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45" windowWidth="11340" windowHeight="8580" tabRatio="599" firstSheet="7" activeTab="13"/>
  </bookViews>
  <sheets>
    <sheet name="obrazac 1" sheetId="30" r:id="rId1"/>
    <sheet name="obrazac 2" sheetId="32" r:id="rId2"/>
    <sheet name="obrazac 3" sheetId="31" r:id="rId3"/>
    <sheet name="obrazac 4" sheetId="33" r:id="rId4"/>
    <sheet name="obrazac 5 " sheetId="34" r:id="rId5"/>
    <sheet name="Општи део" sheetId="20" r:id="rId6"/>
    <sheet name="СУФИЦИТ ДЕФИЦИТ" sheetId="21" r:id="rId7"/>
    <sheet name="ПРИХОДИ" sheetId="22" r:id="rId8"/>
    <sheet name="РАСХОДИ" sheetId="5" r:id="rId9"/>
    <sheet name="РАСХОДИ ПО ФУНКЦ." sheetId="14" r:id="rId10"/>
    <sheet name="ПРОГРАМИ" sheetId="17" r:id="rId11"/>
    <sheet name="КАПИТАЛНИ ИЗДАЦИ" sheetId="8" r:id="rId12"/>
    <sheet name="ПОСЕБАН ДЕО" sheetId="1" r:id="rId13"/>
    <sheet name="Sheet1" sheetId="35" r:id="rId14"/>
  </sheets>
  <externalReferences>
    <externalReference r:id="rId15"/>
  </externalReferences>
  <definedNames>
    <definedName name="__bookmark_22" localSheetId="11">'КАПИТАЛНИ ИЗДАЦИ'!$A$96</definedName>
    <definedName name="__bookmark_26" localSheetId="11">'КАПИТАЛНИ ИЗДАЦИ'!$A$103</definedName>
    <definedName name="__bookmark_27" localSheetId="11">'КАПИТАЛНИ ИЗДАЦИ'!$A$105</definedName>
    <definedName name="_xlnm.Print_Area" localSheetId="11">'КАПИТАЛНИ ИЗДАЦИ'!$A$1:$G$131</definedName>
    <definedName name="_xlnm.Print_Area" localSheetId="5">'Општи део'!$A$1:$K$42</definedName>
    <definedName name="_xlnm.Print_Area" localSheetId="12">'ПОСЕБАН ДЕО'!$A$1:$Q$1558</definedName>
    <definedName name="_xlnm.Print_Area" localSheetId="7">ПРИХОДИ!$A$1:$N$123</definedName>
    <definedName name="_xlnm.Print_Area" localSheetId="10">ПРОГРАМИ!$A$1:$L$654</definedName>
    <definedName name="_xlnm.Print_Area" localSheetId="8">РАСХОДИ!$A$1:$K$55</definedName>
    <definedName name="_xlnm.Print_Area" localSheetId="9">'РАСХОДИ ПО ФУНКЦ.'!$A$1:$K$57</definedName>
    <definedName name="_xlnm.Print_Area" localSheetId="6">'СУФИЦИТ ДЕФИЦИТ'!$A$1:$E$45</definedName>
    <definedName name="_xlnm.Print_Titles" localSheetId="12">'ПОСЕБАН ДЕО'!$10:$10</definedName>
  </definedNames>
  <calcPr calcId="145621"/>
</workbook>
</file>

<file path=xl/calcChain.xml><?xml version="1.0" encoding="utf-8"?>
<calcChain xmlns="http://schemas.openxmlformats.org/spreadsheetml/2006/main">
  <c r="I16" i="1" l="1"/>
  <c r="K16" i="1" s="1"/>
  <c r="J16" i="1"/>
  <c r="P16" i="1"/>
  <c r="K17" i="1"/>
  <c r="O17" i="1"/>
  <c r="P17" i="1"/>
  <c r="I18" i="1"/>
  <c r="J18" i="1"/>
  <c r="K18" i="1" s="1"/>
  <c r="O18" i="1"/>
  <c r="K19" i="1"/>
  <c r="O19" i="1"/>
  <c r="P19" i="1"/>
  <c r="Q19" i="1"/>
  <c r="K20" i="1"/>
  <c r="O20" i="1"/>
  <c r="P20" i="1"/>
  <c r="Q20" i="1"/>
  <c r="K21" i="1"/>
  <c r="O21" i="1"/>
  <c r="P21" i="1"/>
  <c r="Q21" i="1"/>
  <c r="I22" i="1"/>
  <c r="J22" i="1"/>
  <c r="P22" i="1" s="1"/>
  <c r="Q22" i="1" s="1"/>
  <c r="O22" i="1"/>
  <c r="K23" i="1"/>
  <c r="O23" i="1"/>
  <c r="P23" i="1"/>
  <c r="Q23" i="1" s="1"/>
  <c r="I24" i="1"/>
  <c r="K24" i="1"/>
  <c r="O24" i="1"/>
  <c r="P24" i="1"/>
  <c r="Q24" i="1" s="1"/>
  <c r="O25" i="1"/>
  <c r="P25" i="1"/>
  <c r="Q25" i="1" s="1"/>
  <c r="K26" i="1"/>
  <c r="O26" i="1"/>
  <c r="Q26" i="1" s="1"/>
  <c r="P26" i="1"/>
  <c r="K27" i="1"/>
  <c r="O27" i="1"/>
  <c r="P27" i="1"/>
  <c r="Q27" i="1" s="1"/>
  <c r="I28" i="1"/>
  <c r="K28" i="1" s="1"/>
  <c r="J28" i="1"/>
  <c r="P28" i="1"/>
  <c r="K29" i="1"/>
  <c r="O29" i="1"/>
  <c r="P29" i="1"/>
  <c r="Q29" i="1" s="1"/>
  <c r="K30" i="1"/>
  <c r="O30" i="1"/>
  <c r="P30" i="1"/>
  <c r="Q30" i="1" s="1"/>
  <c r="K31" i="1"/>
  <c r="O31" i="1"/>
  <c r="P31" i="1"/>
  <c r="Q31" i="1" s="1"/>
  <c r="I32" i="1"/>
  <c r="O32" i="1" s="1"/>
  <c r="J32" i="1"/>
  <c r="K32" i="1"/>
  <c r="P32" i="1"/>
  <c r="K33" i="1"/>
  <c r="O33" i="1"/>
  <c r="P33" i="1"/>
  <c r="K34" i="1"/>
  <c r="O34" i="1"/>
  <c r="P34" i="1"/>
  <c r="Q34" i="1" s="1"/>
  <c r="I35" i="1"/>
  <c r="J35" i="1"/>
  <c r="P35" i="1" s="1"/>
  <c r="K36" i="1"/>
  <c r="O36" i="1"/>
  <c r="P36" i="1"/>
  <c r="Q36" i="1" s="1"/>
  <c r="K37" i="1"/>
  <c r="O37" i="1"/>
  <c r="P37" i="1"/>
  <c r="K38" i="1"/>
  <c r="P38" i="1"/>
  <c r="Q38" i="1"/>
  <c r="K39" i="1"/>
  <c r="P39" i="1"/>
  <c r="Q39" i="1" s="1"/>
  <c r="O40" i="1"/>
  <c r="P40" i="1"/>
  <c r="K41" i="1"/>
  <c r="O41" i="1"/>
  <c r="P41" i="1"/>
  <c r="I42" i="1"/>
  <c r="O42" i="1" s="1"/>
  <c r="J42" i="1"/>
  <c r="P42" i="1"/>
  <c r="K43" i="1"/>
  <c r="O43" i="1"/>
  <c r="P43" i="1"/>
  <c r="K44" i="1"/>
  <c r="O44" i="1"/>
  <c r="P44" i="1"/>
  <c r="K45" i="1"/>
  <c r="O45" i="1"/>
  <c r="P45" i="1"/>
  <c r="K46" i="1"/>
  <c r="O46" i="1"/>
  <c r="P46" i="1"/>
  <c r="Q46" i="1" s="1"/>
  <c r="I47" i="1"/>
  <c r="K47" i="1" s="1"/>
  <c r="N47" i="1"/>
  <c r="P47" i="1"/>
  <c r="K48" i="1"/>
  <c r="N48" i="1"/>
  <c r="O48" i="1"/>
  <c r="P48" i="1"/>
  <c r="K49" i="1"/>
  <c r="O49" i="1"/>
  <c r="P49" i="1"/>
  <c r="Q17" i="1" l="1"/>
  <c r="Q32" i="1"/>
  <c r="Q28" i="1"/>
  <c r="Q45" i="1"/>
  <c r="Q41" i="1"/>
  <c r="O28" i="1"/>
  <c r="K22" i="1"/>
  <c r="P18" i="1"/>
  <c r="Q18" i="1" s="1"/>
  <c r="O16" i="1"/>
  <c r="Q16" i="1" s="1"/>
  <c r="J52" i="1"/>
  <c r="K52" i="1" s="1"/>
  <c r="Q43" i="1"/>
  <c r="Q49" i="1"/>
  <c r="K42" i="1"/>
  <c r="I52" i="1"/>
  <c r="I53" i="1" s="1"/>
  <c r="O53" i="1" s="1"/>
  <c r="Q48" i="1"/>
  <c r="Q44" i="1"/>
  <c r="Q37" i="1"/>
  <c r="K35" i="1"/>
  <c r="Q33" i="1"/>
  <c r="Q42" i="1"/>
  <c r="P52" i="1"/>
  <c r="O47" i="1"/>
  <c r="Q47" i="1" s="1"/>
  <c r="O35" i="1"/>
  <c r="Q35" i="1" s="1"/>
  <c r="P359" i="1"/>
  <c r="O359" i="1"/>
  <c r="Q359" i="1" s="1"/>
  <c r="K345" i="1"/>
  <c r="J53" i="1" l="1"/>
  <c r="P53" i="1" s="1"/>
  <c r="Q53" i="1" s="1"/>
  <c r="O52" i="1"/>
  <c r="Q52" i="1" s="1"/>
  <c r="K53" i="1"/>
  <c r="K1534" i="1"/>
  <c r="K1527" i="1"/>
  <c r="K1497" i="1"/>
  <c r="P1493" i="1"/>
  <c r="K1493" i="1"/>
  <c r="K1485" i="1"/>
  <c r="K1477" i="1"/>
  <c r="N1472" i="1"/>
  <c r="K1469" i="1"/>
  <c r="K1421" i="1"/>
  <c r="N1421" i="1"/>
  <c r="N1420" i="1"/>
  <c r="N1419" i="1"/>
  <c r="N1407" i="1"/>
  <c r="K1414" i="1"/>
  <c r="K1409" i="1"/>
  <c r="N1396" i="1"/>
  <c r="N1395" i="1"/>
  <c r="N1389" i="1"/>
  <c r="K1392" i="1"/>
  <c r="P1351" i="1"/>
  <c r="O1348" i="1"/>
  <c r="P1337" i="1"/>
  <c r="P1335" i="1"/>
  <c r="O1335" i="1"/>
  <c r="K1319" i="1"/>
  <c r="P1313" i="1"/>
  <c r="Q1313" i="1" s="1"/>
  <c r="O1313" i="1"/>
  <c r="N1257" i="1"/>
  <c r="O1257" i="1"/>
  <c r="O1246" i="1"/>
  <c r="P1233" i="1"/>
  <c r="O1233" i="1"/>
  <c r="Q1233" i="1" s="1"/>
  <c r="O1080" i="1"/>
  <c r="P1348" i="1"/>
  <c r="K1336" i="1"/>
  <c r="P1336" i="1"/>
  <c r="N1335" i="1"/>
  <c r="N1213" i="1"/>
  <c r="K1182" i="1"/>
  <c r="K1180" i="1"/>
  <c r="P1180" i="1"/>
  <c r="K1167" i="1"/>
  <c r="P1167" i="1"/>
  <c r="P1154" i="1"/>
  <c r="O1154" i="1"/>
  <c r="K1042" i="1"/>
  <c r="P1010" i="1"/>
  <c r="P934" i="1"/>
  <c r="Q1154" i="1" l="1"/>
  <c r="O890" i="1"/>
  <c r="P884" i="1"/>
  <c r="O884" i="1"/>
  <c r="K820" i="1"/>
  <c r="K810" i="1"/>
  <c r="K793" i="1"/>
  <c r="K791" i="1"/>
  <c r="K778" i="1"/>
  <c r="K777" i="1"/>
  <c r="K776" i="1"/>
  <c r="K774" i="1"/>
  <c r="K751" i="1"/>
  <c r="K746" i="1"/>
  <c r="P723" i="1"/>
  <c r="K694" i="1"/>
  <c r="K680" i="1"/>
  <c r="K685" i="1"/>
  <c r="K622" i="1"/>
  <c r="K619" i="1"/>
  <c r="K591" i="1"/>
  <c r="K577" i="1"/>
  <c r="P529" i="1"/>
  <c r="Q529" i="1" s="1"/>
  <c r="K529" i="1"/>
  <c r="K527" i="1"/>
  <c r="K513" i="1"/>
  <c r="K359" i="1"/>
  <c r="P159" i="1"/>
  <c r="O159" i="1"/>
  <c r="K159" i="1"/>
  <c r="N1302" i="1"/>
  <c r="K1282" i="1"/>
  <c r="K1277" i="1"/>
  <c r="K1274" i="1"/>
  <c r="N1277" i="1"/>
  <c r="N1266" i="1"/>
  <c r="K1262" i="1"/>
  <c r="K1261" i="1"/>
  <c r="N1261" i="1"/>
  <c r="N1260" i="1"/>
  <c r="N1252" i="1"/>
  <c r="N1250" i="1"/>
  <c r="N1245" i="1"/>
  <c r="N1242" i="1"/>
  <c r="N1238" i="1"/>
  <c r="N1203" i="1"/>
  <c r="N1202" i="1"/>
  <c r="N1493" i="1"/>
  <c r="N1479" i="1"/>
  <c r="N1096" i="1"/>
  <c r="N1094" i="1"/>
  <c r="N1093" i="1"/>
  <c r="Q159" i="1" l="1"/>
  <c r="Q884" i="1"/>
  <c r="J12" i="22"/>
  <c r="D6" i="21" s="1"/>
  <c r="P455" i="1"/>
  <c r="K457" i="1"/>
  <c r="K455" i="1"/>
  <c r="K374" i="1"/>
  <c r="K57" i="22"/>
  <c r="M68" i="22"/>
  <c r="I39" i="20" l="1"/>
  <c r="D45" i="21"/>
  <c r="P1421" i="1"/>
  <c r="P1420" i="1"/>
  <c r="O1427" i="1"/>
  <c r="O1426" i="1"/>
  <c r="P1419" i="1"/>
  <c r="O1420" i="1"/>
  <c r="O1419" i="1"/>
  <c r="M113" i="22"/>
  <c r="M57" i="22"/>
  <c r="L57" i="22"/>
  <c r="Q1420" i="1" l="1"/>
  <c r="Q1419" i="1"/>
  <c r="N57" i="22"/>
  <c r="N326" i="1"/>
  <c r="N335" i="1"/>
  <c r="N339" i="1"/>
  <c r="K976" i="1" l="1"/>
  <c r="K901" i="1"/>
  <c r="K899" i="1"/>
  <c r="K897" i="1"/>
  <c r="K886" i="1"/>
  <c r="K885" i="1"/>
  <c r="K884" i="1"/>
  <c r="K881" i="1"/>
  <c r="O1093" i="1" l="1"/>
  <c r="O1094" i="1"/>
  <c r="P1094" i="1"/>
  <c r="M1095" i="1"/>
  <c r="M1092" i="1"/>
  <c r="P1096" i="1"/>
  <c r="O1096" i="1"/>
  <c r="L1095" i="1"/>
  <c r="L1092" i="1"/>
  <c r="O1092" i="1" s="1"/>
  <c r="Q1094" i="1" l="1"/>
  <c r="N1092" i="1"/>
  <c r="L1099" i="1"/>
  <c r="L1552" i="1" s="1"/>
  <c r="O1552" i="1" s="1"/>
  <c r="N1095" i="1"/>
  <c r="M1099" i="1"/>
  <c r="M1100" i="1" s="1"/>
  <c r="P1092" i="1"/>
  <c r="Q1092" i="1" s="1"/>
  <c r="L1100" i="1"/>
  <c r="L1103" i="1" s="1"/>
  <c r="P1099" i="1"/>
  <c r="K375" i="17"/>
  <c r="K374" i="17"/>
  <c r="J375" i="17"/>
  <c r="J374" i="17"/>
  <c r="E375" i="17"/>
  <c r="E374" i="17"/>
  <c r="O1103" i="1" l="1"/>
  <c r="L1104" i="1"/>
  <c r="N1100" i="1"/>
  <c r="N1099" i="1"/>
  <c r="M1552" i="1"/>
  <c r="M1104" i="1"/>
  <c r="M1103" i="1"/>
  <c r="I58" i="22"/>
  <c r="I59" i="22" s="1"/>
  <c r="O1099" i="1"/>
  <c r="Q1099" i="1" s="1"/>
  <c r="D25" i="22"/>
  <c r="D37" i="22"/>
  <c r="D48" i="22"/>
  <c r="D51" i="22"/>
  <c r="D64" i="22"/>
  <c r="D73" i="22"/>
  <c r="D86" i="22"/>
  <c r="D92" i="22"/>
  <c r="D98" i="22"/>
  <c r="D104" i="22"/>
  <c r="D108" i="22"/>
  <c r="D117" i="22"/>
  <c r="D120" i="22"/>
  <c r="N1104" i="1" l="1"/>
  <c r="J58" i="22"/>
  <c r="K58" i="22" s="1"/>
  <c r="L58" i="22"/>
  <c r="M58" i="22" s="1"/>
  <c r="N58" i="22" s="1"/>
  <c r="N1552" i="1"/>
  <c r="P1552" i="1"/>
  <c r="Q1552" i="1" s="1"/>
  <c r="N1103" i="1"/>
  <c r="P1103" i="1"/>
  <c r="Q1103" i="1" s="1"/>
  <c r="L59" i="22"/>
  <c r="M59" i="22" s="1"/>
  <c r="N59" i="22" s="1"/>
  <c r="C16" i="21"/>
  <c r="F22" i="20"/>
  <c r="J59" i="22"/>
  <c r="D121" i="22"/>
  <c r="D31" i="21"/>
  <c r="I36" i="20" s="1"/>
  <c r="G114" i="22"/>
  <c r="M114" i="22" s="1"/>
  <c r="G73" i="22"/>
  <c r="M73" i="22" s="1"/>
  <c r="P62" i="1"/>
  <c r="O62" i="1"/>
  <c r="K59" i="22" l="1"/>
  <c r="I22" i="20"/>
  <c r="D16" i="21"/>
  <c r="Q62" i="1"/>
  <c r="D123" i="22"/>
  <c r="I20" i="20"/>
  <c r="G52" i="5"/>
  <c r="G50" i="5"/>
  <c r="G49" i="5"/>
  <c r="G48" i="5"/>
  <c r="G43" i="5"/>
  <c r="G42" i="5" s="1"/>
  <c r="G40" i="5"/>
  <c r="G37" i="5"/>
  <c r="G35" i="5"/>
  <c r="G34" i="5" s="1"/>
  <c r="G33" i="5"/>
  <c r="G32" i="5"/>
  <c r="G31" i="5"/>
  <c r="G29" i="5"/>
  <c r="G28" i="5"/>
  <c r="G26" i="5"/>
  <c r="G25" i="5"/>
  <c r="G16" i="5"/>
  <c r="G15" i="5"/>
  <c r="G14" i="5"/>
  <c r="G12" i="5"/>
  <c r="G11" i="5"/>
  <c r="F26" i="5"/>
  <c r="F25" i="5"/>
  <c r="G30" i="5" l="1"/>
  <c r="H26" i="5"/>
  <c r="G24" i="5"/>
  <c r="H25" i="5"/>
  <c r="G27" i="5"/>
  <c r="G56" i="14"/>
  <c r="G55" i="14"/>
  <c r="G54" i="14"/>
  <c r="G51" i="14"/>
  <c r="G50" i="14"/>
  <c r="G49" i="14"/>
  <c r="G45" i="14"/>
  <c r="G42" i="14" s="1"/>
  <c r="G41" i="14"/>
  <c r="G37" i="14" s="1"/>
  <c r="G32" i="14"/>
  <c r="G22" i="14"/>
  <c r="G17" i="14"/>
  <c r="G15" i="14"/>
  <c r="G9" i="14"/>
  <c r="H653" i="17"/>
  <c r="H652" i="17" s="1"/>
  <c r="H582" i="17"/>
  <c r="H581" i="17"/>
  <c r="H579" i="17"/>
  <c r="H577" i="17"/>
  <c r="H575" i="17"/>
  <c r="H574" i="17"/>
  <c r="H565" i="17"/>
  <c r="H564" i="17"/>
  <c r="H563" i="17"/>
  <c r="H560" i="17"/>
  <c r="H559" i="17"/>
  <c r="H558" i="17"/>
  <c r="H557" i="17"/>
  <c r="H556" i="17"/>
  <c r="H555" i="17"/>
  <c r="H554" i="17"/>
  <c r="H501" i="17"/>
  <c r="H499" i="17"/>
  <c r="H497" i="17"/>
  <c r="H412" i="17"/>
  <c r="H411" i="17" s="1"/>
  <c r="H375" i="17"/>
  <c r="H374" i="17"/>
  <c r="H369" i="17"/>
  <c r="H337" i="17"/>
  <c r="H304" i="17"/>
  <c r="H272" i="17"/>
  <c r="H216" i="17"/>
  <c r="H214" i="17"/>
  <c r="H196" i="17"/>
  <c r="H194" i="17"/>
  <c r="H172" i="17"/>
  <c r="H171" i="17"/>
  <c r="H170" i="17"/>
  <c r="H140" i="17"/>
  <c r="H110" i="17"/>
  <c r="H42" i="17"/>
  <c r="H38" i="17"/>
  <c r="H36" i="17"/>
  <c r="H35" i="17"/>
  <c r="H10" i="17"/>
  <c r="H9" i="17"/>
  <c r="H7" i="17" l="1"/>
  <c r="H500" i="17"/>
  <c r="H192" i="17"/>
  <c r="H578" i="17"/>
  <c r="J215" i="1"/>
  <c r="D52" i="5"/>
  <c r="D50" i="5"/>
  <c r="D43" i="5"/>
  <c r="D42" i="5" s="1"/>
  <c r="D26" i="5"/>
  <c r="D25" i="5"/>
  <c r="D16" i="5"/>
  <c r="D24" i="5" l="1"/>
  <c r="F15" i="5"/>
  <c r="O1209" i="1" l="1"/>
  <c r="J227" i="1" l="1"/>
  <c r="O562" i="1" l="1"/>
  <c r="P552" i="1"/>
  <c r="O552" i="1"/>
  <c r="P1316" i="1"/>
  <c r="P1317" i="1"/>
  <c r="O1316" i="1"/>
  <c r="O1317" i="1"/>
  <c r="P1203" i="1"/>
  <c r="O1203" i="1"/>
  <c r="P1082" i="1"/>
  <c r="P1080" i="1"/>
  <c r="P976" i="1"/>
  <c r="P949" i="1"/>
  <c r="P901" i="1"/>
  <c r="O901" i="1"/>
  <c r="P897" i="1"/>
  <c r="P899" i="1"/>
  <c r="O899" i="1"/>
  <c r="O897" i="1"/>
  <c r="J879" i="1"/>
  <c r="P881" i="1"/>
  <c r="O881" i="1"/>
  <c r="P880" i="1"/>
  <c r="O880" i="1"/>
  <c r="P866" i="1"/>
  <c r="P870" i="1"/>
  <c r="O870" i="1"/>
  <c r="O802" i="1"/>
  <c r="O797" i="1"/>
  <c r="O796" i="1"/>
  <c r="P774" i="1"/>
  <c r="O774" i="1"/>
  <c r="P622" i="1"/>
  <c r="O622" i="1"/>
  <c r="P619" i="1"/>
  <c r="O619" i="1"/>
  <c r="P513" i="1"/>
  <c r="O513" i="1"/>
  <c r="P462" i="1"/>
  <c r="O462" i="1"/>
  <c r="M1550" i="1"/>
  <c r="Q897" i="1" l="1"/>
  <c r="Q1203" i="1"/>
  <c r="Q774" i="1"/>
  <c r="Q901" i="1"/>
  <c r="Q1316" i="1"/>
  <c r="Q619" i="1"/>
  <c r="Q513" i="1"/>
  <c r="Q622" i="1"/>
  <c r="Q881" i="1"/>
  <c r="Q899" i="1"/>
  <c r="Q1317" i="1"/>
  <c r="I418" i="1"/>
  <c r="I60" i="1"/>
  <c r="J1529" i="1"/>
  <c r="M1492" i="1"/>
  <c r="P1414" i="1" l="1"/>
  <c r="O1414" i="1"/>
  <c r="J1412" i="1"/>
  <c r="O1493" i="1"/>
  <c r="I1412" i="1"/>
  <c r="K1412" i="1" l="1"/>
  <c r="Q1414" i="1"/>
  <c r="M1263" i="1"/>
  <c r="P1252" i="1"/>
  <c r="P1251" i="1" s="1"/>
  <c r="M1251" i="1"/>
  <c r="O1252" i="1"/>
  <c r="P1242" i="1"/>
  <c r="O1242" i="1"/>
  <c r="O1238" i="1"/>
  <c r="P1238" i="1"/>
  <c r="P1220" i="1"/>
  <c r="L1254" i="1"/>
  <c r="L1251" i="1"/>
  <c r="Q1242" i="1" l="1"/>
  <c r="Q1252" i="1"/>
  <c r="N1251" i="1"/>
  <c r="G45" i="5"/>
  <c r="Q1238" i="1"/>
  <c r="O1251" i="1"/>
  <c r="Q1251" i="1" s="1"/>
  <c r="I1302" i="1"/>
  <c r="J1265" i="1"/>
  <c r="J1302" i="1"/>
  <c r="J1300" i="1"/>
  <c r="J1263" i="1"/>
  <c r="J1275" i="1"/>
  <c r="P1302" i="1" l="1"/>
  <c r="K1302" i="1"/>
  <c r="K1108" i="1"/>
  <c r="J890" i="1" l="1"/>
  <c r="J887" i="1"/>
  <c r="I879" i="1"/>
  <c r="D78" i="8" s="1"/>
  <c r="J782" i="1"/>
  <c r="J779" i="1"/>
  <c r="P890" i="1" l="1"/>
  <c r="Q890" i="1" s="1"/>
  <c r="K890" i="1"/>
  <c r="J618" i="1"/>
  <c r="P618" i="1" s="1"/>
  <c r="J621" i="1"/>
  <c r="I628" i="1"/>
  <c r="I618" i="1"/>
  <c r="I621" i="1"/>
  <c r="I558" i="1"/>
  <c r="I550" i="1"/>
  <c r="J526" i="1"/>
  <c r="K621" i="1" l="1"/>
  <c r="D13" i="8"/>
  <c r="O558" i="1"/>
  <c r="J624" i="1"/>
  <c r="P621" i="1"/>
  <c r="O621" i="1"/>
  <c r="J376" i="1"/>
  <c r="Q621" i="1" l="1"/>
  <c r="I301" i="1"/>
  <c r="I158" i="1" l="1"/>
  <c r="J158" i="1"/>
  <c r="K62" i="1"/>
  <c r="J60" i="1"/>
  <c r="O970" i="1" l="1"/>
  <c r="K967" i="1"/>
  <c r="K966" i="1"/>
  <c r="K964" i="1"/>
  <c r="P966" i="1"/>
  <c r="O966" i="1"/>
  <c r="P964" i="1"/>
  <c r="Q966" i="1" l="1"/>
  <c r="M119" i="22"/>
  <c r="M107" i="22"/>
  <c r="M94" i="22"/>
  <c r="L94" i="22"/>
  <c r="M91" i="22"/>
  <c r="M84" i="22"/>
  <c r="M83" i="22"/>
  <c r="M82" i="22"/>
  <c r="M81" i="22"/>
  <c r="M80" i="22"/>
  <c r="M79" i="22"/>
  <c r="M78" i="22"/>
  <c r="M75" i="22"/>
  <c r="M72" i="22"/>
  <c r="M71" i="22"/>
  <c r="M70" i="22"/>
  <c r="M69" i="22"/>
  <c r="E67" i="22"/>
  <c r="M67" i="22"/>
  <c r="M63" i="22"/>
  <c r="M61" i="22"/>
  <c r="M50" i="22"/>
  <c r="M31" i="22"/>
  <c r="K63" i="22"/>
  <c r="K94" i="22"/>
  <c r="H85" i="22"/>
  <c r="N94" i="22" l="1"/>
  <c r="J95" i="22"/>
  <c r="M95" i="22" s="1"/>
  <c r="I95" i="22"/>
  <c r="M120" i="22"/>
  <c r="E83" i="22"/>
  <c r="E82" i="22"/>
  <c r="E80" i="22"/>
  <c r="E79" i="22"/>
  <c r="E78" i="22"/>
  <c r="K12" i="22"/>
  <c r="K11" i="22"/>
  <c r="K10" i="22"/>
  <c r="K9" i="22"/>
  <c r="E22" i="22"/>
  <c r="E18" i="22"/>
  <c r="E17" i="22"/>
  <c r="E16" i="22"/>
  <c r="M320" i="1"/>
  <c r="F14" i="5"/>
  <c r="F17" i="14"/>
  <c r="F15" i="14"/>
  <c r="F56" i="14"/>
  <c r="F55" i="14"/>
  <c r="F54" i="14"/>
  <c r="G272" i="17"/>
  <c r="I272" i="17" s="1"/>
  <c r="G36" i="17"/>
  <c r="G35" i="17"/>
  <c r="G10" i="17"/>
  <c r="G9" i="17"/>
  <c r="G171" i="17"/>
  <c r="G170" i="17"/>
  <c r="G499" i="17"/>
  <c r="G497" i="17"/>
  <c r="G577" i="17"/>
  <c r="G576" i="17"/>
  <c r="G575" i="17"/>
  <c r="G574" i="17"/>
  <c r="G565" i="17"/>
  <c r="G564" i="17"/>
  <c r="G563" i="17"/>
  <c r="G560" i="17"/>
  <c r="G559" i="17"/>
  <c r="G558" i="17"/>
  <c r="G557" i="17"/>
  <c r="G556" i="17"/>
  <c r="G555" i="17"/>
  <c r="G554" i="17"/>
  <c r="G501" i="17"/>
  <c r="L95" i="22" l="1"/>
  <c r="N95" i="22" s="1"/>
  <c r="K95" i="22"/>
  <c r="M1340" i="1"/>
  <c r="N1340" i="1" s="1"/>
  <c r="M1329" i="1"/>
  <c r="L1340" i="1"/>
  <c r="L1329" i="1"/>
  <c r="O1261" i="1"/>
  <c r="J1268" i="1"/>
  <c r="J892" i="1"/>
  <c r="J891" i="1"/>
  <c r="K891" i="1" s="1"/>
  <c r="D55" i="14"/>
  <c r="D54" i="14"/>
  <c r="D31" i="14"/>
  <c r="I782" i="1"/>
  <c r="K782" i="1" s="1"/>
  <c r="J936" i="1"/>
  <c r="L1361" i="1" l="1"/>
  <c r="L1366" i="1" s="1"/>
  <c r="L1371" i="1" s="1"/>
  <c r="L1372" i="1" s="1"/>
  <c r="N1329" i="1"/>
  <c r="M1361" i="1"/>
  <c r="L1362" i="1"/>
  <c r="F53" i="14" s="1"/>
  <c r="L1434" i="1"/>
  <c r="L1433" i="1"/>
  <c r="O1433" i="1" s="1"/>
  <c r="J1121" i="1"/>
  <c r="Q1036" i="1"/>
  <c r="P1028" i="1"/>
  <c r="P1026" i="1"/>
  <c r="P1024" i="1"/>
  <c r="J1023" i="1"/>
  <c r="Q1030" i="1"/>
  <c r="O1028" i="1"/>
  <c r="O1026" i="1"/>
  <c r="O1024" i="1"/>
  <c r="K1030" i="1"/>
  <c r="K1028" i="1"/>
  <c r="K1026" i="1"/>
  <c r="K1024" i="1"/>
  <c r="K1014" i="1"/>
  <c r="K1012" i="1"/>
  <c r="K1010" i="1"/>
  <c r="K999" i="1"/>
  <c r="J1025" i="1"/>
  <c r="P1025" i="1" s="1"/>
  <c r="J1027" i="1"/>
  <c r="P1027" i="1" s="1"/>
  <c r="I1027" i="1"/>
  <c r="O1027" i="1" s="1"/>
  <c r="I1025" i="1"/>
  <c r="O1025" i="1" s="1"/>
  <c r="I1023" i="1"/>
  <c r="O1023" i="1" s="1"/>
  <c r="J998" i="1"/>
  <c r="J970" i="1"/>
  <c r="J968" i="1"/>
  <c r="I887" i="1"/>
  <c r="I779" i="1"/>
  <c r="I1266" i="1"/>
  <c r="M1247" i="1"/>
  <c r="G39" i="5" s="1"/>
  <c r="P1257" i="1"/>
  <c r="Q1257" i="1" s="1"/>
  <c r="L1549" i="1" l="1"/>
  <c r="O1434" i="1"/>
  <c r="O1266" i="1"/>
  <c r="K1266" i="1"/>
  <c r="Q1026" i="1"/>
  <c r="M1366" i="1"/>
  <c r="M1371" i="1" s="1"/>
  <c r="M1362" i="1"/>
  <c r="G53" i="14" s="1"/>
  <c r="K1023" i="1"/>
  <c r="Q1027" i="1"/>
  <c r="Q1024" i="1"/>
  <c r="Q1028" i="1"/>
  <c r="Q1025" i="1"/>
  <c r="I1031" i="1"/>
  <c r="K1025" i="1"/>
  <c r="K1027" i="1"/>
  <c r="J1031" i="1"/>
  <c r="L1367" i="1"/>
  <c r="G273" i="17" s="1"/>
  <c r="G271" i="17" s="1"/>
  <c r="P970" i="1"/>
  <c r="Q970" i="1" s="1"/>
  <c r="K970" i="1"/>
  <c r="P1023" i="1"/>
  <c r="Q1023" i="1" s="1"/>
  <c r="K1237" i="1"/>
  <c r="K1154" i="1"/>
  <c r="M1478" i="1"/>
  <c r="N1478" i="1" s="1"/>
  <c r="M1466" i="1"/>
  <c r="L1492" i="1"/>
  <c r="L1478" i="1"/>
  <c r="I1397" i="1"/>
  <c r="L1428" i="1"/>
  <c r="L1435" i="1" s="1"/>
  <c r="M1433" i="1"/>
  <c r="M1427" i="1"/>
  <c r="M1428" i="1"/>
  <c r="M1426" i="1"/>
  <c r="M1402" i="1"/>
  <c r="N1426" i="1" l="1"/>
  <c r="P1426" i="1"/>
  <c r="Q1426" i="1" s="1"/>
  <c r="O1302" i="1"/>
  <c r="Q1302" i="1" s="1"/>
  <c r="Q1266" i="1"/>
  <c r="M1501" i="1"/>
  <c r="M1434" i="1"/>
  <c r="N1427" i="1"/>
  <c r="P1427" i="1"/>
  <c r="Q1427" i="1" s="1"/>
  <c r="M1435" i="1"/>
  <c r="N1435" i="1" s="1"/>
  <c r="N1428" i="1"/>
  <c r="N1433" i="1"/>
  <c r="P1433" i="1"/>
  <c r="Q1433" i="1" s="1"/>
  <c r="F45" i="5"/>
  <c r="H45" i="5" s="1"/>
  <c r="N1492" i="1"/>
  <c r="G52" i="14"/>
  <c r="M1367" i="1"/>
  <c r="P1501" i="1"/>
  <c r="P1031" i="1"/>
  <c r="K1031" i="1"/>
  <c r="J1035" i="1"/>
  <c r="J1032" i="1"/>
  <c r="O1031" i="1"/>
  <c r="I1032" i="1"/>
  <c r="O1032" i="1" s="1"/>
  <c r="I1035" i="1"/>
  <c r="M1507" i="1"/>
  <c r="M1503" i="1"/>
  <c r="P527" i="1"/>
  <c r="O527" i="1"/>
  <c r="Q527" i="1" l="1"/>
  <c r="M1549" i="1"/>
  <c r="N1549" i="1" s="1"/>
  <c r="N1434" i="1"/>
  <c r="P1434" i="1"/>
  <c r="Q1434" i="1" s="1"/>
  <c r="P1507" i="1"/>
  <c r="H273" i="17"/>
  <c r="M1372" i="1"/>
  <c r="O1035" i="1"/>
  <c r="I1037" i="1"/>
  <c r="K1035" i="1"/>
  <c r="P1035" i="1"/>
  <c r="Q1031" i="1"/>
  <c r="P1032" i="1"/>
  <c r="Q1032" i="1" s="1"/>
  <c r="K1032" i="1"/>
  <c r="J1037" i="1"/>
  <c r="M1513" i="1"/>
  <c r="M1509" i="1"/>
  <c r="O319" i="1"/>
  <c r="P371" i="1"/>
  <c r="O371" i="1"/>
  <c r="P370" i="1"/>
  <c r="I370" i="1"/>
  <c r="O370" i="1" s="1"/>
  <c r="I385" i="1"/>
  <c r="L334" i="1"/>
  <c r="L320" i="1"/>
  <c r="I273" i="17" l="1"/>
  <c r="H271" i="17"/>
  <c r="I271" i="17" s="1"/>
  <c r="L375" i="1"/>
  <c r="L386" i="1" s="1"/>
  <c r="L387" i="1" s="1"/>
  <c r="G562" i="17" s="1"/>
  <c r="N320" i="1"/>
  <c r="Q1035" i="1"/>
  <c r="M1515" i="1"/>
  <c r="P1513" i="1"/>
  <c r="D499" i="17"/>
  <c r="J499" i="17" s="1"/>
  <c r="O1037" i="1"/>
  <c r="E499" i="17"/>
  <c r="K1037" i="1"/>
  <c r="P1037" i="1"/>
  <c r="K295" i="1"/>
  <c r="J223" i="1"/>
  <c r="O375" i="1" l="1"/>
  <c r="L376" i="1"/>
  <c r="H445" i="17"/>
  <c r="Q1037" i="1"/>
  <c r="K499" i="17"/>
  <c r="L499" i="17" s="1"/>
  <c r="F499" i="17"/>
  <c r="F16" i="14"/>
  <c r="J91" i="1"/>
  <c r="L1397" i="1" l="1"/>
  <c r="G105" i="8" l="1"/>
  <c r="K1185" i="1" l="1"/>
  <c r="P1185" i="1"/>
  <c r="P1274" i="1"/>
  <c r="P1534" i="1"/>
  <c r="O1534" i="1"/>
  <c r="P1527" i="1"/>
  <c r="P1530" i="1"/>
  <c r="I91" i="1"/>
  <c r="Q1534" i="1" l="1"/>
  <c r="P57" i="1"/>
  <c r="O57" i="1"/>
  <c r="K57" i="1"/>
  <c r="K59" i="1"/>
  <c r="P59" i="1"/>
  <c r="O59" i="1"/>
  <c r="J87" i="1"/>
  <c r="P88" i="1"/>
  <c r="O88" i="1"/>
  <c r="P90" i="1"/>
  <c r="O90" i="1"/>
  <c r="P93" i="1"/>
  <c r="P92" i="1"/>
  <c r="O92" i="1"/>
  <c r="O93" i="1"/>
  <c r="P95" i="1"/>
  <c r="O95" i="1"/>
  <c r="P165" i="1"/>
  <c r="O165" i="1"/>
  <c r="K165" i="1"/>
  <c r="K160" i="1"/>
  <c r="P160" i="1"/>
  <c r="O160" i="1"/>
  <c r="K162" i="1"/>
  <c r="P162" i="1"/>
  <c r="O162" i="1"/>
  <c r="P186" i="1"/>
  <c r="O186" i="1"/>
  <c r="K186" i="1"/>
  <c r="K192" i="1"/>
  <c r="P192" i="1"/>
  <c r="O192" i="1"/>
  <c r="K216" i="1"/>
  <c r="P215" i="1"/>
  <c r="P216" i="1"/>
  <c r="O216" i="1"/>
  <c r="K219" i="1"/>
  <c r="P218" i="1"/>
  <c r="P219" i="1"/>
  <c r="O219" i="1"/>
  <c r="P223" i="1"/>
  <c r="K245" i="1"/>
  <c r="P245" i="1"/>
  <c r="O245" i="1"/>
  <c r="K259" i="1"/>
  <c r="P259" i="1"/>
  <c r="O259" i="1"/>
  <c r="P437" i="1"/>
  <c r="P436" i="1"/>
  <c r="O436" i="1"/>
  <c r="O437" i="1"/>
  <c r="P441" i="1"/>
  <c r="O441" i="1"/>
  <c r="P442" i="1"/>
  <c r="O442" i="1"/>
  <c r="P443" i="1"/>
  <c r="O443" i="1"/>
  <c r="P444" i="1"/>
  <c r="O444" i="1"/>
  <c r="P460" i="1"/>
  <c r="O460" i="1"/>
  <c r="O455" i="1"/>
  <c r="Q455" i="1" s="1"/>
  <c r="P473" i="1"/>
  <c r="K475" i="1"/>
  <c r="K473" i="1"/>
  <c r="P475" i="1"/>
  <c r="O475" i="1"/>
  <c r="K477" i="1"/>
  <c r="P477" i="1"/>
  <c r="P492" i="1"/>
  <c r="O492" i="1"/>
  <c r="O503" i="1"/>
  <c r="O502" i="1"/>
  <c r="K525" i="1"/>
  <c r="P525" i="1"/>
  <c r="O525" i="1"/>
  <c r="K540" i="1"/>
  <c r="O540" i="1"/>
  <c r="K551" i="1"/>
  <c r="P551" i="1"/>
  <c r="O551" i="1"/>
  <c r="P554" i="1"/>
  <c r="O554" i="1"/>
  <c r="P556" i="1"/>
  <c r="O556" i="1"/>
  <c r="P557" i="1"/>
  <c r="O557" i="1"/>
  <c r="P559" i="1"/>
  <c r="O559" i="1"/>
  <c r="P564" i="1"/>
  <c r="O564" i="1"/>
  <c r="O577" i="1"/>
  <c r="O581" i="1"/>
  <c r="O586" i="1"/>
  <c r="P591" i="1"/>
  <c r="O591" i="1"/>
  <c r="K618" i="1"/>
  <c r="P620" i="1"/>
  <c r="K670" i="1"/>
  <c r="P670" i="1"/>
  <c r="O670" i="1"/>
  <c r="P680" i="1"/>
  <c r="O680" i="1"/>
  <c r="P685" i="1"/>
  <c r="O685" i="1"/>
  <c r="P688" i="1"/>
  <c r="O688" i="1"/>
  <c r="P689" i="1"/>
  <c r="O689" i="1"/>
  <c r="P694" i="1"/>
  <c r="O694" i="1"/>
  <c r="P699" i="1"/>
  <c r="P703" i="1"/>
  <c r="O703" i="1"/>
  <c r="K717" i="1"/>
  <c r="K715" i="1"/>
  <c r="P715" i="1"/>
  <c r="O715" i="1"/>
  <c r="P717" i="1"/>
  <c r="Q717" i="1" s="1"/>
  <c r="P720" i="1"/>
  <c r="O720" i="1"/>
  <c r="O735" i="1"/>
  <c r="O734" i="1" s="1"/>
  <c r="P739" i="1"/>
  <c r="O739" i="1"/>
  <c r="P740" i="1"/>
  <c r="O740" i="1"/>
  <c r="P746" i="1"/>
  <c r="O746" i="1"/>
  <c r="P756" i="1"/>
  <c r="P778" i="1"/>
  <c r="O778" i="1"/>
  <c r="O791" i="1"/>
  <c r="P791" i="1"/>
  <c r="O798" i="1"/>
  <c r="P798" i="1"/>
  <c r="P886" i="1"/>
  <c r="Q886" i="1" s="1"/>
  <c r="P885" i="1"/>
  <c r="P892" i="1"/>
  <c r="Q892" i="1" s="1"/>
  <c r="P891" i="1"/>
  <c r="P1067" i="1"/>
  <c r="P1122" i="1"/>
  <c r="P1121" i="1"/>
  <c r="P1119" i="1"/>
  <c r="K1491" i="1"/>
  <c r="P1491" i="1"/>
  <c r="P1455" i="1"/>
  <c r="J1454" i="1"/>
  <c r="P1454" i="1" s="1"/>
  <c r="P1453" i="1"/>
  <c r="P1448" i="1"/>
  <c r="P1408" i="1"/>
  <c r="P1061" i="1"/>
  <c r="P1060" i="1"/>
  <c r="P1057" i="1"/>
  <c r="P1056" i="1"/>
  <c r="P1012" i="1"/>
  <c r="P1014" i="1"/>
  <c r="P999" i="1"/>
  <c r="P998" i="1"/>
  <c r="P988" i="1"/>
  <c r="K988" i="1"/>
  <c r="I502" i="17"/>
  <c r="I503" i="17"/>
  <c r="I529" i="17"/>
  <c r="I538" i="17"/>
  <c r="Q685" i="1" l="1"/>
  <c r="Q670" i="1"/>
  <c r="Q680" i="1"/>
  <c r="Q192" i="1"/>
  <c r="Q88" i="1"/>
  <c r="Q57" i="1"/>
  <c r="Q165" i="1"/>
  <c r="Q798" i="1"/>
  <c r="Q791" i="1"/>
  <c r="Q746" i="1"/>
  <c r="Q715" i="1"/>
  <c r="Q689" i="1"/>
  <c r="Q591" i="1"/>
  <c r="Q551" i="1"/>
  <c r="Q475" i="1"/>
  <c r="Q160" i="1"/>
  <c r="Q93" i="1"/>
  <c r="Q59" i="1"/>
  <c r="Q778" i="1"/>
  <c r="Q90" i="1"/>
  <c r="Q216" i="1"/>
  <c r="Q95" i="1"/>
  <c r="Q525" i="1"/>
  <c r="Q245" i="1"/>
  <c r="Q186" i="1"/>
  <c r="Q92" i="1"/>
  <c r="Q740" i="1"/>
  <c r="Q442" i="1"/>
  <c r="Q259" i="1"/>
  <c r="Q219" i="1"/>
  <c r="C45" i="21"/>
  <c r="M1397" i="1"/>
  <c r="M1385" i="1"/>
  <c r="M1393" i="1"/>
  <c r="M1254" i="1"/>
  <c r="G46" i="5" s="1"/>
  <c r="M1249" i="1"/>
  <c r="M1243" i="1"/>
  <c r="M1231" i="1"/>
  <c r="M1228" i="1"/>
  <c r="G22" i="5" s="1"/>
  <c r="M1225" i="1"/>
  <c r="M1217" i="1"/>
  <c r="M1214" i="1"/>
  <c r="G19" i="5" s="1"/>
  <c r="M1206" i="1"/>
  <c r="M1273" i="1"/>
  <c r="M1275" i="1"/>
  <c r="E47" i="22"/>
  <c r="M47" i="22"/>
  <c r="M42" i="22"/>
  <c r="M36" i="22"/>
  <c r="M35" i="22"/>
  <c r="M24" i="22"/>
  <c r="M23" i="22"/>
  <c r="M22" i="22"/>
  <c r="M21" i="22"/>
  <c r="M20" i="22"/>
  <c r="M19" i="22"/>
  <c r="M17" i="22"/>
  <c r="M16" i="22"/>
  <c r="M15" i="22"/>
  <c r="M12" i="22"/>
  <c r="M11" i="22"/>
  <c r="M10" i="22"/>
  <c r="M9" i="22"/>
  <c r="C6" i="21"/>
  <c r="G41" i="5" l="1"/>
  <c r="M1418" i="1"/>
  <c r="G21" i="5"/>
  <c r="G20" i="5"/>
  <c r="M1280" i="1"/>
  <c r="K62" i="22"/>
  <c r="J64" i="22"/>
  <c r="M62" i="22"/>
  <c r="M85" i="22"/>
  <c r="G86" i="22"/>
  <c r="G121" i="22" s="1"/>
  <c r="M104" i="22"/>
  <c r="L104" i="22"/>
  <c r="M103" i="22"/>
  <c r="L103" i="22"/>
  <c r="M51" i="22"/>
  <c r="N51" i="22" s="1"/>
  <c r="M48" i="22"/>
  <c r="M44" i="22"/>
  <c r="E35" i="22"/>
  <c r="M25" i="22"/>
  <c r="M1548" i="1" l="1"/>
  <c r="M64" i="22"/>
  <c r="D17" i="21"/>
  <c r="J121" i="22"/>
  <c r="I21" i="20" s="1"/>
  <c r="I19" i="20" s="1"/>
  <c r="M86" i="22"/>
  <c r="M1283" i="1"/>
  <c r="G30" i="14" s="1"/>
  <c r="G23" i="14" s="1"/>
  <c r="M1422" i="1"/>
  <c r="G48" i="14" s="1"/>
  <c r="G46" i="14" s="1"/>
  <c r="M1425" i="1"/>
  <c r="M1267" i="1"/>
  <c r="M1269" i="1" s="1"/>
  <c r="H144" i="17" s="1"/>
  <c r="M1286" i="1"/>
  <c r="D14" i="21"/>
  <c r="M1301" i="1"/>
  <c r="M1304" i="1" s="1"/>
  <c r="G123" i="22"/>
  <c r="J222" i="1"/>
  <c r="E575" i="17"/>
  <c r="E574" i="17"/>
  <c r="E564" i="17"/>
  <c r="E140" i="17"/>
  <c r="E42" i="17"/>
  <c r="M1432" i="1" l="1"/>
  <c r="J123" i="22"/>
  <c r="M1288" i="1"/>
  <c r="H145" i="17" s="1"/>
  <c r="H143" i="17" s="1"/>
  <c r="M1429" i="1"/>
  <c r="M1436" i="1" s="1"/>
  <c r="M121" i="22"/>
  <c r="M123" i="22" s="1"/>
  <c r="J224" i="1"/>
  <c r="E410" i="17" s="1"/>
  <c r="P222" i="1"/>
  <c r="J716" i="1"/>
  <c r="I1428" i="1"/>
  <c r="J869" i="1"/>
  <c r="G30" i="8" s="1"/>
  <c r="J539" i="1"/>
  <c r="J385" i="1"/>
  <c r="K385" i="1" s="1"/>
  <c r="J773" i="1"/>
  <c r="I1435" i="1" l="1"/>
  <c r="O1435" i="1" s="1"/>
  <c r="O1428" i="1"/>
  <c r="H446" i="17"/>
  <c r="H444" i="17" s="1"/>
  <c r="P773" i="1"/>
  <c r="P224" i="1"/>
  <c r="K410" i="17" s="1"/>
  <c r="J1189" i="1"/>
  <c r="J1157" i="1"/>
  <c r="J1149" i="1"/>
  <c r="J1147" i="1"/>
  <c r="J1531" i="1"/>
  <c r="J1525" i="1"/>
  <c r="J1520" i="1"/>
  <c r="J1473" i="1"/>
  <c r="J1494" i="1"/>
  <c r="J1475" i="1"/>
  <c r="J1492" i="1"/>
  <c r="I1492" i="1"/>
  <c r="O1492" i="1" s="1"/>
  <c r="J1486" i="1"/>
  <c r="J1478" i="1"/>
  <c r="J1466" i="1"/>
  <c r="J1464" i="1"/>
  <c r="J1456" i="1"/>
  <c r="J1447" i="1"/>
  <c r="J1442" i="1"/>
  <c r="J1440" i="1"/>
  <c r="J1435" i="1"/>
  <c r="J1428" i="1"/>
  <c r="J1402" i="1"/>
  <c r="J1399" i="1"/>
  <c r="J1397" i="1"/>
  <c r="J1393" i="1"/>
  <c r="J1385" i="1"/>
  <c r="J1379" i="1"/>
  <c r="J1377" i="1"/>
  <c r="K1351" i="1"/>
  <c r="K1357" i="1"/>
  <c r="K1350" i="1"/>
  <c r="J1366" i="1"/>
  <c r="J1371" i="1" s="1"/>
  <c r="J1353" i="1"/>
  <c r="J1349" i="1"/>
  <c r="P1349" i="1" s="1"/>
  <c r="J1340" i="1"/>
  <c r="J1337" i="1"/>
  <c r="K1347" i="1"/>
  <c r="K1346" i="1"/>
  <c r="K1345" i="1"/>
  <c r="K1344" i="1"/>
  <c r="K1343" i="1"/>
  <c r="K1338" i="1"/>
  <c r="K1356" i="1"/>
  <c r="K1352" i="1"/>
  <c r="K1348" i="1"/>
  <c r="K1339" i="1"/>
  <c r="K1335" i="1"/>
  <c r="K1334" i="1"/>
  <c r="K1333" i="1"/>
  <c r="K1332" i="1"/>
  <c r="K1331" i="1"/>
  <c r="K1330" i="1"/>
  <c r="K1361" i="1"/>
  <c r="K1378" i="1"/>
  <c r="K1380" i="1"/>
  <c r="K1381" i="1"/>
  <c r="K1383" i="1"/>
  <c r="K1386" i="1"/>
  <c r="K1387" i="1"/>
  <c r="K1388" i="1"/>
  <c r="K1389" i="1"/>
  <c r="K1390" i="1"/>
  <c r="K1394" i="1"/>
  <c r="K1395" i="1"/>
  <c r="K1396" i="1"/>
  <c r="K1398" i="1"/>
  <c r="K1400" i="1"/>
  <c r="K1401" i="1"/>
  <c r="K1407" i="1"/>
  <c r="K1415" i="1"/>
  <c r="K1328" i="1"/>
  <c r="K1327" i="1"/>
  <c r="K1313" i="1"/>
  <c r="K1325" i="1"/>
  <c r="K1324" i="1"/>
  <c r="K1323" i="1"/>
  <c r="K1322" i="1"/>
  <c r="K1321" i="1"/>
  <c r="J1329" i="1"/>
  <c r="J1326" i="1"/>
  <c r="J1320" i="1"/>
  <c r="K1317" i="1"/>
  <c r="J1311" i="1"/>
  <c r="J1309" i="1"/>
  <c r="K1492" i="1" l="1"/>
  <c r="P1492" i="1"/>
  <c r="K1428" i="1"/>
  <c r="P1428" i="1"/>
  <c r="Q1428" i="1" s="1"/>
  <c r="P1435" i="1"/>
  <c r="Q1435" i="1" s="1"/>
  <c r="K1435" i="1"/>
  <c r="P1329" i="1"/>
  <c r="P1340" i="1"/>
  <c r="J1359" i="1"/>
  <c r="J1369" i="1" s="1"/>
  <c r="J1372" i="1" s="1"/>
  <c r="G116" i="8"/>
  <c r="J1502" i="1"/>
  <c r="J1541" i="1"/>
  <c r="J1544" i="1" s="1"/>
  <c r="J1545" i="1" s="1"/>
  <c r="E563" i="17" s="1"/>
  <c r="K1316" i="1"/>
  <c r="J1417" i="1"/>
  <c r="J1422" i="1" s="1"/>
  <c r="J1542" i="1"/>
  <c r="P1189" i="1"/>
  <c r="K1189" i="1"/>
  <c r="J1538" i="1"/>
  <c r="J1539" i="1" s="1"/>
  <c r="J1303" i="1"/>
  <c r="J1287" i="1"/>
  <c r="K1287" i="1" s="1"/>
  <c r="J1273" i="1"/>
  <c r="J1254" i="1"/>
  <c r="J1249" i="1"/>
  <c r="J1247" i="1"/>
  <c r="J1243" i="1"/>
  <c r="J1231" i="1"/>
  <c r="J1228" i="1"/>
  <c r="J1217" i="1"/>
  <c r="J1214" i="1"/>
  <c r="J1206" i="1"/>
  <c r="J1204" i="1"/>
  <c r="J1200" i="1"/>
  <c r="J1197" i="1"/>
  <c r="J1195" i="1"/>
  <c r="J1499" i="1" l="1"/>
  <c r="J1511" i="1" s="1"/>
  <c r="K1502" i="1"/>
  <c r="J1508" i="1"/>
  <c r="K1508" i="1" s="1"/>
  <c r="J1514" i="1"/>
  <c r="K1514" i="1" s="1"/>
  <c r="J1304" i="1"/>
  <c r="J1362" i="1"/>
  <c r="J1364" i="1"/>
  <c r="J1367" i="1" s="1"/>
  <c r="E273" i="17" s="1"/>
  <c r="J1431" i="1"/>
  <c r="J1436" i="1" s="1"/>
  <c r="J1424" i="1"/>
  <c r="J1429" i="1" s="1"/>
  <c r="E446" i="17" s="1"/>
  <c r="J1285" i="1"/>
  <c r="J1288" i="1" s="1"/>
  <c r="E145" i="17" s="1"/>
  <c r="J1283" i="1"/>
  <c r="J1505" i="1"/>
  <c r="J1144" i="1"/>
  <c r="J1142" i="1"/>
  <c r="J1181" i="1"/>
  <c r="J1179" i="1"/>
  <c r="J1171" i="1"/>
  <c r="J1168" i="1"/>
  <c r="J1166" i="1"/>
  <c r="J1159" i="1"/>
  <c r="K1162" i="1"/>
  <c r="J1151" i="1"/>
  <c r="J1133" i="1"/>
  <c r="J1136" i="1" s="1"/>
  <c r="J1137" i="1" s="1"/>
  <c r="J1126" i="1"/>
  <c r="P1126" i="1" s="1"/>
  <c r="J1125" i="1"/>
  <c r="K1119" i="1"/>
  <c r="K1122" i="1"/>
  <c r="K1121" i="1"/>
  <c r="J1123" i="1"/>
  <c r="P1123" i="1" s="1"/>
  <c r="J1111" i="1"/>
  <c r="K1111" i="1"/>
  <c r="J1095" i="1"/>
  <c r="J1081" i="1"/>
  <c r="P1081" i="1" s="1"/>
  <c r="J1079" i="1"/>
  <c r="D33" i="5" s="1"/>
  <c r="J1065" i="1"/>
  <c r="J1072" i="1" s="1"/>
  <c r="J1062" i="1"/>
  <c r="E35" i="17" s="1"/>
  <c r="J1058" i="1"/>
  <c r="P1058" i="1" s="1"/>
  <c r="J1054" i="1"/>
  <c r="P1054" i="1" s="1"/>
  <c r="J1048" i="1"/>
  <c r="J1049" i="1" s="1"/>
  <c r="E497" i="17" s="1"/>
  <c r="J1045" i="1"/>
  <c r="D49" i="14" s="1"/>
  <c r="J1019" i="1"/>
  <c r="J1017" i="1"/>
  <c r="J1015" i="1"/>
  <c r="J1009" i="1"/>
  <c r="P1009" i="1" s="1"/>
  <c r="J1001" i="1"/>
  <c r="J987" i="1"/>
  <c r="J990" i="1" s="1"/>
  <c r="J975" i="1"/>
  <c r="J980" i="1" s="1"/>
  <c r="J971" i="1"/>
  <c r="J963" i="1"/>
  <c r="J946" i="1"/>
  <c r="J954" i="1" s="1"/>
  <c r="J958" i="1" s="1"/>
  <c r="J960" i="1" s="1"/>
  <c r="E501" i="17" s="1"/>
  <c r="J937" i="1"/>
  <c r="J940" i="1"/>
  <c r="K934" i="1"/>
  <c r="K933" i="1"/>
  <c r="J932" i="1"/>
  <c r="J922" i="1"/>
  <c r="J925" i="1" s="1"/>
  <c r="J918" i="1"/>
  <c r="P918" i="1" s="1"/>
  <c r="J910" i="1"/>
  <c r="J913" i="1" s="1"/>
  <c r="J900" i="1"/>
  <c r="G50" i="8" s="1"/>
  <c r="J898" i="1"/>
  <c r="J896" i="1"/>
  <c r="J889" i="1"/>
  <c r="J867" i="1"/>
  <c r="J865" i="1"/>
  <c r="J819" i="1"/>
  <c r="J809" i="1"/>
  <c r="J792" i="1"/>
  <c r="G40" i="8" s="1"/>
  <c r="J790" i="1"/>
  <c r="J788" i="1"/>
  <c r="J783" i="1"/>
  <c r="J781" i="1"/>
  <c r="D38" i="14"/>
  <c r="K756" i="1"/>
  <c r="J757" i="1"/>
  <c r="P757" i="1" s="1"/>
  <c r="J755" i="1"/>
  <c r="P755" i="1" s="1"/>
  <c r="J753" i="1"/>
  <c r="J750" i="1"/>
  <c r="J741" i="1"/>
  <c r="P741" i="1" s="1"/>
  <c r="J745" i="1"/>
  <c r="K740" i="1"/>
  <c r="J735" i="1"/>
  <c r="J722" i="1"/>
  <c r="P722" i="1" s="1"/>
  <c r="J718" i="1"/>
  <c r="J714" i="1"/>
  <c r="J701" i="1"/>
  <c r="J698" i="1"/>
  <c r="J693" i="1"/>
  <c r="P693" i="1" s="1"/>
  <c r="J684" i="1"/>
  <c r="J681" i="1"/>
  <c r="J679" i="1"/>
  <c r="J669" i="1"/>
  <c r="J672" i="1" s="1"/>
  <c r="J673" i="1" s="1"/>
  <c r="J645" i="1"/>
  <c r="G70" i="8" s="1"/>
  <c r="J633" i="1"/>
  <c r="G111" i="8" s="1"/>
  <c r="J625" i="1"/>
  <c r="J590" i="1"/>
  <c r="J585" i="1"/>
  <c r="J576" i="1"/>
  <c r="P576" i="1" s="1"/>
  <c r="I571" i="1"/>
  <c r="J558" i="1"/>
  <c r="J563" i="1"/>
  <c r="D49" i="5" s="1"/>
  <c r="J555" i="1"/>
  <c r="J553" i="1"/>
  <c r="J550" i="1"/>
  <c r="J542" i="1"/>
  <c r="J528" i="1"/>
  <c r="J524" i="1"/>
  <c r="J512" i="1"/>
  <c r="D32" i="5" s="1"/>
  <c r="J501" i="1"/>
  <c r="J491" i="1"/>
  <c r="D29" i="5" s="1"/>
  <c r="J480" i="1"/>
  <c r="J478" i="1"/>
  <c r="G65" i="8" s="1"/>
  <c r="J476" i="1"/>
  <c r="J474" i="1"/>
  <c r="J472" i="1"/>
  <c r="P472" i="1" s="1"/>
  <c r="J458" i="1"/>
  <c r="J456" i="1"/>
  <c r="J453" i="1"/>
  <c r="J440" i="1"/>
  <c r="J438" i="1"/>
  <c r="J435" i="1"/>
  <c r="J403" i="1"/>
  <c r="J406" i="1" s="1"/>
  <c r="J1503" i="1" l="1"/>
  <c r="D48" i="14" s="1"/>
  <c r="G85" i="8"/>
  <c r="P913" i="1"/>
  <c r="K913" i="1"/>
  <c r="P735" i="1"/>
  <c r="K735" i="1"/>
  <c r="J822" i="1"/>
  <c r="P1125" i="1"/>
  <c r="P783" i="1"/>
  <c r="P684" i="1"/>
  <c r="J38" i="14"/>
  <c r="P1179" i="1"/>
  <c r="J1515" i="1"/>
  <c r="J747" i="1"/>
  <c r="E215" i="17" s="1"/>
  <c r="K215" i="17" s="1"/>
  <c r="J941" i="1"/>
  <c r="P937" i="1"/>
  <c r="J1073" i="1"/>
  <c r="P1166" i="1"/>
  <c r="J1509" i="1"/>
  <c r="P1095" i="1"/>
  <c r="J594" i="1"/>
  <c r="D47" i="5"/>
  <c r="J784" i="1"/>
  <c r="J508" i="1"/>
  <c r="J509" i="1" s="1"/>
  <c r="E142" i="17" s="1"/>
  <c r="J1114" i="1"/>
  <c r="J1115" i="1" s="1"/>
  <c r="G92" i="8"/>
  <c r="J581" i="1"/>
  <c r="J893" i="1"/>
  <c r="E109" i="17" s="1"/>
  <c r="J917" i="1"/>
  <c r="J919" i="1" s="1"/>
  <c r="J915" i="1"/>
  <c r="J464" i="1"/>
  <c r="J467" i="1" s="1"/>
  <c r="J468" i="1" s="1"/>
  <c r="E576" i="17" s="1"/>
  <c r="J505" i="1"/>
  <c r="J506" i="1" s="1"/>
  <c r="J532" i="1"/>
  <c r="J535" i="1" s="1"/>
  <c r="J536" i="1" s="1"/>
  <c r="E173" i="17" s="1"/>
  <c r="J972" i="1"/>
  <c r="P972" i="1" s="1"/>
  <c r="P971" i="1"/>
  <c r="P990" i="1"/>
  <c r="G127" i="8"/>
  <c r="P1017" i="1"/>
  <c r="J725" i="1"/>
  <c r="J875" i="1"/>
  <c r="J876" i="1" s="1"/>
  <c r="E107" i="17" s="1"/>
  <c r="P1001" i="1"/>
  <c r="P1015" i="1"/>
  <c r="P1019" i="1"/>
  <c r="J1053" i="1"/>
  <c r="G99" i="8" s="1"/>
  <c r="E305" i="17"/>
  <c r="E304" i="17" s="1"/>
  <c r="J1046" i="1"/>
  <c r="J1188" i="1"/>
  <c r="J1190" i="1" s="1"/>
  <c r="E555" i="17" s="1"/>
  <c r="J648" i="1"/>
  <c r="J812" i="1"/>
  <c r="J942" i="1"/>
  <c r="E412" i="17" s="1"/>
  <c r="J1098" i="1"/>
  <c r="J1102" i="1" s="1"/>
  <c r="J1104" i="1" s="1"/>
  <c r="P1104" i="1" s="1"/>
  <c r="J1112" i="1"/>
  <c r="J1134" i="1"/>
  <c r="D56" i="14" s="1"/>
  <c r="J906" i="1"/>
  <c r="J907" i="1" s="1"/>
  <c r="E38" i="17" s="1"/>
  <c r="J795" i="1"/>
  <c r="J761" i="1"/>
  <c r="J765" i="1" s="1"/>
  <c r="J767" i="1" s="1"/>
  <c r="E41" i="17" s="1"/>
  <c r="J1269" i="1"/>
  <c r="E144" i="17" s="1"/>
  <c r="P406" i="1"/>
  <c r="J411" i="1"/>
  <c r="J409" i="1"/>
  <c r="J825" i="1"/>
  <c r="J823" i="1"/>
  <c r="G78" i="8"/>
  <c r="J928" i="1"/>
  <c r="J929" i="1"/>
  <c r="E443" i="17" s="1"/>
  <c r="J926" i="1"/>
  <c r="D44" i="14" s="1"/>
  <c r="J599" i="1"/>
  <c r="J675" i="1"/>
  <c r="J676" i="1" s="1"/>
  <c r="E40" i="17" s="1"/>
  <c r="P734" i="1"/>
  <c r="Q734" i="1" s="1"/>
  <c r="Q735" i="1"/>
  <c r="J903" i="1"/>
  <c r="D41" i="14" s="1"/>
  <c r="J938" i="1"/>
  <c r="D45" i="14" s="1"/>
  <c r="J993" i="1"/>
  <c r="J1004" i="1"/>
  <c r="J1020" i="1"/>
  <c r="P1053" i="1"/>
  <c r="P1062" i="1"/>
  <c r="K35" i="17"/>
  <c r="J1127" i="1"/>
  <c r="J446" i="1"/>
  <c r="J447" i="1" s="1"/>
  <c r="J494" i="1"/>
  <c r="J495" i="1" s="1"/>
  <c r="J497" i="1"/>
  <c r="J498" i="1" s="1"/>
  <c r="E141" i="17" s="1"/>
  <c r="J516" i="1"/>
  <c r="J519" i="1"/>
  <c r="G24" i="8"/>
  <c r="P590" i="1"/>
  <c r="J629" i="1"/>
  <c r="J637" i="1"/>
  <c r="J687" i="1"/>
  <c r="J708" i="1"/>
  <c r="J709" i="1" s="1"/>
  <c r="E39" i="17" s="1"/>
  <c r="J729" i="1"/>
  <c r="J731" i="1" s="1"/>
  <c r="E193" i="17" s="1"/>
  <c r="J734" i="1"/>
  <c r="J872" i="1"/>
  <c r="J873" i="1" s="1"/>
  <c r="G18" i="8"/>
  <c r="P987" i="1"/>
  <c r="J991" i="1"/>
  <c r="J1002" i="1"/>
  <c r="J1069" i="1"/>
  <c r="J1084" i="1"/>
  <c r="J705" i="1"/>
  <c r="J706" i="1" s="1"/>
  <c r="D35" i="14" s="1"/>
  <c r="J692" i="1"/>
  <c r="J695" i="1" s="1"/>
  <c r="E194" i="17" s="1"/>
  <c r="J572" i="1"/>
  <c r="J568" i="1"/>
  <c r="G45" i="8"/>
  <c r="G13" i="8"/>
  <c r="P474" i="1"/>
  <c r="J483" i="1"/>
  <c r="J449" i="1"/>
  <c r="J450" i="1" s="1"/>
  <c r="E556" i="17" s="1"/>
  <c r="J727" i="1"/>
  <c r="J983" i="1"/>
  <c r="J984" i="1" s="1"/>
  <c r="E554" i="17" s="1"/>
  <c r="K554" i="17" s="1"/>
  <c r="J981" i="1"/>
  <c r="J626" i="1"/>
  <c r="J543" i="1"/>
  <c r="J545" i="1"/>
  <c r="J546" i="1" s="1"/>
  <c r="E191" i="17" s="1"/>
  <c r="K191" i="17" s="1"/>
  <c r="J956" i="1"/>
  <c r="J340" i="1"/>
  <c r="D28" i="5" s="1"/>
  <c r="D27" i="5" s="1"/>
  <c r="J344" i="1"/>
  <c r="J367" i="1"/>
  <c r="D48" i="5" s="1"/>
  <c r="J360" i="1"/>
  <c r="D46" i="5" s="1"/>
  <c r="J357" i="1"/>
  <c r="D45" i="5" s="1"/>
  <c r="J355" i="1"/>
  <c r="D41" i="5" s="1"/>
  <c r="J353" i="1"/>
  <c r="D40" i="5" s="1"/>
  <c r="J349" i="1"/>
  <c r="D39" i="5" s="1"/>
  <c r="J346" i="1"/>
  <c r="J334" i="1"/>
  <c r="J331" i="1"/>
  <c r="D22" i="5" s="1"/>
  <c r="J327" i="1"/>
  <c r="D21" i="5" s="1"/>
  <c r="J320" i="1"/>
  <c r="K319" i="1"/>
  <c r="P319" i="1"/>
  <c r="Q319" i="1" s="1"/>
  <c r="J317" i="1"/>
  <c r="J309" i="1"/>
  <c r="J307" i="1"/>
  <c r="D15" i="5" s="1"/>
  <c r="J305" i="1"/>
  <c r="J301" i="1"/>
  <c r="D13" i="5" s="1"/>
  <c r="J299" i="1"/>
  <c r="J294" i="1"/>
  <c r="J296" i="1"/>
  <c r="J268" i="1"/>
  <c r="J271" i="1" s="1"/>
  <c r="J258" i="1"/>
  <c r="J253" i="1"/>
  <c r="J244" i="1"/>
  <c r="I244" i="1"/>
  <c r="D376" i="17" s="1"/>
  <c r="J240" i="1"/>
  <c r="J231" i="1"/>
  <c r="J234" i="1" s="1"/>
  <c r="J235" i="1" s="1"/>
  <c r="E380" i="17" s="1"/>
  <c r="J220" i="1"/>
  <c r="D10" i="14" s="1"/>
  <c r="J196" i="1"/>
  <c r="J193" i="1"/>
  <c r="J191" i="1"/>
  <c r="J188" i="1"/>
  <c r="J184" i="1"/>
  <c r="J182" i="1"/>
  <c r="J163" i="1"/>
  <c r="D35" i="5" s="1"/>
  <c r="D34" i="5" s="1"/>
  <c r="J161" i="1"/>
  <c r="J145" i="1"/>
  <c r="J138" i="1"/>
  <c r="J128" i="1"/>
  <c r="J125" i="1"/>
  <c r="J122" i="1"/>
  <c r="J117" i="1"/>
  <c r="J114" i="1"/>
  <c r="J112" i="1"/>
  <c r="K93" i="1"/>
  <c r="K88" i="1"/>
  <c r="K90" i="1"/>
  <c r="K92" i="1"/>
  <c r="K95" i="1"/>
  <c r="J94" i="1"/>
  <c r="J103" i="1" s="1"/>
  <c r="J104" i="1" s="1"/>
  <c r="K72" i="1"/>
  <c r="J58" i="1"/>
  <c r="J56" i="1"/>
  <c r="J813" i="1" l="1"/>
  <c r="J1551" i="1"/>
  <c r="J650" i="1"/>
  <c r="P594" i="1"/>
  <c r="J826" i="1"/>
  <c r="J47" i="5"/>
  <c r="J1070" i="1"/>
  <c r="D50" i="14" s="1"/>
  <c r="P941" i="1"/>
  <c r="D10" i="5"/>
  <c r="D20" i="5"/>
  <c r="D11" i="5"/>
  <c r="D37" i="5"/>
  <c r="J815" i="1"/>
  <c r="E370" i="17"/>
  <c r="D31" i="5"/>
  <c r="D30" i="5" s="1"/>
  <c r="P244" i="1"/>
  <c r="K376" i="17" s="1"/>
  <c r="E376" i="17"/>
  <c r="F376" i="17" s="1"/>
  <c r="D12" i="5"/>
  <c r="J1550" i="1"/>
  <c r="P1550" i="1" s="1"/>
  <c r="D14" i="5"/>
  <c r="D19" i="5"/>
  <c r="D23" i="5"/>
  <c r="D18" i="5"/>
  <c r="D38" i="5"/>
  <c r="D36" i="5" s="1"/>
  <c r="J533" i="1"/>
  <c r="J596" i="1"/>
  <c r="D30" i="14" s="1"/>
  <c r="D44" i="5"/>
  <c r="J517" i="1"/>
  <c r="D25" i="14" s="1"/>
  <c r="J799" i="1"/>
  <c r="D39" i="14" s="1"/>
  <c r="J586" i="1"/>
  <c r="K586" i="1" s="1"/>
  <c r="P581" i="1"/>
  <c r="Q581" i="1" s="1"/>
  <c r="K581" i="1"/>
  <c r="J582" i="1"/>
  <c r="D29" i="14" s="1"/>
  <c r="E411" i="17"/>
  <c r="D40" i="14"/>
  <c r="J465" i="1"/>
  <c r="D20" i="14" s="1"/>
  <c r="D24" i="14"/>
  <c r="J384" i="1"/>
  <c r="J387" i="1" s="1"/>
  <c r="E562" i="17" s="1"/>
  <c r="J151" i="1"/>
  <c r="D42" i="14"/>
  <c r="E218" i="17"/>
  <c r="D28" i="14"/>
  <c r="P991" i="1"/>
  <c r="E272" i="17"/>
  <c r="E108" i="17"/>
  <c r="D53" i="14"/>
  <c r="D52" i="14" s="1"/>
  <c r="G35" i="8"/>
  <c r="D26" i="14"/>
  <c r="P1002" i="1"/>
  <c r="J1100" i="1"/>
  <c r="P1100" i="1" s="1"/>
  <c r="J652" i="1"/>
  <c r="J801" i="1"/>
  <c r="J805" i="1" s="1"/>
  <c r="E9" i="17" s="1"/>
  <c r="J64" i="1"/>
  <c r="J72" i="1" s="1"/>
  <c r="J170" i="1"/>
  <c r="J171" i="1" s="1"/>
  <c r="E582" i="17" s="1"/>
  <c r="J763" i="1"/>
  <c r="D36" i="14" s="1"/>
  <c r="J167" i="1"/>
  <c r="J168" i="1" s="1"/>
  <c r="E560" i="17"/>
  <c r="J520" i="1"/>
  <c r="E115" i="17" s="1"/>
  <c r="E110" i="17" s="1"/>
  <c r="P1004" i="1"/>
  <c r="J1005" i="1"/>
  <c r="P993" i="1"/>
  <c r="J994" i="1"/>
  <c r="J904" i="1"/>
  <c r="P599" i="1"/>
  <c r="J601" i="1"/>
  <c r="P409" i="1"/>
  <c r="E653" i="17"/>
  <c r="E652" i="17"/>
  <c r="J690" i="1"/>
  <c r="D34" i="14" s="1"/>
  <c r="J1087" i="1"/>
  <c r="J1088" i="1" s="1"/>
  <c r="J1085" i="1"/>
  <c r="D51" i="14" s="1"/>
  <c r="J641" i="1"/>
  <c r="J638" i="1"/>
  <c r="D33" i="14" s="1"/>
  <c r="P1127" i="1"/>
  <c r="E338" i="17"/>
  <c r="E337" i="17" s="1"/>
  <c r="P1020" i="1"/>
  <c r="E559" i="17"/>
  <c r="J816" i="1"/>
  <c r="J630" i="1"/>
  <c r="E196" i="17" s="1"/>
  <c r="J413" i="1"/>
  <c r="E172" i="17"/>
  <c r="J486" i="1"/>
  <c r="J487" i="1" s="1"/>
  <c r="E270" i="17" s="1"/>
  <c r="J484" i="1"/>
  <c r="D21" i="14" s="1"/>
  <c r="J274" i="1"/>
  <c r="J275" i="1" s="1"/>
  <c r="E377" i="17" s="1"/>
  <c r="J272" i="1"/>
  <c r="D13" i="14" s="1"/>
  <c r="J261" i="1"/>
  <c r="J262" i="1" s="1"/>
  <c r="J264" i="1"/>
  <c r="J265" i="1" s="1"/>
  <c r="E379" i="17" s="1"/>
  <c r="J248" i="1"/>
  <c r="J232" i="1"/>
  <c r="D11" i="14" s="1"/>
  <c r="P220" i="1"/>
  <c r="J211" i="1"/>
  <c r="J212" i="1" s="1"/>
  <c r="J202" i="1"/>
  <c r="J205" i="1"/>
  <c r="J206" i="1" s="1"/>
  <c r="E565" i="17" s="1"/>
  <c r="J97" i="1"/>
  <c r="J98" i="1" s="1"/>
  <c r="J100" i="1"/>
  <c r="J101" i="1" s="1"/>
  <c r="J106" i="1"/>
  <c r="J107" i="1" s="1"/>
  <c r="K244" i="1"/>
  <c r="O244" i="1"/>
  <c r="J1186" i="1"/>
  <c r="D47" i="14" s="1"/>
  <c r="J29" i="14" l="1"/>
  <c r="E37" i="17"/>
  <c r="K559" i="17"/>
  <c r="D32" i="14"/>
  <c r="J32" i="14" s="1"/>
  <c r="J654" i="1"/>
  <c r="E195" i="17" s="1"/>
  <c r="I29" i="20"/>
  <c r="D28" i="21"/>
  <c r="P596" i="1"/>
  <c r="J642" i="1"/>
  <c r="E214" i="17" s="1"/>
  <c r="J1553" i="1"/>
  <c r="E10" i="17"/>
  <c r="K272" i="17"/>
  <c r="J1547" i="1"/>
  <c r="J1554" i="1" s="1"/>
  <c r="D17" i="5"/>
  <c r="D9" i="5"/>
  <c r="Q244" i="1"/>
  <c r="J376" i="17"/>
  <c r="L376" i="17" s="1"/>
  <c r="E369" i="17"/>
  <c r="D37" i="14"/>
  <c r="J66" i="1"/>
  <c r="D17" i="14" s="1"/>
  <c r="P586" i="1"/>
  <c r="Q586" i="1" s="1"/>
  <c r="J587" i="1"/>
  <c r="D23" i="14"/>
  <c r="D46" i="14"/>
  <c r="E36" i="17"/>
  <c r="K36" i="17" s="1"/>
  <c r="E445" i="17"/>
  <c r="E444" i="17" s="1"/>
  <c r="K108" i="17"/>
  <c r="E271" i="17"/>
  <c r="J80" i="1"/>
  <c r="J82" i="1" s="1"/>
  <c r="P601" i="1"/>
  <c r="E171" i="17"/>
  <c r="P994" i="1"/>
  <c r="E557" i="17"/>
  <c r="P1005" i="1"/>
  <c r="E558" i="17"/>
  <c r="J74" i="1"/>
  <c r="P72" i="1"/>
  <c r="E577" i="17"/>
  <c r="K577" i="17" s="1"/>
  <c r="D16" i="14"/>
  <c r="J252" i="1"/>
  <c r="J254" i="1" s="1"/>
  <c r="J250" i="1"/>
  <c r="D12" i="14" s="1"/>
  <c r="D9" i="14" s="1"/>
  <c r="J203" i="1"/>
  <c r="D22" i="14" s="1"/>
  <c r="D19" i="14" s="1"/>
  <c r="J208" i="1"/>
  <c r="J209" i="1" s="1"/>
  <c r="J152" i="1"/>
  <c r="D15" i="14" s="1"/>
  <c r="J176" i="1"/>
  <c r="J154" i="1"/>
  <c r="J68" i="1"/>
  <c r="O1060" i="1"/>
  <c r="Q1060" i="1" s="1"/>
  <c r="I1061" i="1"/>
  <c r="O1061" i="1" s="1"/>
  <c r="Q1061" i="1" s="1"/>
  <c r="P1300" i="1"/>
  <c r="P1301" i="1"/>
  <c r="E561" i="17" l="1"/>
  <c r="E192" i="17"/>
  <c r="E170" i="17"/>
  <c r="K170" i="17" s="1"/>
  <c r="P1553" i="1"/>
  <c r="D54" i="5"/>
  <c r="D14" i="14"/>
  <c r="D57" i="14" s="1"/>
  <c r="E7" i="17"/>
  <c r="K558" i="17"/>
  <c r="K557" i="17"/>
  <c r="E500" i="17"/>
  <c r="K171" i="17"/>
  <c r="P74" i="1"/>
  <c r="E580" i="17"/>
  <c r="K580" i="17" s="1"/>
  <c r="K270" i="17"/>
  <c r="E216" i="17"/>
  <c r="J173" i="1"/>
  <c r="J155" i="1"/>
  <c r="E581" i="17" s="1"/>
  <c r="J76" i="1"/>
  <c r="J78" i="1" s="1"/>
  <c r="P78" i="1" s="1"/>
  <c r="J70" i="1"/>
  <c r="E579" i="17" s="1"/>
  <c r="C55" i="14"/>
  <c r="C54" i="14"/>
  <c r="E143" i="17" l="1"/>
  <c r="E578" i="17"/>
  <c r="E654" i="17" s="1"/>
  <c r="J177" i="1"/>
  <c r="J174" i="1"/>
  <c r="D35" i="17"/>
  <c r="J35" i="17" s="1"/>
  <c r="O1062" i="1"/>
  <c r="Q1062" i="1" s="1"/>
  <c r="F52" i="5"/>
  <c r="F50" i="5"/>
  <c r="F49" i="5"/>
  <c r="F48" i="5"/>
  <c r="F43" i="5"/>
  <c r="F42" i="5" s="1"/>
  <c r="F40" i="5"/>
  <c r="F37" i="5"/>
  <c r="F35" i="5"/>
  <c r="F34" i="5" s="1"/>
  <c r="F33" i="5"/>
  <c r="F32" i="5"/>
  <c r="F31" i="5"/>
  <c r="F29" i="5"/>
  <c r="F28" i="5"/>
  <c r="F16" i="5"/>
  <c r="F12" i="5"/>
  <c r="F11" i="5"/>
  <c r="F10" i="5"/>
  <c r="O620" i="1"/>
  <c r="O618" i="1"/>
  <c r="Q618" i="1" s="1"/>
  <c r="P624" i="1"/>
  <c r="P625" i="1"/>
  <c r="P626" i="1"/>
  <c r="P628" i="1"/>
  <c r="P629" i="1"/>
  <c r="P630" i="1"/>
  <c r="I633" i="1"/>
  <c r="K633" i="1" s="1"/>
  <c r="P633" i="1"/>
  <c r="K634" i="1"/>
  <c r="O634" i="1"/>
  <c r="P634" i="1"/>
  <c r="P637" i="1"/>
  <c r="P638" i="1"/>
  <c r="P641" i="1"/>
  <c r="P642" i="1"/>
  <c r="I645" i="1"/>
  <c r="P645" i="1"/>
  <c r="K646" i="1"/>
  <c r="O646" i="1"/>
  <c r="P646" i="1"/>
  <c r="P648" i="1"/>
  <c r="P650" i="1"/>
  <c r="P652" i="1"/>
  <c r="P654" i="1"/>
  <c r="I669" i="1"/>
  <c r="O669" i="1" s="1"/>
  <c r="P669" i="1"/>
  <c r="P672" i="1"/>
  <c r="I637" i="1" l="1"/>
  <c r="O637" i="1" s="1"/>
  <c r="Q637" i="1" s="1"/>
  <c r="O633" i="1"/>
  <c r="Q633" i="1" s="1"/>
  <c r="K637" i="1"/>
  <c r="O645" i="1"/>
  <c r="Q645" i="1" s="1"/>
  <c r="D70" i="8"/>
  <c r="I672" i="1"/>
  <c r="K672" i="1" s="1"/>
  <c r="I641" i="1"/>
  <c r="Q646" i="1"/>
  <c r="F30" i="5"/>
  <c r="F27" i="5"/>
  <c r="I648" i="1"/>
  <c r="K648" i="1" s="1"/>
  <c r="K645" i="1"/>
  <c r="Q634" i="1"/>
  <c r="F24" i="5"/>
  <c r="H24" i="5" s="1"/>
  <c r="Q669" i="1"/>
  <c r="K669" i="1"/>
  <c r="C43" i="5"/>
  <c r="P754" i="1"/>
  <c r="O754" i="1"/>
  <c r="O756" i="1"/>
  <c r="Q756" i="1" s="1"/>
  <c r="I1551" i="1" l="1"/>
  <c r="I638" i="1"/>
  <c r="O641" i="1"/>
  <c r="Q641" i="1" s="1"/>
  <c r="K641" i="1"/>
  <c r="O672" i="1"/>
  <c r="Q672" i="1" s="1"/>
  <c r="I629" i="1"/>
  <c r="K629" i="1" s="1"/>
  <c r="K625" i="1"/>
  <c r="I642" i="1"/>
  <c r="D214" i="17" s="1"/>
  <c r="O755" i="1"/>
  <c r="Q755" i="1" s="1"/>
  <c r="K755" i="1"/>
  <c r="O625" i="1"/>
  <c r="Q625" i="1" s="1"/>
  <c r="O648" i="1"/>
  <c r="Q648" i="1" s="1"/>
  <c r="I652" i="1"/>
  <c r="K652" i="1" s="1"/>
  <c r="I650" i="1"/>
  <c r="L107" i="22"/>
  <c r="N107" i="22" s="1"/>
  <c r="C108" i="22"/>
  <c r="F86" i="22"/>
  <c r="F121" i="22" s="1"/>
  <c r="C86" i="22"/>
  <c r="L85" i="22"/>
  <c r="L83" i="22"/>
  <c r="N83" i="22" s="1"/>
  <c r="L82" i="22"/>
  <c r="N82" i="22" s="1"/>
  <c r="L80" i="22"/>
  <c r="N80" i="22" s="1"/>
  <c r="L79" i="22"/>
  <c r="N79" i="22" s="1"/>
  <c r="L78" i="22"/>
  <c r="N78" i="22" s="1"/>
  <c r="L62" i="22"/>
  <c r="N62" i="22" s="1"/>
  <c r="C48" i="22"/>
  <c r="L47" i="22"/>
  <c r="N47" i="22" s="1"/>
  <c r="L44" i="22"/>
  <c r="N44" i="22" s="1"/>
  <c r="L42" i="22"/>
  <c r="C37" i="22"/>
  <c r="L35" i="22"/>
  <c r="N35" i="22" s="1"/>
  <c r="L31" i="22"/>
  <c r="N31" i="22" s="1"/>
  <c r="C25" i="22"/>
  <c r="L24" i="22"/>
  <c r="N24" i="22" s="1"/>
  <c r="E24" i="22"/>
  <c r="L23" i="22"/>
  <c r="N23" i="22" s="1"/>
  <c r="L22" i="22"/>
  <c r="N22" i="22" s="1"/>
  <c r="L17" i="22"/>
  <c r="N17" i="22" s="1"/>
  <c r="L16" i="22"/>
  <c r="N16" i="22" s="1"/>
  <c r="L15" i="22"/>
  <c r="N15" i="22" s="1"/>
  <c r="L12" i="22"/>
  <c r="N12" i="22" s="1"/>
  <c r="L11" i="22"/>
  <c r="N11" i="22" s="1"/>
  <c r="L10" i="22"/>
  <c r="L9" i="22"/>
  <c r="N9" i="22" s="1"/>
  <c r="O638" i="1" l="1"/>
  <c r="Q638" i="1" s="1"/>
  <c r="K638" i="1"/>
  <c r="N10" i="22"/>
  <c r="O642" i="1"/>
  <c r="Q642" i="1" s="1"/>
  <c r="O629" i="1"/>
  <c r="Q629" i="1" s="1"/>
  <c r="K642" i="1"/>
  <c r="H86" i="22"/>
  <c r="F123" i="22"/>
  <c r="H123" i="22" s="1"/>
  <c r="H121" i="22"/>
  <c r="O652" i="1"/>
  <c r="Q652" i="1" s="1"/>
  <c r="I654" i="1"/>
  <c r="D195" i="17" s="1"/>
  <c r="O650" i="1"/>
  <c r="Q650" i="1" s="1"/>
  <c r="K650" i="1"/>
  <c r="L86" i="22"/>
  <c r="L1550" i="1"/>
  <c r="N1550" i="1" s="1"/>
  <c r="K654" i="1" l="1"/>
  <c r="O654" i="1"/>
  <c r="Q654" i="1" s="1"/>
  <c r="O1421" i="1"/>
  <c r="Q1421" i="1" s="1"/>
  <c r="I1531" i="1"/>
  <c r="K1531" i="1" s="1"/>
  <c r="I1447" i="1" l="1"/>
  <c r="C13" i="5" s="1"/>
  <c r="O1448" i="1"/>
  <c r="Q1493" i="1"/>
  <c r="Q1492" i="1"/>
  <c r="O1491" i="1"/>
  <c r="Q1491" i="1" s="1"/>
  <c r="I1486" i="1"/>
  <c r="I1475" i="1"/>
  <c r="O1455" i="1"/>
  <c r="I1454" i="1"/>
  <c r="O1454" i="1" s="1"/>
  <c r="O1453" i="1"/>
  <c r="O1447" i="1"/>
  <c r="L1383" i="1"/>
  <c r="F13" i="5" s="1"/>
  <c r="L1412" i="1"/>
  <c r="F46" i="5" s="1"/>
  <c r="H46" i="5" s="1"/>
  <c r="O1408" i="1"/>
  <c r="Q1408" i="1" s="1"/>
  <c r="I1399" i="1"/>
  <c r="K1399" i="1" s="1"/>
  <c r="I1385" i="1"/>
  <c r="K1385" i="1" s="1"/>
  <c r="F9" i="5" l="1"/>
  <c r="I1303" i="1"/>
  <c r="O1274" i="1"/>
  <c r="Q1274" i="1" s="1"/>
  <c r="I1195" i="1"/>
  <c r="I1243" i="1"/>
  <c r="L1231" i="1"/>
  <c r="O1185" i="1"/>
  <c r="Q1185" i="1" s="1"/>
  <c r="O1189" i="1"/>
  <c r="Q1189" i="1" s="1"/>
  <c r="O1180" i="1"/>
  <c r="Q1180" i="1" s="1"/>
  <c r="I1179" i="1"/>
  <c r="O1167" i="1"/>
  <c r="Q1167" i="1" s="1"/>
  <c r="I1166" i="1"/>
  <c r="I1159" i="1"/>
  <c r="I1151" i="1"/>
  <c r="I1149" i="1"/>
  <c r="O1122" i="1"/>
  <c r="I1126" i="1"/>
  <c r="O1126" i="1" s="1"/>
  <c r="I1125" i="1"/>
  <c r="K1125" i="1" s="1"/>
  <c r="I1123" i="1"/>
  <c r="K1123" i="1" s="1"/>
  <c r="O1057" i="1"/>
  <c r="Q1057" i="1" s="1"/>
  <c r="O1056" i="1"/>
  <c r="Q1056" i="1" s="1"/>
  <c r="O1058" i="1"/>
  <c r="Q1058" i="1" s="1"/>
  <c r="O1054" i="1"/>
  <c r="Q1054" i="1" s="1"/>
  <c r="I1053" i="1"/>
  <c r="O1053" i="1" s="1"/>
  <c r="Q1053" i="1" s="1"/>
  <c r="O1166" i="1" l="1"/>
  <c r="Q1166" i="1" s="1"/>
  <c r="K1166" i="1"/>
  <c r="O1179" i="1"/>
  <c r="Q1179" i="1" s="1"/>
  <c r="K1179" i="1"/>
  <c r="I1127" i="1"/>
  <c r="K1127" i="1" s="1"/>
  <c r="O999" i="1"/>
  <c r="Q999" i="1" s="1"/>
  <c r="I998" i="1"/>
  <c r="D105" i="8" s="1"/>
  <c r="I937" i="1"/>
  <c r="I936" i="1"/>
  <c r="I892" i="1"/>
  <c r="K892" i="1" s="1"/>
  <c r="P826" i="1"/>
  <c r="P825" i="1"/>
  <c r="P823" i="1"/>
  <c r="P822" i="1"/>
  <c r="P820" i="1"/>
  <c r="O820" i="1"/>
  <c r="P819" i="1"/>
  <c r="I819" i="1"/>
  <c r="P816" i="1"/>
  <c r="P815" i="1"/>
  <c r="P813" i="1"/>
  <c r="P812" i="1"/>
  <c r="P810" i="1"/>
  <c r="O810" i="1"/>
  <c r="P809" i="1"/>
  <c r="I809" i="1"/>
  <c r="I783" i="1"/>
  <c r="P784" i="1"/>
  <c r="I781" i="1"/>
  <c r="K781" i="1" s="1"/>
  <c r="O776" i="1"/>
  <c r="K779" i="1"/>
  <c r="K784" i="1" s="1"/>
  <c r="P776" i="1"/>
  <c r="I773" i="1"/>
  <c r="I757" i="1"/>
  <c r="O783" i="1" l="1"/>
  <c r="Q783" i="1" s="1"/>
  <c r="K783" i="1"/>
  <c r="I941" i="1"/>
  <c r="O937" i="1"/>
  <c r="Q937" i="1" s="1"/>
  <c r="K937" i="1"/>
  <c r="I812" i="1"/>
  <c r="K812" i="1" s="1"/>
  <c r="K809" i="1"/>
  <c r="I822" i="1"/>
  <c r="K822" i="1" s="1"/>
  <c r="K819" i="1"/>
  <c r="O773" i="1"/>
  <c r="Q773" i="1" s="1"/>
  <c r="K773" i="1"/>
  <c r="I784" i="1"/>
  <c r="D653" i="17" s="1"/>
  <c r="F653" i="17" s="1"/>
  <c r="I1001" i="1"/>
  <c r="K998" i="1"/>
  <c r="I938" i="1"/>
  <c r="O757" i="1"/>
  <c r="Q757" i="1" s="1"/>
  <c r="K757" i="1"/>
  <c r="O779" i="1"/>
  <c r="C38" i="14"/>
  <c r="O998" i="1"/>
  <c r="Q998" i="1" s="1"/>
  <c r="I1002" i="1"/>
  <c r="Q820" i="1"/>
  <c r="O819" i="1"/>
  <c r="Q819" i="1" s="1"/>
  <c r="Q810" i="1"/>
  <c r="O812" i="1"/>
  <c r="Q812" i="1" s="1"/>
  <c r="O809" i="1"/>
  <c r="Q809" i="1" s="1"/>
  <c r="Q776" i="1"/>
  <c r="P779" i="1"/>
  <c r="P781" i="1"/>
  <c r="O781" i="1"/>
  <c r="I741" i="1"/>
  <c r="O741" i="1" s="1"/>
  <c r="I684" i="1"/>
  <c r="I590" i="1"/>
  <c r="K590" i="1" s="1"/>
  <c r="I582" i="1"/>
  <c r="I815" i="1" l="1"/>
  <c r="K815" i="1" s="1"/>
  <c r="I823" i="1"/>
  <c r="O823" i="1"/>
  <c r="Q823" i="1" s="1"/>
  <c r="K823" i="1"/>
  <c r="I38" i="14"/>
  <c r="K38" i="14" s="1"/>
  <c r="E38" i="14"/>
  <c r="O941" i="1"/>
  <c r="Q941" i="1" s="1"/>
  <c r="K941" i="1"/>
  <c r="I1553" i="1"/>
  <c r="K1553" i="1" s="1"/>
  <c r="I825" i="1"/>
  <c r="K825" i="1" s="1"/>
  <c r="O684" i="1"/>
  <c r="Q684" i="1" s="1"/>
  <c r="K684" i="1"/>
  <c r="I813" i="1"/>
  <c r="O822" i="1"/>
  <c r="Q822" i="1" s="1"/>
  <c r="C47" i="5"/>
  <c r="D24" i="8"/>
  <c r="O1002" i="1"/>
  <c r="Q1002" i="1" s="1"/>
  <c r="K1002" i="1"/>
  <c r="I1004" i="1"/>
  <c r="K1001" i="1"/>
  <c r="O1001" i="1"/>
  <c r="Q1001" i="1" s="1"/>
  <c r="Q779" i="1"/>
  <c r="I594" i="1"/>
  <c r="K594" i="1" s="1"/>
  <c r="O590" i="1"/>
  <c r="Q590" i="1" s="1"/>
  <c r="O784" i="1"/>
  <c r="Q784" i="1" s="1"/>
  <c r="D652" i="17"/>
  <c r="J652" i="17" s="1"/>
  <c r="Q781" i="1"/>
  <c r="O815" i="1"/>
  <c r="Q815" i="1" s="1"/>
  <c r="I474" i="1"/>
  <c r="I357" i="1"/>
  <c r="I317" i="1"/>
  <c r="I816" i="1" l="1"/>
  <c r="K816" i="1" s="1"/>
  <c r="I596" i="1"/>
  <c r="I826" i="1"/>
  <c r="K826" i="1" s="1"/>
  <c r="I599" i="1"/>
  <c r="K599" i="1" s="1"/>
  <c r="O825" i="1"/>
  <c r="Q825" i="1" s="1"/>
  <c r="O813" i="1"/>
  <c r="Q813" i="1" s="1"/>
  <c r="K813" i="1"/>
  <c r="I47" i="5"/>
  <c r="K47" i="5" s="1"/>
  <c r="E47" i="5"/>
  <c r="O596" i="1"/>
  <c r="Q596" i="1" s="1"/>
  <c r="K596" i="1"/>
  <c r="D35" i="8"/>
  <c r="O594" i="1"/>
  <c r="Q594" i="1" s="1"/>
  <c r="K1004" i="1"/>
  <c r="I1005" i="1"/>
  <c r="O1004" i="1"/>
  <c r="Q1004" i="1" s="1"/>
  <c r="O474" i="1"/>
  <c r="Q474" i="1" s="1"/>
  <c r="K474" i="1"/>
  <c r="O816" i="1"/>
  <c r="Q816" i="1" s="1"/>
  <c r="D36" i="17"/>
  <c r="D10" i="17"/>
  <c r="I1402" i="1"/>
  <c r="K1402" i="1" s="1"/>
  <c r="O1404" i="1"/>
  <c r="O599" i="1" l="1"/>
  <c r="Q599" i="1" s="1"/>
  <c r="O826" i="1"/>
  <c r="Q826" i="1" s="1"/>
  <c r="I601" i="1"/>
  <c r="K601" i="1" s="1"/>
  <c r="K1005" i="1"/>
  <c r="O1005" i="1"/>
  <c r="Q1005" i="1" s="1"/>
  <c r="D558" i="17"/>
  <c r="D171" i="17"/>
  <c r="O601" i="1"/>
  <c r="Q601" i="1" s="1"/>
  <c r="J36" i="17"/>
  <c r="F36" i="17"/>
  <c r="L36" i="17" s="1"/>
  <c r="F44" i="5"/>
  <c r="J171" i="17" l="1"/>
  <c r="L171" i="17" s="1"/>
  <c r="F171" i="17"/>
  <c r="F558" i="17"/>
  <c r="J558" i="17"/>
  <c r="L558" i="17" s="1"/>
  <c r="P1487" i="1"/>
  <c r="P1356" i="1"/>
  <c r="K726" i="1"/>
  <c r="I576" i="1"/>
  <c r="I734" i="1"/>
  <c r="K734" i="1" s="1"/>
  <c r="O1250" i="1"/>
  <c r="P1250" i="1"/>
  <c r="P1277" i="1"/>
  <c r="Q1250" i="1" l="1"/>
  <c r="P1404" i="1" l="1"/>
  <c r="Q1404" i="1" s="1"/>
  <c r="P1261" i="1"/>
  <c r="Q1261" i="1" s="1"/>
  <c r="Q1277" i="1"/>
  <c r="K1205" i="1"/>
  <c r="P1205" i="1"/>
  <c r="O1205" i="1"/>
  <c r="I1181" i="1"/>
  <c r="I1168" i="1"/>
  <c r="K1096" i="1"/>
  <c r="I1095" i="1"/>
  <c r="O1095" i="1" s="1"/>
  <c r="I1371" i="1" l="1"/>
  <c r="K1371" i="1" s="1"/>
  <c r="K1366" i="1"/>
  <c r="Q1205" i="1"/>
  <c r="K1095" i="1"/>
  <c r="Q1096" i="1"/>
  <c r="I1098" i="1"/>
  <c r="I1100" i="1" s="1"/>
  <c r="O1100" i="1" s="1"/>
  <c r="O891" i="1"/>
  <c r="Q891" i="1" s="1"/>
  <c r="O885" i="1"/>
  <c r="Q885" i="1" s="1"/>
  <c r="I1102" i="1" l="1"/>
  <c r="I1104" i="1" s="1"/>
  <c r="O1104" i="1" s="1"/>
  <c r="O1098" i="1"/>
  <c r="K1098" i="1"/>
  <c r="P1098" i="1"/>
  <c r="Q1095" i="1"/>
  <c r="O1102" i="1" l="1"/>
  <c r="D272" i="17"/>
  <c r="Q1098" i="1"/>
  <c r="K1100" i="1"/>
  <c r="K1102" i="1"/>
  <c r="P1102" i="1"/>
  <c r="P751" i="1"/>
  <c r="J272" i="17" l="1"/>
  <c r="L272" i="17" s="1"/>
  <c r="F272" i="17"/>
  <c r="Q1102" i="1"/>
  <c r="Q1100" i="1"/>
  <c r="K1104" i="1"/>
  <c r="Q1104" i="1"/>
  <c r="P579" i="1"/>
  <c r="O579" i="1"/>
  <c r="P577" i="1"/>
  <c r="Q577" i="1" s="1"/>
  <c r="P540" i="1"/>
  <c r="Q540" i="1" s="1"/>
  <c r="P481" i="1" l="1"/>
  <c r="P479" i="1"/>
  <c r="P459" i="1"/>
  <c r="P457" i="1"/>
  <c r="Q457" i="1" s="1"/>
  <c r="P458" i="1"/>
  <c r="I458" i="1"/>
  <c r="O458" i="1" s="1"/>
  <c r="C31" i="14" l="1"/>
  <c r="I440" i="1"/>
  <c r="K442" i="1"/>
  <c r="P298" i="1"/>
  <c r="O298" i="1"/>
  <c r="O345" i="1"/>
  <c r="P369" i="1"/>
  <c r="P367" i="1" s="1"/>
  <c r="K362" i="1"/>
  <c r="K369" i="1"/>
  <c r="P362" i="1"/>
  <c r="O362" i="1"/>
  <c r="O369" i="1"/>
  <c r="Q362" i="1" l="1"/>
  <c r="Q298" i="1"/>
  <c r="Q369" i="1"/>
  <c r="K269" i="1"/>
  <c r="P269" i="1"/>
  <c r="O269" i="1"/>
  <c r="I223" i="1"/>
  <c r="P116" i="1"/>
  <c r="O116" i="1"/>
  <c r="K116" i="1"/>
  <c r="O223" i="1" l="1"/>
  <c r="Q223" i="1" s="1"/>
  <c r="K223" i="1"/>
  <c r="Q116" i="1"/>
  <c r="Q269" i="1"/>
  <c r="Q1446" i="1"/>
  <c r="Q1445" i="1"/>
  <c r="P1131" i="1"/>
  <c r="P1133" i="1" s="1"/>
  <c r="P1134" i="1" s="1"/>
  <c r="K1131" i="1"/>
  <c r="P1108" i="1"/>
  <c r="Q1082" i="1"/>
  <c r="O1081" i="1"/>
  <c r="Q1080" i="1"/>
  <c r="P1079" i="1"/>
  <c r="K1082" i="1"/>
  <c r="K1080" i="1"/>
  <c r="P946" i="1"/>
  <c r="K949" i="1"/>
  <c r="P933" i="1"/>
  <c r="Q880" i="1"/>
  <c r="K880" i="1"/>
  <c r="Q870" i="1"/>
  <c r="P869" i="1"/>
  <c r="O869" i="1"/>
  <c r="Q868" i="1"/>
  <c r="P867" i="1"/>
  <c r="O867" i="1"/>
  <c r="Q866" i="1"/>
  <c r="P865" i="1"/>
  <c r="O865" i="1"/>
  <c r="K868" i="1"/>
  <c r="K866" i="1"/>
  <c r="K870" i="1"/>
  <c r="Q797" i="1"/>
  <c r="K789" i="1"/>
  <c r="K758" i="1"/>
  <c r="P758" i="1"/>
  <c r="O758" i="1"/>
  <c r="K754" i="1"/>
  <c r="O751" i="1"/>
  <c r="Q751" i="1" s="1"/>
  <c r="Q739" i="1"/>
  <c r="K739" i="1"/>
  <c r="Q723" i="1"/>
  <c r="O722" i="1"/>
  <c r="Q721" i="1"/>
  <c r="Q720" i="1"/>
  <c r="P718" i="1"/>
  <c r="P716" i="1"/>
  <c r="Q716" i="1" s="1"/>
  <c r="P714" i="1"/>
  <c r="O714" i="1"/>
  <c r="K723" i="1"/>
  <c r="K721" i="1"/>
  <c r="K720" i="1"/>
  <c r="Q703" i="1"/>
  <c r="Q702" i="1"/>
  <c r="P701" i="1"/>
  <c r="K703" i="1"/>
  <c r="K702" i="1"/>
  <c r="Q699" i="1"/>
  <c r="K699" i="1"/>
  <c r="Q683" i="1"/>
  <c r="Q682" i="1"/>
  <c r="K683" i="1"/>
  <c r="K682" i="1"/>
  <c r="Q564" i="1"/>
  <c r="P563" i="1"/>
  <c r="O563" i="1"/>
  <c r="Q561" i="1"/>
  <c r="P560" i="1"/>
  <c r="O560" i="1"/>
  <c r="Q559" i="1"/>
  <c r="P558" i="1"/>
  <c r="Q557" i="1"/>
  <c r="Q556" i="1"/>
  <c r="P555" i="1"/>
  <c r="O555" i="1"/>
  <c r="Q554" i="1"/>
  <c r="P553" i="1"/>
  <c r="O553" i="1"/>
  <c r="K564" i="1"/>
  <c r="K561" i="1"/>
  <c r="K559" i="1"/>
  <c r="K557" i="1"/>
  <c r="K556" i="1"/>
  <c r="K554" i="1"/>
  <c r="Q492" i="1"/>
  <c r="K492" i="1"/>
  <c r="P480" i="1"/>
  <c r="P478" i="1"/>
  <c r="P476" i="1"/>
  <c r="Q444" i="1"/>
  <c r="Q443" i="1"/>
  <c r="Q441" i="1"/>
  <c r="K444" i="1"/>
  <c r="K443" i="1"/>
  <c r="K441" i="1"/>
  <c r="Q437" i="1"/>
  <c r="Q436" i="1"/>
  <c r="K437" i="1"/>
  <c r="K436" i="1"/>
  <c r="O404" i="1"/>
  <c r="L67" i="22"/>
  <c r="N67" i="22" l="1"/>
  <c r="Q865" i="1"/>
  <c r="Q722" i="1"/>
  <c r="Q869" i="1"/>
  <c r="Q758" i="1"/>
  <c r="Q553" i="1"/>
  <c r="Q558" i="1"/>
  <c r="Q563" i="1"/>
  <c r="O875" i="1"/>
  <c r="Q867" i="1"/>
  <c r="Q1081" i="1"/>
  <c r="P875" i="1"/>
  <c r="Q555" i="1"/>
  <c r="Q560" i="1"/>
  <c r="Q714" i="1"/>
  <c r="P1136" i="1"/>
  <c r="P1137" i="1" s="1"/>
  <c r="Q741" i="1"/>
  <c r="Q875" i="1" l="1"/>
  <c r="C25" i="5" l="1"/>
  <c r="I31" i="14" l="1"/>
  <c r="G110" i="17" l="1"/>
  <c r="G369" i="17"/>
  <c r="I1440" i="1" l="1"/>
  <c r="K1440" i="1" s="1"/>
  <c r="K1530" i="1" l="1"/>
  <c r="K1523" i="1"/>
  <c r="K1522" i="1"/>
  <c r="K1521" i="1"/>
  <c r="P1524" i="1"/>
  <c r="P1523" i="1"/>
  <c r="P1522" i="1"/>
  <c r="P1521" i="1"/>
  <c r="O1524" i="1"/>
  <c r="O1523" i="1"/>
  <c r="O1522" i="1"/>
  <c r="O1521" i="1"/>
  <c r="I1478" i="1"/>
  <c r="I1466" i="1"/>
  <c r="K1457" i="1"/>
  <c r="K1446" i="1"/>
  <c r="K1445" i="1"/>
  <c r="I1442" i="1"/>
  <c r="P1412" i="1"/>
  <c r="P1415" i="1"/>
  <c r="P1413" i="1"/>
  <c r="O1415" i="1"/>
  <c r="O1413" i="1"/>
  <c r="P1407" i="1"/>
  <c r="P1406" i="1"/>
  <c r="P1405" i="1"/>
  <c r="P1403" i="1"/>
  <c r="O1407" i="1"/>
  <c r="O1406" i="1"/>
  <c r="P1402" i="1"/>
  <c r="P1399" i="1"/>
  <c r="P1401" i="1"/>
  <c r="P1400" i="1"/>
  <c r="P1392" i="1"/>
  <c r="P1389" i="1"/>
  <c r="P1388" i="1"/>
  <c r="P1387" i="1"/>
  <c r="P1386" i="1"/>
  <c r="P1384" i="1"/>
  <c r="P1382" i="1"/>
  <c r="P1398" i="1"/>
  <c r="P1396" i="1"/>
  <c r="P1395" i="1"/>
  <c r="P1394" i="1"/>
  <c r="O1401" i="1"/>
  <c r="O1400" i="1"/>
  <c r="P1381" i="1"/>
  <c r="O1381" i="1"/>
  <c r="I1379" i="1"/>
  <c r="K1379" i="1" s="1"/>
  <c r="Q1348" i="1"/>
  <c r="P1347" i="1"/>
  <c r="Q1347" i="1" s="1"/>
  <c r="P1346" i="1"/>
  <c r="Q1346" i="1" s="1"/>
  <c r="P1345" i="1"/>
  <c r="Q1345" i="1" s="1"/>
  <c r="P1344" i="1"/>
  <c r="Q1344" i="1" s="1"/>
  <c r="P1343" i="1"/>
  <c r="Q1343" i="1" s="1"/>
  <c r="I1349" i="1"/>
  <c r="P1328" i="1"/>
  <c r="P1327" i="1"/>
  <c r="P1325" i="1"/>
  <c r="P1324" i="1"/>
  <c r="P1323" i="1"/>
  <c r="P1322" i="1"/>
  <c r="P1321" i="1"/>
  <c r="I1320" i="1"/>
  <c r="P1320" i="1"/>
  <c r="O1321" i="1"/>
  <c r="O1322" i="1"/>
  <c r="O1323" i="1"/>
  <c r="O1324" i="1"/>
  <c r="O1325" i="1"/>
  <c r="I1326" i="1"/>
  <c r="O1327" i="1"/>
  <c r="O1328" i="1"/>
  <c r="I1329" i="1"/>
  <c r="K1329" i="1" s="1"/>
  <c r="Q1330" i="1"/>
  <c r="Q1331" i="1"/>
  <c r="Q1332" i="1"/>
  <c r="Q1333" i="1"/>
  <c r="Q1334" i="1"/>
  <c r="Q1335" i="1"/>
  <c r="O1336" i="1"/>
  <c r="I1337" i="1"/>
  <c r="O1338" i="1"/>
  <c r="O1339" i="1"/>
  <c r="I1340" i="1"/>
  <c r="O1350" i="1"/>
  <c r="P1350" i="1"/>
  <c r="O1351" i="1"/>
  <c r="O1352" i="1"/>
  <c r="P1352" i="1"/>
  <c r="I1353" i="1"/>
  <c r="P1353" i="1"/>
  <c r="O1354" i="1"/>
  <c r="O1355" i="1"/>
  <c r="O1356" i="1"/>
  <c r="O1357" i="1"/>
  <c r="P1357" i="1"/>
  <c r="Q1401" i="1" l="1"/>
  <c r="O1320" i="1"/>
  <c r="K1320" i="1"/>
  <c r="O1340" i="1"/>
  <c r="Q1340" i="1" s="1"/>
  <c r="K1340" i="1"/>
  <c r="Q1400" i="1"/>
  <c r="O1353" i="1"/>
  <c r="Q1353" i="1" s="1"/>
  <c r="K1353" i="1"/>
  <c r="O1326" i="1"/>
  <c r="K1326" i="1"/>
  <c r="O1337" i="1"/>
  <c r="K1337" i="1"/>
  <c r="O1329" i="1"/>
  <c r="Q1329" i="1" s="1"/>
  <c r="O1349" i="1"/>
  <c r="K1349" i="1"/>
  <c r="Q1323" i="1"/>
  <c r="Q1325" i="1"/>
  <c r="Q1321" i="1"/>
  <c r="Q1324" i="1"/>
  <c r="P1354" i="1"/>
  <c r="Q1354" i="1" s="1"/>
  <c r="Q1322" i="1"/>
  <c r="P1393" i="1"/>
  <c r="P1397" i="1"/>
  <c r="Q1407" i="1"/>
  <c r="Q1415" i="1"/>
  <c r="P1385" i="1"/>
  <c r="P1341" i="1"/>
  <c r="Q1341" i="1" s="1"/>
  <c r="Q1521" i="1"/>
  <c r="Q1523" i="1"/>
  <c r="Q1381" i="1"/>
  <c r="Q1522" i="1"/>
  <c r="Q1328" i="1"/>
  <c r="Q1357" i="1"/>
  <c r="Q1339" i="1"/>
  <c r="Q1336" i="1"/>
  <c r="Q1356" i="1"/>
  <c r="Q1351" i="1"/>
  <c r="Q1350" i="1"/>
  <c r="Q1320" i="1"/>
  <c r="Q1338" i="1"/>
  <c r="P1326" i="1"/>
  <c r="C73" i="22"/>
  <c r="E72" i="22"/>
  <c r="E70" i="22"/>
  <c r="E69" i="22"/>
  <c r="E68" i="22"/>
  <c r="Q1349" i="1" l="1"/>
  <c r="Q1337" i="1"/>
  <c r="P1355" i="1"/>
  <c r="Q1355" i="1" s="1"/>
  <c r="P1342" i="1"/>
  <c r="Q1342" i="1" s="1"/>
  <c r="Q1327" i="1"/>
  <c r="Q1326" i="1"/>
  <c r="E23" i="22"/>
  <c r="E15" i="22"/>
  <c r="P1201" i="1" l="1"/>
  <c r="P1178" i="1"/>
  <c r="P1177" i="1"/>
  <c r="P1176" i="1"/>
  <c r="P1175" i="1"/>
  <c r="P1174" i="1"/>
  <c r="P1173" i="1"/>
  <c r="O1178" i="1"/>
  <c r="O1177" i="1"/>
  <c r="O1176" i="1"/>
  <c r="O1175" i="1"/>
  <c r="O1174" i="1"/>
  <c r="O1173" i="1"/>
  <c r="K1177" i="1"/>
  <c r="K1176" i="1"/>
  <c r="K1175" i="1"/>
  <c r="K1174" i="1"/>
  <c r="K1173" i="1"/>
  <c r="I1171" i="1"/>
  <c r="O1170" i="1"/>
  <c r="P1170" i="1"/>
  <c r="P1169" i="1"/>
  <c r="K1170" i="1"/>
  <c r="O1169" i="1"/>
  <c r="P1165" i="1"/>
  <c r="P1164" i="1"/>
  <c r="P1163" i="1"/>
  <c r="P1161" i="1"/>
  <c r="P1160" i="1"/>
  <c r="O1165" i="1"/>
  <c r="O1164" i="1"/>
  <c r="O1163" i="1"/>
  <c r="O1161" i="1"/>
  <c r="O1160" i="1"/>
  <c r="K1165" i="1"/>
  <c r="K1164" i="1"/>
  <c r="K1163" i="1"/>
  <c r="K1161" i="1"/>
  <c r="K1160" i="1"/>
  <c r="P1158" i="1"/>
  <c r="O1158" i="1"/>
  <c r="K1148" i="1"/>
  <c r="K1150" i="1"/>
  <c r="K1181" i="1"/>
  <c r="K1178" i="1"/>
  <c r="K1169" i="1"/>
  <c r="K1158" i="1"/>
  <c r="K1156" i="1"/>
  <c r="K1155" i="1"/>
  <c r="K1153" i="1"/>
  <c r="K1152" i="1"/>
  <c r="K1146" i="1"/>
  <c r="K1145" i="1"/>
  <c r="K1143" i="1"/>
  <c r="P1156" i="1"/>
  <c r="P1155" i="1"/>
  <c r="P1153" i="1"/>
  <c r="P1152" i="1"/>
  <c r="O1156" i="1"/>
  <c r="O1155" i="1"/>
  <c r="O1153" i="1"/>
  <c r="O1152" i="1"/>
  <c r="P1150" i="1"/>
  <c r="O1150" i="1"/>
  <c r="P1148" i="1"/>
  <c r="O1148" i="1"/>
  <c r="P1146" i="1"/>
  <c r="O1146" i="1"/>
  <c r="P1145" i="1"/>
  <c r="O1145" i="1"/>
  <c r="I1144" i="1"/>
  <c r="P1143" i="1"/>
  <c r="O1143" i="1"/>
  <c r="I1142" i="1"/>
  <c r="I1184" i="1" l="1"/>
  <c r="I1186" i="1" s="1"/>
  <c r="Q1169" i="1"/>
  <c r="Q1153" i="1"/>
  <c r="Q1155" i="1"/>
  <c r="Q1173" i="1"/>
  <c r="Q1175" i="1"/>
  <c r="Q1177" i="1"/>
  <c r="Q1158" i="1"/>
  <c r="Q1161" i="1"/>
  <c r="Q1164" i="1"/>
  <c r="Q1160" i="1"/>
  <c r="Q1163" i="1"/>
  <c r="Q1165" i="1"/>
  <c r="Q1170" i="1"/>
  <c r="Q1174" i="1"/>
  <c r="Q1176" i="1"/>
  <c r="Q1178" i="1"/>
  <c r="Q1143" i="1"/>
  <c r="Q1145" i="1"/>
  <c r="Q1146" i="1"/>
  <c r="Q1148" i="1"/>
  <c r="Q1150" i="1"/>
  <c r="Q1152" i="1"/>
  <c r="Q1156" i="1"/>
  <c r="I1311" i="1"/>
  <c r="I1249" i="1"/>
  <c r="I1231" i="1"/>
  <c r="I1204" i="1"/>
  <c r="I1197" i="1"/>
  <c r="I1188" i="1" l="1"/>
  <c r="I1190" i="1" s="1"/>
  <c r="P1111" i="1"/>
  <c r="K567" i="1"/>
  <c r="P1303" i="1" l="1"/>
  <c r="P403" i="1"/>
  <c r="P1114" i="1"/>
  <c r="K688" i="1"/>
  <c r="P1112" i="1"/>
  <c r="P753" i="1"/>
  <c r="J43" i="14" l="1"/>
  <c r="P411" i="1"/>
  <c r="P1115" i="1"/>
  <c r="I1520" i="1"/>
  <c r="P413" i="1" l="1"/>
  <c r="O1533" i="1"/>
  <c r="O1532" i="1"/>
  <c r="O1530" i="1"/>
  <c r="Q1530" i="1" s="1"/>
  <c r="O1528" i="1"/>
  <c r="O1527" i="1"/>
  <c r="Q1527" i="1" s="1"/>
  <c r="O1526" i="1"/>
  <c r="I1525" i="1"/>
  <c r="K1525" i="1" s="1"/>
  <c r="I1529" i="1"/>
  <c r="K1529" i="1" s="1"/>
  <c r="L1466" i="1"/>
  <c r="L1501" i="1" l="1"/>
  <c r="L1507" i="1" s="1"/>
  <c r="N1466" i="1"/>
  <c r="O1501" i="1"/>
  <c r="Q1501" i="1" s="1"/>
  <c r="I1541" i="1"/>
  <c r="I1538" i="1"/>
  <c r="O1412" i="1"/>
  <c r="L1402" i="1"/>
  <c r="F23" i="5" s="1"/>
  <c r="K1397" i="1"/>
  <c r="O1396" i="1"/>
  <c r="Q1396" i="1" s="1"/>
  <c r="O1395" i="1"/>
  <c r="Q1395" i="1" s="1"/>
  <c r="O1394" i="1"/>
  <c r="Q1394" i="1" s="1"/>
  <c r="L1393" i="1"/>
  <c r="N1393" i="1" s="1"/>
  <c r="I1393" i="1"/>
  <c r="K1393" i="1" s="1"/>
  <c r="L1503" i="1" l="1"/>
  <c r="N1503" i="1" s="1"/>
  <c r="O1507" i="1"/>
  <c r="Q1507" i="1" s="1"/>
  <c r="N1507" i="1"/>
  <c r="N1501" i="1"/>
  <c r="L1551" i="1"/>
  <c r="L1513" i="1"/>
  <c r="N1513" i="1" s="1"/>
  <c r="L1509" i="1"/>
  <c r="N1509" i="1" s="1"/>
  <c r="O1393" i="1"/>
  <c r="Q1393" i="1" s="1"/>
  <c r="O1198" i="1"/>
  <c r="O1196" i="1"/>
  <c r="O1213" i="1"/>
  <c r="O1212" i="1"/>
  <c r="O1211" i="1"/>
  <c r="O1210" i="1"/>
  <c r="O1208" i="1"/>
  <c r="O1207" i="1"/>
  <c r="O1204" i="1"/>
  <c r="O1202" i="1"/>
  <c r="O1201" i="1"/>
  <c r="Q1201" i="1" s="1"/>
  <c r="I1200" i="1"/>
  <c r="L1275" i="1"/>
  <c r="I1275" i="1"/>
  <c r="L1273" i="1"/>
  <c r="I1273" i="1"/>
  <c r="P1249" i="1"/>
  <c r="L1249" i="1"/>
  <c r="L1243" i="1"/>
  <c r="F38" i="5" s="1"/>
  <c r="L1228" i="1"/>
  <c r="F22" i="5" s="1"/>
  <c r="L1217" i="1"/>
  <c r="F20" i="5" s="1"/>
  <c r="I1206" i="1"/>
  <c r="F41" i="5" l="1"/>
  <c r="H41" i="5" s="1"/>
  <c r="N1249" i="1"/>
  <c r="L1515" i="1"/>
  <c r="O1513" i="1"/>
  <c r="Q1513" i="1" s="1"/>
  <c r="I1279" i="1"/>
  <c r="I1283" i="1" s="1"/>
  <c r="I1285" i="1"/>
  <c r="I1288" i="1" s="1"/>
  <c r="O1200" i="1"/>
  <c r="O1249" i="1"/>
  <c r="Q1249" i="1" s="1"/>
  <c r="O1303" i="1"/>
  <c r="Q1303" i="1" s="1"/>
  <c r="K1303" i="1"/>
  <c r="I1133" i="1"/>
  <c r="K1133" i="1" s="1"/>
  <c r="O1131" i="1"/>
  <c r="O1121" i="1"/>
  <c r="Q1121" i="1" s="1"/>
  <c r="O1119" i="1"/>
  <c r="Q1119" i="1" s="1"/>
  <c r="I1111" i="1"/>
  <c r="O1108" i="1"/>
  <c r="Q1108" i="1" s="1"/>
  <c r="I1081" i="1"/>
  <c r="I1079" i="1"/>
  <c r="O1067" i="1"/>
  <c r="Q1067" i="1" s="1"/>
  <c r="I1065" i="1"/>
  <c r="K1065" i="1" s="1"/>
  <c r="O988" i="1"/>
  <c r="Q988" i="1" s="1"/>
  <c r="I987" i="1"/>
  <c r="I1019" i="1"/>
  <c r="I1017" i="1"/>
  <c r="O1014" i="1"/>
  <c r="Q1014" i="1" s="1"/>
  <c r="O1012" i="1"/>
  <c r="Q1012" i="1" s="1"/>
  <c r="I1015" i="1"/>
  <c r="K1015" i="1" s="1"/>
  <c r="O1010" i="1"/>
  <c r="Q1010" i="1" s="1"/>
  <c r="I1009" i="1"/>
  <c r="I958" i="1"/>
  <c r="I956" i="1"/>
  <c r="O976" i="1"/>
  <c r="Q976" i="1" s="1"/>
  <c r="I975" i="1"/>
  <c r="I980" i="1" s="1"/>
  <c r="I983" i="1" s="1"/>
  <c r="O964" i="1"/>
  <c r="Q964" i="1" s="1"/>
  <c r="I963" i="1"/>
  <c r="K963" i="1" s="1"/>
  <c r="O949" i="1"/>
  <c r="Q949" i="1" s="1"/>
  <c r="I946" i="1"/>
  <c r="O934" i="1"/>
  <c r="Q934" i="1" s="1"/>
  <c r="O933" i="1"/>
  <c r="Q933" i="1" s="1"/>
  <c r="I932" i="1"/>
  <c r="C45" i="14" s="1"/>
  <c r="I922" i="1"/>
  <c r="I925" i="1" s="1"/>
  <c r="I929" i="1" s="1"/>
  <c r="D443" i="17" s="1"/>
  <c r="I918" i="1"/>
  <c r="O918" i="1" s="1"/>
  <c r="Q918" i="1" s="1"/>
  <c r="I917" i="1"/>
  <c r="O913" i="1"/>
  <c r="Q913" i="1" s="1"/>
  <c r="I915" i="1"/>
  <c r="I910" i="1"/>
  <c r="G445" i="17" l="1"/>
  <c r="I445" i="17" s="1"/>
  <c r="N1515" i="1"/>
  <c r="C33" i="5"/>
  <c r="O1079" i="1"/>
  <c r="Q1079" i="1" s="1"/>
  <c r="K987" i="1"/>
  <c r="D18" i="8"/>
  <c r="D127" i="8"/>
  <c r="K1009" i="1"/>
  <c r="O1017" i="1"/>
  <c r="Q1017" i="1" s="1"/>
  <c r="K1017" i="1"/>
  <c r="O1019" i="1"/>
  <c r="Q1019" i="1" s="1"/>
  <c r="K1019" i="1"/>
  <c r="O987" i="1"/>
  <c r="Q987" i="1" s="1"/>
  <c r="I990" i="1"/>
  <c r="I1550" i="1" s="1"/>
  <c r="I1112" i="1"/>
  <c r="O1009" i="1"/>
  <c r="Q1009" i="1" s="1"/>
  <c r="O1015" i="1"/>
  <c r="Q1015" i="1" s="1"/>
  <c r="I43" i="14"/>
  <c r="O1123" i="1"/>
  <c r="Q1123" i="1" s="1"/>
  <c r="I55" i="14"/>
  <c r="Q1131" i="1"/>
  <c r="O1133" i="1"/>
  <c r="I1084" i="1"/>
  <c r="I1085" i="1" s="1"/>
  <c r="C51" i="14" s="1"/>
  <c r="O1125" i="1"/>
  <c r="Q1125" i="1" s="1"/>
  <c r="I1136" i="1"/>
  <c r="I1137" i="1" s="1"/>
  <c r="I1114" i="1"/>
  <c r="K1114" i="1" s="1"/>
  <c r="O1111" i="1"/>
  <c r="Q1111" i="1" s="1"/>
  <c r="I1134" i="1"/>
  <c r="C56" i="14" s="1"/>
  <c r="I56" i="14" s="1"/>
  <c r="I960" i="1"/>
  <c r="D501" i="17" s="1"/>
  <c r="I1020" i="1"/>
  <c r="I940" i="1"/>
  <c r="I942" i="1" s="1"/>
  <c r="I926" i="1"/>
  <c r="C44" i="14" s="1"/>
  <c r="I44" i="14" s="1"/>
  <c r="I919" i="1"/>
  <c r="I900" i="1"/>
  <c r="D50" i="8" s="1"/>
  <c r="I898" i="1"/>
  <c r="I896" i="1"/>
  <c r="I869" i="1"/>
  <c r="I867" i="1"/>
  <c r="K867" i="1" s="1"/>
  <c r="I865" i="1"/>
  <c r="P879" i="1"/>
  <c r="P872" i="1"/>
  <c r="I792" i="1"/>
  <c r="I790" i="1"/>
  <c r="K790" i="1" s="1"/>
  <c r="I788" i="1"/>
  <c r="P803" i="1"/>
  <c r="P793" i="1"/>
  <c r="O793" i="1"/>
  <c r="P792" i="1"/>
  <c r="P790" i="1"/>
  <c r="P789" i="1"/>
  <c r="O789" i="1"/>
  <c r="P788" i="1"/>
  <c r="I753" i="1"/>
  <c r="I750" i="1"/>
  <c r="N767" i="1"/>
  <c r="N765" i="1"/>
  <c r="N763" i="1"/>
  <c r="N761" i="1"/>
  <c r="P750" i="1"/>
  <c r="P745" i="1"/>
  <c r="I745" i="1"/>
  <c r="I722" i="1"/>
  <c r="I718" i="1"/>
  <c r="O718" i="1" s="1"/>
  <c r="Q718" i="1" s="1"/>
  <c r="I714" i="1"/>
  <c r="N731" i="1"/>
  <c r="P730" i="1"/>
  <c r="I730" i="1"/>
  <c r="P726" i="1"/>
  <c r="O726" i="1"/>
  <c r="K716" i="1"/>
  <c r="I701" i="1"/>
  <c r="O701" i="1" s="1"/>
  <c r="Q701" i="1" s="1"/>
  <c r="I698" i="1"/>
  <c r="K698" i="1" s="1"/>
  <c r="P705" i="1"/>
  <c r="P698" i="1"/>
  <c r="I693" i="1"/>
  <c r="I681" i="1"/>
  <c r="I679" i="1"/>
  <c r="O679" i="1" s="1"/>
  <c r="P690" i="1"/>
  <c r="P681" i="1"/>
  <c r="P679" i="1"/>
  <c r="P675" i="1"/>
  <c r="P673" i="1"/>
  <c r="I616" i="1"/>
  <c r="P617" i="1"/>
  <c r="O617" i="1"/>
  <c r="K617" i="1"/>
  <c r="P616" i="1"/>
  <c r="O580" i="1"/>
  <c r="O585" i="1" s="1"/>
  <c r="M584" i="1"/>
  <c r="I584" i="1"/>
  <c r="P580" i="1"/>
  <c r="P585" i="1" s="1"/>
  <c r="O576" i="1"/>
  <c r="K576" i="1"/>
  <c r="K571" i="1"/>
  <c r="I563" i="1"/>
  <c r="I560" i="1"/>
  <c r="K560" i="1" s="1"/>
  <c r="I555" i="1"/>
  <c r="I553" i="1"/>
  <c r="K539" i="1"/>
  <c r="I528" i="1"/>
  <c r="O528" i="1" s="1"/>
  <c r="I524" i="1"/>
  <c r="I512" i="1"/>
  <c r="C32" i="5" s="1"/>
  <c r="I501" i="1"/>
  <c r="I491" i="1"/>
  <c r="C29" i="5" s="1"/>
  <c r="P572" i="1"/>
  <c r="P567" i="1"/>
  <c r="P571" i="1" s="1"/>
  <c r="O567" i="1"/>
  <c r="O571" i="1" s="1"/>
  <c r="P550" i="1"/>
  <c r="O550" i="1"/>
  <c r="K550" i="1"/>
  <c r="M545" i="1"/>
  <c r="P539" i="1"/>
  <c r="P532" i="1"/>
  <c r="P528" i="1"/>
  <c r="P526" i="1"/>
  <c r="O526" i="1"/>
  <c r="K526" i="1"/>
  <c r="P524" i="1"/>
  <c r="P519" i="1"/>
  <c r="G519" i="1"/>
  <c r="P512" i="1"/>
  <c r="P508" i="1"/>
  <c r="P507" i="1"/>
  <c r="O507" i="1"/>
  <c r="P504" i="1"/>
  <c r="O504" i="1"/>
  <c r="P501" i="1"/>
  <c r="P497" i="1"/>
  <c r="P496" i="1"/>
  <c r="O496" i="1"/>
  <c r="P493" i="1"/>
  <c r="O493" i="1"/>
  <c r="P491" i="1"/>
  <c r="O481" i="1"/>
  <c r="Q481" i="1" s="1"/>
  <c r="O479" i="1"/>
  <c r="O477" i="1"/>
  <c r="Q477" i="1" s="1"/>
  <c r="O473" i="1"/>
  <c r="Q473" i="1" s="1"/>
  <c r="I480" i="1"/>
  <c r="K480" i="1" s="1"/>
  <c r="I478" i="1"/>
  <c r="I476" i="1"/>
  <c r="I472" i="1"/>
  <c r="P483" i="1"/>
  <c r="I456" i="1"/>
  <c r="O456" i="1" s="1"/>
  <c r="I453" i="1"/>
  <c r="I438" i="1"/>
  <c r="I435" i="1"/>
  <c r="O435" i="1" s="1"/>
  <c r="P449" i="1"/>
  <c r="P446" i="1"/>
  <c r="P440" i="1"/>
  <c r="P438" i="1"/>
  <c r="P435" i="1"/>
  <c r="I403" i="1"/>
  <c r="I406" i="1" s="1"/>
  <c r="I360" i="1"/>
  <c r="I367" i="1"/>
  <c r="C48" i="5" s="1"/>
  <c r="I346" i="1"/>
  <c r="O346" i="1" s="1"/>
  <c r="I334" i="1"/>
  <c r="O334" i="1" s="1"/>
  <c r="I309" i="1"/>
  <c r="I296" i="1"/>
  <c r="O296" i="1" s="1"/>
  <c r="K290" i="1"/>
  <c r="I268" i="1"/>
  <c r="P273" i="1"/>
  <c r="O273" i="1"/>
  <c r="P268" i="1"/>
  <c r="I258" i="1"/>
  <c r="P258" i="1"/>
  <c r="I240" i="1"/>
  <c r="P253" i="1"/>
  <c r="P249" i="1"/>
  <c r="I253" i="1"/>
  <c r="P241" i="1"/>
  <c r="O241" i="1"/>
  <c r="P229" i="1"/>
  <c r="O229" i="1"/>
  <c r="K229" i="1"/>
  <c r="P228" i="1"/>
  <c r="O228" i="1"/>
  <c r="K228" i="1"/>
  <c r="I227" i="1"/>
  <c r="I294" i="1"/>
  <c r="P294" i="1"/>
  <c r="O295" i="1"/>
  <c r="P295" i="1"/>
  <c r="P296" i="1"/>
  <c r="K297" i="1"/>
  <c r="O297" i="1"/>
  <c r="P297" i="1"/>
  <c r="I299" i="1"/>
  <c r="K300" i="1"/>
  <c r="O300" i="1"/>
  <c r="P300" i="1"/>
  <c r="G13" i="5"/>
  <c r="I191" i="1"/>
  <c r="I184" i="1"/>
  <c r="O184" i="1" s="1"/>
  <c r="I163" i="1"/>
  <c r="K163" i="1" s="1"/>
  <c r="I161" i="1"/>
  <c r="K158" i="1"/>
  <c r="I114" i="1"/>
  <c r="O114" i="1" s="1"/>
  <c r="I94" i="1"/>
  <c r="K94" i="1" s="1"/>
  <c r="K91" i="1"/>
  <c r="I89" i="1"/>
  <c r="O89" i="1" s="1"/>
  <c r="I87" i="1"/>
  <c r="O87" i="1" s="1"/>
  <c r="I58" i="1"/>
  <c r="I56" i="1"/>
  <c r="I112" i="1"/>
  <c r="O112" i="1" s="1"/>
  <c r="I117" i="1"/>
  <c r="O117" i="1" s="1"/>
  <c r="I122" i="1"/>
  <c r="I125" i="1"/>
  <c r="O125" i="1" s="1"/>
  <c r="I128" i="1"/>
  <c r="I134" i="1"/>
  <c r="O134" i="1" s="1"/>
  <c r="I136" i="1"/>
  <c r="K136" i="1" s="1"/>
  <c r="I138" i="1"/>
  <c r="I143" i="1"/>
  <c r="O143" i="1" s="1"/>
  <c r="I145" i="1"/>
  <c r="I182" i="1"/>
  <c r="O182" i="1" s="1"/>
  <c r="I188" i="1"/>
  <c r="O188" i="1" s="1"/>
  <c r="I193" i="1"/>
  <c r="O193" i="1" s="1"/>
  <c r="I196" i="1"/>
  <c r="I305" i="1"/>
  <c r="O305" i="1" s="1"/>
  <c r="I307" i="1"/>
  <c r="C15" i="5" s="1"/>
  <c r="I320" i="1"/>
  <c r="O320" i="1" s="1"/>
  <c r="I327" i="1"/>
  <c r="I331" i="1"/>
  <c r="I340" i="1"/>
  <c r="I342" i="1"/>
  <c r="K342" i="1" s="1"/>
  <c r="I349" i="1"/>
  <c r="I353" i="1"/>
  <c r="C40" i="5" s="1"/>
  <c r="I355" i="1"/>
  <c r="C41" i="5" s="1"/>
  <c r="O374" i="1"/>
  <c r="I386" i="1"/>
  <c r="O386" i="1" s="1"/>
  <c r="I394" i="1"/>
  <c r="O394" i="1" s="1"/>
  <c r="I395" i="1"/>
  <c r="O395" i="1" s="1"/>
  <c r="I399" i="1"/>
  <c r="O399" i="1" s="1"/>
  <c r="K418" i="1"/>
  <c r="I421" i="1"/>
  <c r="I422" i="1" s="1"/>
  <c r="D574" i="17" s="1"/>
  <c r="I427" i="1"/>
  <c r="O980" i="1"/>
  <c r="I1045" i="1"/>
  <c r="C49" i="14" s="1"/>
  <c r="O1065" i="1"/>
  <c r="D555" i="17"/>
  <c r="O1197" i="1"/>
  <c r="I1214" i="1"/>
  <c r="I1225" i="1"/>
  <c r="I1228" i="1"/>
  <c r="I1247" i="1"/>
  <c r="O1262" i="1"/>
  <c r="I1309" i="1"/>
  <c r="O1366" i="1"/>
  <c r="I1451" i="1"/>
  <c r="O1451" i="1" s="1"/>
  <c r="I1456" i="1"/>
  <c r="I1464" i="1"/>
  <c r="K1464" i="1" s="1"/>
  <c r="I1489" i="1"/>
  <c r="O1489" i="1" s="1"/>
  <c r="O1538" i="1"/>
  <c r="O1549" i="1"/>
  <c r="K61" i="1"/>
  <c r="P64" i="1"/>
  <c r="P98" i="1"/>
  <c r="P106" i="1"/>
  <c r="P112" i="1"/>
  <c r="K113" i="1"/>
  <c r="K115" i="1"/>
  <c r="K118" i="1"/>
  <c r="K119" i="1"/>
  <c r="K120" i="1"/>
  <c r="K121" i="1"/>
  <c r="P122" i="1"/>
  <c r="K123" i="1"/>
  <c r="K124" i="1"/>
  <c r="K126" i="1"/>
  <c r="K127" i="1"/>
  <c r="K130" i="1"/>
  <c r="K131" i="1"/>
  <c r="K132" i="1"/>
  <c r="K133" i="1"/>
  <c r="K135" i="1"/>
  <c r="K137" i="1"/>
  <c r="K139" i="1"/>
  <c r="K140" i="1"/>
  <c r="K141" i="1"/>
  <c r="K142" i="1"/>
  <c r="K144" i="1"/>
  <c r="K146" i="1"/>
  <c r="K147" i="1"/>
  <c r="K148" i="1"/>
  <c r="K149" i="1"/>
  <c r="P167" i="1"/>
  <c r="P182" i="1"/>
  <c r="K183" i="1"/>
  <c r="P184" i="1"/>
  <c r="K185" i="1"/>
  <c r="K187" i="1"/>
  <c r="K189" i="1"/>
  <c r="P193" i="1"/>
  <c r="K195" i="1"/>
  <c r="K197" i="1"/>
  <c r="K198" i="1"/>
  <c r="K199" i="1"/>
  <c r="K200" i="1"/>
  <c r="K302" i="1"/>
  <c r="K303" i="1"/>
  <c r="K304" i="1"/>
  <c r="K306" i="1"/>
  <c r="K308" i="1"/>
  <c r="K310" i="1"/>
  <c r="K311" i="1"/>
  <c r="K312" i="1"/>
  <c r="K313" i="1"/>
  <c r="K314" i="1"/>
  <c r="K315" i="1"/>
  <c r="K316" i="1"/>
  <c r="P317" i="1"/>
  <c r="K318" i="1"/>
  <c r="P320" i="1"/>
  <c r="K321" i="1"/>
  <c r="K322" i="1"/>
  <c r="K323" i="1"/>
  <c r="K324" i="1"/>
  <c r="K325" i="1"/>
  <c r="K329" i="1"/>
  <c r="K330" i="1"/>
  <c r="K332" i="1"/>
  <c r="K333" i="1"/>
  <c r="K335" i="1"/>
  <c r="K336" i="1"/>
  <c r="K337" i="1"/>
  <c r="K338" i="1"/>
  <c r="K339" i="1"/>
  <c r="P340" i="1"/>
  <c r="K341" i="1"/>
  <c r="K343" i="1"/>
  <c r="K344" i="1"/>
  <c r="K347" i="1"/>
  <c r="K348" i="1"/>
  <c r="K350" i="1"/>
  <c r="K351" i="1"/>
  <c r="K352" i="1"/>
  <c r="K354" i="1"/>
  <c r="K356" i="1"/>
  <c r="K358" i="1"/>
  <c r="K361" i="1"/>
  <c r="K363" i="1"/>
  <c r="K368" i="1"/>
  <c r="K390" i="1"/>
  <c r="K391" i="1"/>
  <c r="K392" i="1"/>
  <c r="K416" i="1"/>
  <c r="P906" i="1"/>
  <c r="K910" i="1"/>
  <c r="K911" i="1"/>
  <c r="P914" i="1"/>
  <c r="K922" i="1"/>
  <c r="K923" i="1"/>
  <c r="K932" i="1"/>
  <c r="K936" i="1"/>
  <c r="K968" i="1"/>
  <c r="K975" i="1"/>
  <c r="K977" i="1"/>
  <c r="K978" i="1" s="1"/>
  <c r="I1048" i="1"/>
  <c r="K1066" i="1"/>
  <c r="K1074" i="1"/>
  <c r="K1075" i="1" s="1"/>
  <c r="K1078" i="1"/>
  <c r="K1079" i="1"/>
  <c r="K1081" i="1"/>
  <c r="K1142" i="1"/>
  <c r="K1144" i="1"/>
  <c r="K1147" i="1"/>
  <c r="K1149" i="1"/>
  <c r="K1151" i="1"/>
  <c r="K1157" i="1"/>
  <c r="K1159" i="1"/>
  <c r="K1168" i="1"/>
  <c r="K1171" i="1"/>
  <c r="K1172" i="1"/>
  <c r="P1184" i="1"/>
  <c r="P1195" i="1"/>
  <c r="K1196" i="1"/>
  <c r="K1197" i="1" s="1"/>
  <c r="P1197" i="1"/>
  <c r="K1198" i="1"/>
  <c r="K1200" i="1"/>
  <c r="K1202" i="1"/>
  <c r="K1204" i="1"/>
  <c r="K1207" i="1"/>
  <c r="K1208" i="1"/>
  <c r="K1209" i="1"/>
  <c r="K1210" i="1"/>
  <c r="K1212" i="1"/>
  <c r="K1215" i="1"/>
  <c r="K1216" i="1"/>
  <c r="I1217" i="1"/>
  <c r="K1218" i="1"/>
  <c r="K1219" i="1"/>
  <c r="K1220" i="1"/>
  <c r="K1221" i="1"/>
  <c r="K1224" i="1"/>
  <c r="K1229" i="1"/>
  <c r="K1230" i="1"/>
  <c r="K1232" i="1"/>
  <c r="K1234" i="1"/>
  <c r="K1235" i="1"/>
  <c r="K1236" i="1"/>
  <c r="K1239" i="1"/>
  <c r="K1240" i="1"/>
  <c r="K1241" i="1"/>
  <c r="K1244" i="1"/>
  <c r="K1248" i="1"/>
  <c r="I1254" i="1"/>
  <c r="K1254" i="1" s="1"/>
  <c r="K1255" i="1"/>
  <c r="K1256" i="1"/>
  <c r="K1272" i="1"/>
  <c r="K1273" i="1"/>
  <c r="K1275" i="1"/>
  <c r="K1276" i="1" s="1"/>
  <c r="P1279" i="1"/>
  <c r="P1285" i="1"/>
  <c r="K1310" i="1"/>
  <c r="K1311" i="1"/>
  <c r="K1312" i="1"/>
  <c r="K1314" i="1"/>
  <c r="K1315" i="1"/>
  <c r="K1318" i="1"/>
  <c r="I1377" i="1"/>
  <c r="P1377" i="1"/>
  <c r="P1379" i="1"/>
  <c r="P1440" i="1"/>
  <c r="P1442" i="1"/>
  <c r="K1443" i="1"/>
  <c r="K1451" i="1"/>
  <c r="K1452" i="1" s="1"/>
  <c r="P1456" i="1"/>
  <c r="K1458" i="1"/>
  <c r="K1459" i="1"/>
  <c r="K1460" i="1"/>
  <c r="K1461" i="1"/>
  <c r="K1465" i="1"/>
  <c r="K1471" i="1"/>
  <c r="K1472" i="1"/>
  <c r="P1473" i="1"/>
  <c r="P1475" i="1"/>
  <c r="K1476" i="1"/>
  <c r="K1478" i="1"/>
  <c r="K1479" i="1"/>
  <c r="K1483" i="1"/>
  <c r="K1484" i="1"/>
  <c r="P1486" i="1"/>
  <c r="K1487" i="1"/>
  <c r="K1488" i="1"/>
  <c r="K1494" i="1"/>
  <c r="K1495" i="1"/>
  <c r="K1496" i="1"/>
  <c r="K1520" i="1"/>
  <c r="P1549" i="1"/>
  <c r="Q1549" i="1" s="1"/>
  <c r="L122" i="22"/>
  <c r="L116" i="22"/>
  <c r="L110" i="22"/>
  <c r="L109" i="22"/>
  <c r="L106" i="22"/>
  <c r="L100" i="22"/>
  <c r="L99" i="22"/>
  <c r="L97" i="22"/>
  <c r="L89" i="22"/>
  <c r="L88" i="22"/>
  <c r="L84" i="22"/>
  <c r="L81" i="22"/>
  <c r="N81" i="22" s="1"/>
  <c r="L77" i="22"/>
  <c r="N77" i="22" s="1"/>
  <c r="L76" i="22"/>
  <c r="N76" i="22" s="1"/>
  <c r="L75" i="22"/>
  <c r="L72" i="22"/>
  <c r="N72" i="22" s="1"/>
  <c r="L71" i="22"/>
  <c r="L70" i="22"/>
  <c r="L69" i="22"/>
  <c r="N69" i="22" s="1"/>
  <c r="L68" i="22"/>
  <c r="L66" i="22"/>
  <c r="L63" i="22"/>
  <c r="N63" i="22" s="1"/>
  <c r="L61" i="22"/>
  <c r="N61" i="22" s="1"/>
  <c r="L60" i="22"/>
  <c r="L54" i="22"/>
  <c r="L53" i="22"/>
  <c r="L52" i="22"/>
  <c r="L50" i="22"/>
  <c r="L46" i="22"/>
  <c r="L45" i="22"/>
  <c r="L43" i="22"/>
  <c r="L41" i="22"/>
  <c r="L40" i="22"/>
  <c r="L39" i="22"/>
  <c r="L34" i="22"/>
  <c r="L33" i="22"/>
  <c r="L32" i="22"/>
  <c r="L30" i="22"/>
  <c r="L27" i="22"/>
  <c r="L26" i="22"/>
  <c r="L21" i="22"/>
  <c r="L20" i="22"/>
  <c r="L19" i="22"/>
  <c r="L14" i="22"/>
  <c r="M122" i="22"/>
  <c r="M116" i="22"/>
  <c r="M110" i="22"/>
  <c r="M109" i="22"/>
  <c r="M106" i="22"/>
  <c r="M100" i="22"/>
  <c r="M99" i="22"/>
  <c r="M97" i="22"/>
  <c r="M89" i="22"/>
  <c r="M88" i="22"/>
  <c r="N70" i="22"/>
  <c r="M46" i="22"/>
  <c r="M45" i="22"/>
  <c r="M43" i="22"/>
  <c r="M41" i="22"/>
  <c r="M40" i="22"/>
  <c r="M39" i="22"/>
  <c r="N39" i="22" s="1"/>
  <c r="M34" i="22"/>
  <c r="M33" i="22"/>
  <c r="M32" i="22"/>
  <c r="M30" i="22"/>
  <c r="M28" i="22"/>
  <c r="M27" i="22"/>
  <c r="M26" i="22"/>
  <c r="M14" i="22"/>
  <c r="J49" i="5"/>
  <c r="J43" i="5"/>
  <c r="J32" i="5"/>
  <c r="J29" i="5"/>
  <c r="L1280" i="1"/>
  <c r="O1478" i="1"/>
  <c r="N1402" i="1"/>
  <c r="N1398" i="1"/>
  <c r="N1397" i="1"/>
  <c r="N1392" i="1"/>
  <c r="N1390" i="1"/>
  <c r="N1386" i="1"/>
  <c r="N1384" i="1"/>
  <c r="N1383" i="1"/>
  <c r="N1382" i="1"/>
  <c r="L1385" i="1"/>
  <c r="L1418" i="1" s="1"/>
  <c r="N1276" i="1"/>
  <c r="N1275" i="1"/>
  <c r="N1273" i="1"/>
  <c r="N1256" i="1"/>
  <c r="N1254" i="1"/>
  <c r="N1248" i="1"/>
  <c r="N1244" i="1"/>
  <c r="N1236" i="1"/>
  <c r="N1235" i="1"/>
  <c r="N1234" i="1"/>
  <c r="N1232" i="1"/>
  <c r="N1230" i="1"/>
  <c r="N1229" i="1"/>
  <c r="N1226" i="1"/>
  <c r="N1224" i="1"/>
  <c r="N1223" i="1"/>
  <c r="N1222" i="1"/>
  <c r="N1221" i="1"/>
  <c r="N1220" i="1"/>
  <c r="N1219" i="1"/>
  <c r="N1218" i="1"/>
  <c r="N1215" i="1"/>
  <c r="N1212" i="1"/>
  <c r="N1211" i="1"/>
  <c r="N1210" i="1"/>
  <c r="N1209" i="1"/>
  <c r="N1208" i="1"/>
  <c r="N1207" i="1"/>
  <c r="L1206" i="1"/>
  <c r="L1225" i="1"/>
  <c r="F21" i="5" s="1"/>
  <c r="O1243" i="1"/>
  <c r="M117" i="22"/>
  <c r="M111" i="22"/>
  <c r="M108" i="22"/>
  <c r="M101" i="22"/>
  <c r="M92" i="22"/>
  <c r="K572" i="17"/>
  <c r="K571" i="17"/>
  <c r="K570" i="17"/>
  <c r="K567" i="17"/>
  <c r="K566" i="17"/>
  <c r="J573" i="17"/>
  <c r="J572" i="17"/>
  <c r="J571" i="17"/>
  <c r="J570" i="17"/>
  <c r="J569" i="17"/>
  <c r="J568" i="17"/>
  <c r="J567" i="17"/>
  <c r="J566" i="17"/>
  <c r="L632" i="17"/>
  <c r="L538" i="17"/>
  <c r="L529" i="17"/>
  <c r="L503" i="17"/>
  <c r="L502" i="17"/>
  <c r="L447" i="17"/>
  <c r="L442" i="17"/>
  <c r="L441" i="17"/>
  <c r="L440" i="17"/>
  <c r="L439" i="17"/>
  <c r="L438" i="17"/>
  <c r="L437" i="17"/>
  <c r="L436" i="17"/>
  <c r="L435" i="17"/>
  <c r="L434" i="17"/>
  <c r="L433" i="17"/>
  <c r="L432" i="17"/>
  <c r="L431" i="17"/>
  <c r="L430" i="17"/>
  <c r="L429" i="17"/>
  <c r="L428" i="17"/>
  <c r="L427" i="17"/>
  <c r="L426" i="17"/>
  <c r="L425" i="17"/>
  <c r="L424" i="17"/>
  <c r="L423" i="17"/>
  <c r="L422" i="17"/>
  <c r="L421" i="17"/>
  <c r="L420" i="17"/>
  <c r="L419" i="17"/>
  <c r="L418" i="17"/>
  <c r="L417" i="17"/>
  <c r="L416" i="17"/>
  <c r="L415" i="17"/>
  <c r="L414" i="17"/>
  <c r="L413" i="17"/>
  <c r="L401" i="17"/>
  <c r="L372" i="17"/>
  <c r="L371" i="17"/>
  <c r="L117" i="17"/>
  <c r="L116" i="17"/>
  <c r="G653" i="17"/>
  <c r="G652" i="17" s="1"/>
  <c r="I632" i="17"/>
  <c r="G582" i="17"/>
  <c r="G579" i="17"/>
  <c r="I447" i="17"/>
  <c r="G412" i="17"/>
  <c r="G375" i="17"/>
  <c r="G374" i="17"/>
  <c r="G337" i="17"/>
  <c r="G304" i="17"/>
  <c r="G216" i="17"/>
  <c r="G214" i="17"/>
  <c r="G196" i="17"/>
  <c r="G194" i="17"/>
  <c r="G172" i="17"/>
  <c r="G140" i="17"/>
  <c r="G42" i="17"/>
  <c r="G38" i="17"/>
  <c r="G7" i="17"/>
  <c r="F632" i="17"/>
  <c r="F538" i="17"/>
  <c r="F529" i="17"/>
  <c r="F503" i="17"/>
  <c r="F502" i="17"/>
  <c r="F447" i="17"/>
  <c r="F442" i="17"/>
  <c r="F441" i="17"/>
  <c r="F440" i="17"/>
  <c r="F439" i="17"/>
  <c r="F438" i="17"/>
  <c r="F437" i="17"/>
  <c r="F436" i="17"/>
  <c r="F435" i="17"/>
  <c r="F434" i="17"/>
  <c r="F433" i="17"/>
  <c r="F432" i="17"/>
  <c r="F431" i="17"/>
  <c r="F430" i="17"/>
  <c r="F429" i="17"/>
  <c r="F428" i="17"/>
  <c r="F427" i="17"/>
  <c r="F426" i="17"/>
  <c r="F425" i="17"/>
  <c r="F424" i="17"/>
  <c r="F423" i="17"/>
  <c r="F422" i="17"/>
  <c r="F421" i="17"/>
  <c r="F420" i="17"/>
  <c r="F419" i="17"/>
  <c r="F418" i="17"/>
  <c r="F417" i="17"/>
  <c r="F416" i="17"/>
  <c r="F415" i="17"/>
  <c r="F414" i="17"/>
  <c r="F413" i="17"/>
  <c r="F401" i="17"/>
  <c r="F372" i="17"/>
  <c r="F371" i="17"/>
  <c r="F117" i="17"/>
  <c r="F116" i="17"/>
  <c r="F51" i="14"/>
  <c r="F50" i="14"/>
  <c r="F49" i="14"/>
  <c r="F45" i="14"/>
  <c r="I45" i="14" s="1"/>
  <c r="F41" i="14"/>
  <c r="F22" i="14"/>
  <c r="F20" i="14"/>
  <c r="I18" i="14"/>
  <c r="J52" i="5"/>
  <c r="J51" i="5"/>
  <c r="K53" i="5"/>
  <c r="I52" i="5"/>
  <c r="K52" i="5" s="1"/>
  <c r="H53" i="5"/>
  <c r="H52" i="5"/>
  <c r="I38" i="20"/>
  <c r="K122" i="22"/>
  <c r="K66" i="22"/>
  <c r="I64" i="22"/>
  <c r="I121" i="22" s="1"/>
  <c r="F21" i="20" s="1"/>
  <c r="J55" i="22"/>
  <c r="K54" i="22"/>
  <c r="K53" i="22"/>
  <c r="E116" i="22"/>
  <c r="E106" i="22"/>
  <c r="E97" i="22"/>
  <c r="E88" i="22"/>
  <c r="E84" i="22"/>
  <c r="E81" i="22"/>
  <c r="E75" i="22"/>
  <c r="E50" i="22"/>
  <c r="E45" i="22"/>
  <c r="E43" i="22"/>
  <c r="E41" i="22"/>
  <c r="E40" i="22"/>
  <c r="E33" i="22"/>
  <c r="E32" i="22"/>
  <c r="E30" i="22"/>
  <c r="E21" i="22"/>
  <c r="E20" i="22"/>
  <c r="E19" i="22"/>
  <c r="E14" i="22"/>
  <c r="D39" i="21"/>
  <c r="D40" i="21" s="1"/>
  <c r="D33" i="21"/>
  <c r="D32" i="21" s="1"/>
  <c r="D15" i="21"/>
  <c r="D10" i="21"/>
  <c r="D9" i="21"/>
  <c r="P1531" i="1"/>
  <c r="O1531" i="1"/>
  <c r="P1529" i="1"/>
  <c r="O1529" i="1"/>
  <c r="P1525" i="1"/>
  <c r="O1525" i="1"/>
  <c r="P1520" i="1"/>
  <c r="O1520" i="1"/>
  <c r="P1514" i="1"/>
  <c r="P1508" i="1"/>
  <c r="P1502" i="1"/>
  <c r="P1497" i="1"/>
  <c r="O1497" i="1"/>
  <c r="P1496" i="1"/>
  <c r="O1496" i="1"/>
  <c r="P1495" i="1"/>
  <c r="O1495" i="1"/>
  <c r="O1494" i="1"/>
  <c r="P1490" i="1"/>
  <c r="O1490" i="1"/>
  <c r="P1489" i="1"/>
  <c r="P1488" i="1"/>
  <c r="O1488" i="1"/>
  <c r="O1487" i="1"/>
  <c r="P1485" i="1"/>
  <c r="O1485" i="1"/>
  <c r="P1484" i="1"/>
  <c r="O1484" i="1"/>
  <c r="P1483" i="1"/>
  <c r="O1483" i="1"/>
  <c r="P1481" i="1"/>
  <c r="O1481" i="1"/>
  <c r="P1480" i="1"/>
  <c r="O1480" i="1"/>
  <c r="P1479" i="1"/>
  <c r="O1479" i="1"/>
  <c r="P1477" i="1"/>
  <c r="O1477" i="1"/>
  <c r="P1476" i="1"/>
  <c r="O1476" i="1"/>
  <c r="O1475" i="1"/>
  <c r="P1474" i="1"/>
  <c r="O1474" i="1"/>
  <c r="O1473" i="1"/>
  <c r="P1472" i="1"/>
  <c r="O1472" i="1"/>
  <c r="P1471" i="1"/>
  <c r="O1471" i="1"/>
  <c r="P1470" i="1"/>
  <c r="O1470" i="1"/>
  <c r="P1469" i="1"/>
  <c r="O1469" i="1"/>
  <c r="P1468" i="1"/>
  <c r="O1468" i="1"/>
  <c r="P1467" i="1"/>
  <c r="O1467" i="1"/>
  <c r="O1466" i="1"/>
  <c r="P1465" i="1"/>
  <c r="O1465" i="1"/>
  <c r="P1463" i="1"/>
  <c r="O1463" i="1"/>
  <c r="P1462" i="1"/>
  <c r="O1462" i="1"/>
  <c r="P1461" i="1"/>
  <c r="O1461" i="1"/>
  <c r="P1460" i="1"/>
  <c r="O1460" i="1"/>
  <c r="P1459" i="1"/>
  <c r="O1459" i="1"/>
  <c r="P1458" i="1"/>
  <c r="O1458" i="1"/>
  <c r="P1457" i="1"/>
  <c r="O1457" i="1"/>
  <c r="P1452" i="1"/>
  <c r="O1452" i="1"/>
  <c r="P1451" i="1"/>
  <c r="P1450" i="1"/>
  <c r="O1450" i="1"/>
  <c r="P1449" i="1"/>
  <c r="O1449" i="1"/>
  <c r="P1444" i="1"/>
  <c r="O1444" i="1"/>
  <c r="P1443" i="1"/>
  <c r="O1443" i="1"/>
  <c r="O1442" i="1"/>
  <c r="P1441" i="1"/>
  <c r="O1441" i="1"/>
  <c r="O1440" i="1"/>
  <c r="P1409" i="1"/>
  <c r="O1409" i="1"/>
  <c r="O1405" i="1"/>
  <c r="O1403" i="1"/>
  <c r="O1402" i="1"/>
  <c r="Q1402" i="1" s="1"/>
  <c r="O1399" i="1"/>
  <c r="O1398" i="1"/>
  <c r="O1397" i="1"/>
  <c r="O1392" i="1"/>
  <c r="P1390" i="1"/>
  <c r="O1390" i="1"/>
  <c r="O1389" i="1"/>
  <c r="O1388" i="1"/>
  <c r="O1387" i="1"/>
  <c r="O1386" i="1"/>
  <c r="O1384" i="1"/>
  <c r="P1383" i="1"/>
  <c r="O1383" i="1"/>
  <c r="O1382" i="1"/>
  <c r="P1380" i="1"/>
  <c r="O1380" i="1"/>
  <c r="P1378" i="1"/>
  <c r="O1378" i="1"/>
  <c r="O1371" i="1"/>
  <c r="O1361" i="1"/>
  <c r="P1319" i="1"/>
  <c r="O1319" i="1"/>
  <c r="P1318" i="1"/>
  <c r="O1318" i="1"/>
  <c r="P1315" i="1"/>
  <c r="O1315" i="1"/>
  <c r="P1314" i="1"/>
  <c r="O1314" i="1"/>
  <c r="P1312" i="1"/>
  <c r="O1312" i="1"/>
  <c r="O1311" i="1"/>
  <c r="P1310" i="1"/>
  <c r="O1310" i="1"/>
  <c r="P1287" i="1"/>
  <c r="O1287" i="1"/>
  <c r="P1282" i="1"/>
  <c r="O1282" i="1"/>
  <c r="P1276" i="1"/>
  <c r="O1276" i="1"/>
  <c r="P1275" i="1"/>
  <c r="O1275" i="1"/>
  <c r="P1273" i="1"/>
  <c r="O1273" i="1"/>
  <c r="P1272" i="1"/>
  <c r="O1272" i="1"/>
  <c r="P1256" i="1"/>
  <c r="O1256" i="1"/>
  <c r="P1255" i="1"/>
  <c r="O1255" i="1"/>
  <c r="P1254" i="1"/>
  <c r="P1248" i="1"/>
  <c r="P1247" i="1" s="1"/>
  <c r="O1248" i="1"/>
  <c r="P1245" i="1"/>
  <c r="O1245" i="1"/>
  <c r="P1244" i="1"/>
  <c r="O1244" i="1"/>
  <c r="P1241" i="1"/>
  <c r="O1241" i="1"/>
  <c r="P1240" i="1"/>
  <c r="O1240" i="1"/>
  <c r="P1239" i="1"/>
  <c r="O1239" i="1"/>
  <c r="P1237" i="1"/>
  <c r="O1237" i="1"/>
  <c r="P1236" i="1"/>
  <c r="O1236" i="1"/>
  <c r="P1235" i="1"/>
  <c r="O1235" i="1"/>
  <c r="P1234" i="1"/>
  <c r="O1234" i="1"/>
  <c r="P1232" i="1"/>
  <c r="O1232" i="1"/>
  <c r="P1230" i="1"/>
  <c r="O1230" i="1"/>
  <c r="P1229" i="1"/>
  <c r="O1229" i="1"/>
  <c r="P1227" i="1"/>
  <c r="O1227" i="1"/>
  <c r="P1226" i="1"/>
  <c r="O1226" i="1"/>
  <c r="P1224" i="1"/>
  <c r="O1224" i="1"/>
  <c r="P1223" i="1"/>
  <c r="O1223" i="1"/>
  <c r="P1222" i="1"/>
  <c r="O1222" i="1"/>
  <c r="P1221" i="1"/>
  <c r="O1221" i="1"/>
  <c r="O1220" i="1"/>
  <c r="P1219" i="1"/>
  <c r="O1219" i="1"/>
  <c r="P1218" i="1"/>
  <c r="O1218" i="1"/>
  <c r="P1216" i="1"/>
  <c r="O1216" i="1"/>
  <c r="P1215" i="1"/>
  <c r="O1215" i="1"/>
  <c r="P1213" i="1"/>
  <c r="Q1213" i="1" s="1"/>
  <c r="P1212" i="1"/>
  <c r="P1211" i="1"/>
  <c r="P1210" i="1"/>
  <c r="P1209" i="1"/>
  <c r="P1208" i="1"/>
  <c r="P1207" i="1"/>
  <c r="P1204" i="1"/>
  <c r="P1202" i="1"/>
  <c r="P1200" i="1"/>
  <c r="P1198" i="1"/>
  <c r="P1196" i="1"/>
  <c r="P1182" i="1"/>
  <c r="O1182" i="1"/>
  <c r="P1181" i="1"/>
  <c r="O1181" i="1"/>
  <c r="P1172" i="1"/>
  <c r="O1172" i="1"/>
  <c r="P1171" i="1"/>
  <c r="O1171" i="1"/>
  <c r="P1168" i="1"/>
  <c r="O1168" i="1"/>
  <c r="P1159" i="1"/>
  <c r="O1159" i="1"/>
  <c r="P1157" i="1"/>
  <c r="O1157" i="1"/>
  <c r="P1151" i="1"/>
  <c r="O1151" i="1"/>
  <c r="P1149" i="1"/>
  <c r="O1149" i="1"/>
  <c r="P1147" i="1"/>
  <c r="O1147" i="1"/>
  <c r="P1144" i="1"/>
  <c r="O1144" i="1"/>
  <c r="P1142" i="1"/>
  <c r="O1142" i="1"/>
  <c r="P1078" i="1"/>
  <c r="O1078" i="1"/>
  <c r="P1075" i="1"/>
  <c r="O1075" i="1"/>
  <c r="P1074" i="1"/>
  <c r="O1074" i="1"/>
  <c r="P1066" i="1"/>
  <c r="O1066" i="1"/>
  <c r="P1065" i="1"/>
  <c r="P1042" i="1"/>
  <c r="O1042" i="1"/>
  <c r="P978" i="1"/>
  <c r="O978" i="1"/>
  <c r="P977" i="1"/>
  <c r="O977" i="1"/>
  <c r="P975" i="1"/>
  <c r="O975" i="1"/>
  <c r="P963" i="1"/>
  <c r="O963" i="1"/>
  <c r="O948" i="1"/>
  <c r="O947" i="1"/>
  <c r="P940" i="1"/>
  <c r="P936" i="1"/>
  <c r="O936" i="1"/>
  <c r="P932" i="1"/>
  <c r="O932" i="1"/>
  <c r="P923" i="1"/>
  <c r="O923" i="1"/>
  <c r="P922" i="1"/>
  <c r="O922" i="1"/>
  <c r="P911" i="1"/>
  <c r="O911" i="1"/>
  <c r="P910" i="1"/>
  <c r="O910" i="1"/>
  <c r="K140" i="17"/>
  <c r="K42" i="17"/>
  <c r="P900" i="1"/>
  <c r="P898" i="1"/>
  <c r="P896" i="1"/>
  <c r="P461" i="1"/>
  <c r="O461" i="1"/>
  <c r="P456" i="1"/>
  <c r="P454" i="1"/>
  <c r="O454" i="1"/>
  <c r="P453" i="1"/>
  <c r="P431" i="1"/>
  <c r="P430" i="1"/>
  <c r="P428" i="1"/>
  <c r="P427" i="1"/>
  <c r="P425" i="1"/>
  <c r="O425" i="1"/>
  <c r="P422" i="1"/>
  <c r="P421" i="1"/>
  <c r="P419" i="1"/>
  <c r="P418" i="1"/>
  <c r="P416" i="1"/>
  <c r="O416" i="1"/>
  <c r="P400" i="1"/>
  <c r="P399" i="1"/>
  <c r="P397" i="1"/>
  <c r="O397" i="1"/>
  <c r="P396" i="1"/>
  <c r="P395" i="1"/>
  <c r="P394" i="1"/>
  <c r="P393" i="1"/>
  <c r="O393" i="1"/>
  <c r="P392" i="1"/>
  <c r="O392" i="1"/>
  <c r="P391" i="1"/>
  <c r="O391" i="1"/>
  <c r="P390" i="1"/>
  <c r="O390" i="1"/>
  <c r="P389" i="1"/>
  <c r="O389" i="1"/>
  <c r="P388" i="1"/>
  <c r="O388" i="1"/>
  <c r="P385" i="1"/>
  <c r="O385" i="1"/>
  <c r="P382" i="1"/>
  <c r="O382" i="1"/>
  <c r="P381" i="1"/>
  <c r="O381" i="1"/>
  <c r="P380" i="1"/>
  <c r="O380" i="1"/>
  <c r="P379" i="1"/>
  <c r="O379" i="1"/>
  <c r="P378" i="1"/>
  <c r="O378" i="1"/>
  <c r="P377" i="1"/>
  <c r="O377" i="1"/>
  <c r="P374" i="1"/>
  <c r="Q374" i="1" s="1"/>
  <c r="P368" i="1"/>
  <c r="O368" i="1"/>
  <c r="P366" i="1"/>
  <c r="O366" i="1"/>
  <c r="P365" i="1"/>
  <c r="O365" i="1"/>
  <c r="P364" i="1"/>
  <c r="O364" i="1"/>
  <c r="P363" i="1"/>
  <c r="O363" i="1"/>
  <c r="P361" i="1"/>
  <c r="O361" i="1"/>
  <c r="P360" i="1"/>
  <c r="P358" i="1"/>
  <c r="O358" i="1"/>
  <c r="P356" i="1"/>
  <c r="O356" i="1"/>
  <c r="P354" i="1"/>
  <c r="O354" i="1"/>
  <c r="P352" i="1"/>
  <c r="O352" i="1"/>
  <c r="P351" i="1"/>
  <c r="O351" i="1"/>
  <c r="P350" i="1"/>
  <c r="O350" i="1"/>
  <c r="P348" i="1"/>
  <c r="O348" i="1"/>
  <c r="P347" i="1"/>
  <c r="O347" i="1"/>
  <c r="P345" i="1"/>
  <c r="P344" i="1"/>
  <c r="O344" i="1"/>
  <c r="P343" i="1"/>
  <c r="O343" i="1"/>
  <c r="P342" i="1"/>
  <c r="P341" i="1"/>
  <c r="O341" i="1"/>
  <c r="P339" i="1"/>
  <c r="O339" i="1"/>
  <c r="P338" i="1"/>
  <c r="O338" i="1"/>
  <c r="P337" i="1"/>
  <c r="O337" i="1"/>
  <c r="P336" i="1"/>
  <c r="O336" i="1"/>
  <c r="P335" i="1"/>
  <c r="O335" i="1"/>
  <c r="P333" i="1"/>
  <c r="O333" i="1"/>
  <c r="P332" i="1"/>
  <c r="O332" i="1"/>
  <c r="P330" i="1"/>
  <c r="O330" i="1"/>
  <c r="P329" i="1"/>
  <c r="O329" i="1"/>
  <c r="P326" i="1"/>
  <c r="O326" i="1"/>
  <c r="P325" i="1"/>
  <c r="O325" i="1"/>
  <c r="P324" i="1"/>
  <c r="O324" i="1"/>
  <c r="P323" i="1"/>
  <c r="O323" i="1"/>
  <c r="P322" i="1"/>
  <c r="O322" i="1"/>
  <c r="P321" i="1"/>
  <c r="O321" i="1"/>
  <c r="P318" i="1"/>
  <c r="O318" i="1"/>
  <c r="P316" i="1"/>
  <c r="O316" i="1"/>
  <c r="P315" i="1"/>
  <c r="O315" i="1"/>
  <c r="P314" i="1"/>
  <c r="O314" i="1"/>
  <c r="P313" i="1"/>
  <c r="O313" i="1"/>
  <c r="P312" i="1"/>
  <c r="O312" i="1"/>
  <c r="P311" i="1"/>
  <c r="O311" i="1"/>
  <c r="P310" i="1"/>
  <c r="O310" i="1"/>
  <c r="P308" i="1"/>
  <c r="O308" i="1"/>
  <c r="P306" i="1"/>
  <c r="O306" i="1"/>
  <c r="P304" i="1"/>
  <c r="O304" i="1"/>
  <c r="P303" i="1"/>
  <c r="O303" i="1"/>
  <c r="P302" i="1"/>
  <c r="O302" i="1"/>
  <c r="P200" i="1"/>
  <c r="O200" i="1"/>
  <c r="P199" i="1"/>
  <c r="O199" i="1"/>
  <c r="P198" i="1"/>
  <c r="O198" i="1"/>
  <c r="P197" i="1"/>
  <c r="O197" i="1"/>
  <c r="P195" i="1"/>
  <c r="O195" i="1"/>
  <c r="P194" i="1"/>
  <c r="O194" i="1"/>
  <c r="P191" i="1"/>
  <c r="P190" i="1"/>
  <c r="O190" i="1"/>
  <c r="P189" i="1"/>
  <c r="O189" i="1"/>
  <c r="P187" i="1"/>
  <c r="O187" i="1"/>
  <c r="P185" i="1"/>
  <c r="O185" i="1"/>
  <c r="P183" i="1"/>
  <c r="O183" i="1"/>
  <c r="P164" i="1"/>
  <c r="O164" i="1"/>
  <c r="P163" i="1"/>
  <c r="P161" i="1"/>
  <c r="P158" i="1"/>
  <c r="P149" i="1"/>
  <c r="O149" i="1"/>
  <c r="P148" i="1"/>
  <c r="O148" i="1"/>
  <c r="P147" i="1"/>
  <c r="O147" i="1"/>
  <c r="P146" i="1"/>
  <c r="O146" i="1"/>
  <c r="P144" i="1"/>
  <c r="O144" i="1"/>
  <c r="P143" i="1"/>
  <c r="P142" i="1"/>
  <c r="O142" i="1"/>
  <c r="P141" i="1"/>
  <c r="O141" i="1"/>
  <c r="P140" i="1"/>
  <c r="O140" i="1"/>
  <c r="P139" i="1"/>
  <c r="O139" i="1"/>
  <c r="P137" i="1"/>
  <c r="O137" i="1"/>
  <c r="P136" i="1"/>
  <c r="P135" i="1"/>
  <c r="O135" i="1"/>
  <c r="P134" i="1"/>
  <c r="P133" i="1"/>
  <c r="O133" i="1"/>
  <c r="P132" i="1"/>
  <c r="O132" i="1"/>
  <c r="P131" i="1"/>
  <c r="O131" i="1"/>
  <c r="P130" i="1"/>
  <c r="O130" i="1"/>
  <c r="P129" i="1"/>
  <c r="O129" i="1"/>
  <c r="P127" i="1"/>
  <c r="O127" i="1"/>
  <c r="P126" i="1"/>
  <c r="O126" i="1"/>
  <c r="P124" i="1"/>
  <c r="O124" i="1"/>
  <c r="P123" i="1"/>
  <c r="O123" i="1"/>
  <c r="P121" i="1"/>
  <c r="O121" i="1"/>
  <c r="P120" i="1"/>
  <c r="O120" i="1"/>
  <c r="P119" i="1"/>
  <c r="O119" i="1"/>
  <c r="P118" i="1"/>
  <c r="O118" i="1"/>
  <c r="P115" i="1"/>
  <c r="O115" i="1"/>
  <c r="P113" i="1"/>
  <c r="O113" i="1"/>
  <c r="P94" i="1"/>
  <c r="P91" i="1"/>
  <c r="P89" i="1"/>
  <c r="P87" i="1"/>
  <c r="P61" i="1"/>
  <c r="O61" i="1"/>
  <c r="P60" i="1"/>
  <c r="P58" i="1"/>
  <c r="P56" i="1"/>
  <c r="J16" i="5"/>
  <c r="I16" i="5"/>
  <c r="G10" i="5"/>
  <c r="G9" i="5" s="1"/>
  <c r="N1272" i="1"/>
  <c r="L1247" i="1"/>
  <c r="F39" i="5" s="1"/>
  <c r="F36" i="5" s="1"/>
  <c r="N1240" i="1"/>
  <c r="N1216" i="1"/>
  <c r="L1214" i="1"/>
  <c r="N1078" i="1"/>
  <c r="N1066" i="1"/>
  <c r="M468" i="1"/>
  <c r="N467" i="1"/>
  <c r="M465" i="1"/>
  <c r="G20" i="14" s="1"/>
  <c r="G19" i="14" s="1"/>
  <c r="N464" i="1"/>
  <c r="M398" i="1"/>
  <c r="N398" i="1" s="1"/>
  <c r="N400" i="1"/>
  <c r="N396" i="1"/>
  <c r="N394" i="1"/>
  <c r="N392" i="1"/>
  <c r="N391" i="1"/>
  <c r="N390" i="1"/>
  <c r="N368" i="1"/>
  <c r="G44" i="5"/>
  <c r="I30" i="20" s="1"/>
  <c r="I28" i="20" s="1"/>
  <c r="M334" i="1"/>
  <c r="G18" i="5"/>
  <c r="G23" i="5"/>
  <c r="E122" i="22"/>
  <c r="D375" i="17"/>
  <c r="E77" i="22"/>
  <c r="E76" i="22"/>
  <c r="C26" i="5"/>
  <c r="C42" i="5"/>
  <c r="C15" i="21"/>
  <c r="C117" i="22"/>
  <c r="C111" i="22"/>
  <c r="C101" i="22"/>
  <c r="L101" i="22" s="1"/>
  <c r="C98" i="22"/>
  <c r="C92" i="22"/>
  <c r="E89" i="22"/>
  <c r="E66" i="22"/>
  <c r="C64" i="22"/>
  <c r="C55" i="22"/>
  <c r="L55" i="22" s="1"/>
  <c r="E54" i="22"/>
  <c r="C51" i="22"/>
  <c r="L48" i="22"/>
  <c r="E46" i="22"/>
  <c r="E39" i="22"/>
  <c r="E34" i="22"/>
  <c r="C28" i="22"/>
  <c r="L28" i="22" s="1"/>
  <c r="E27" i="22"/>
  <c r="L25" i="22"/>
  <c r="C34" i="21"/>
  <c r="C33" i="21" s="1"/>
  <c r="C32" i="21" s="1"/>
  <c r="C16" i="5"/>
  <c r="C52" i="5"/>
  <c r="E52" i="5" s="1"/>
  <c r="E53" i="5"/>
  <c r="E53" i="22"/>
  <c r="L1265" i="1"/>
  <c r="N1186" i="1"/>
  <c r="N1188" i="1"/>
  <c r="G581" i="17"/>
  <c r="P1506" i="1"/>
  <c r="P1361" i="1"/>
  <c r="E61" i="22"/>
  <c r="L73" i="22"/>
  <c r="O249" i="1"/>
  <c r="O883" i="1"/>
  <c r="I889" i="1"/>
  <c r="I893" i="1" s="1"/>
  <c r="O938" i="1"/>
  <c r="O946" i="1"/>
  <c r="Q946" i="1" s="1"/>
  <c r="Q947" i="1" s="1"/>
  <c r="Q948" i="1" s="1"/>
  <c r="P938" i="1"/>
  <c r="O925" i="1"/>
  <c r="O914" i="1"/>
  <c r="I928" i="1"/>
  <c r="O928" i="1" s="1"/>
  <c r="D42" i="17"/>
  <c r="K115" i="17"/>
  <c r="D374" i="17"/>
  <c r="J42" i="17"/>
  <c r="D140" i="17"/>
  <c r="J140" i="17"/>
  <c r="C38" i="5" l="1"/>
  <c r="Q726" i="1"/>
  <c r="Q1390" i="1"/>
  <c r="M375" i="1"/>
  <c r="N334" i="1"/>
  <c r="D22" i="21"/>
  <c r="O730" i="1"/>
  <c r="Q730" i="1" s="1"/>
  <c r="K730" i="1"/>
  <c r="Q385" i="1"/>
  <c r="Q1287" i="1"/>
  <c r="Q1469" i="1"/>
  <c r="O745" i="1"/>
  <c r="K745" i="1"/>
  <c r="C35" i="5"/>
  <c r="C34" i="5" s="1"/>
  <c r="D30" i="8"/>
  <c r="C18" i="5"/>
  <c r="C37" i="5"/>
  <c r="G17" i="5"/>
  <c r="G38" i="5"/>
  <c r="G36" i="5" s="1"/>
  <c r="N468" i="1"/>
  <c r="H576" i="17"/>
  <c r="L1283" i="1"/>
  <c r="L1548" i="1"/>
  <c r="L1554" i="1" s="1"/>
  <c r="I1359" i="1"/>
  <c r="K1359" i="1" s="1"/>
  <c r="D370" i="17"/>
  <c r="C31" i="5"/>
  <c r="C30" i="5" s="1"/>
  <c r="C45" i="5"/>
  <c r="C49" i="5"/>
  <c r="D45" i="8"/>
  <c r="I761" i="1"/>
  <c r="I795" i="1"/>
  <c r="D40" i="8"/>
  <c r="I508" i="1"/>
  <c r="O1112" i="1"/>
  <c r="Q1112" i="1" s="1"/>
  <c r="K1112" i="1"/>
  <c r="F19" i="5"/>
  <c r="H19" i="5" s="1"/>
  <c r="H23" i="5"/>
  <c r="Q963" i="1"/>
  <c r="D559" i="17"/>
  <c r="K1020" i="1"/>
  <c r="K990" i="1"/>
  <c r="C23" i="5"/>
  <c r="C20" i="5"/>
  <c r="C46" i="5"/>
  <c r="M376" i="1"/>
  <c r="G16" i="14" s="1"/>
  <c r="N375" i="1"/>
  <c r="M386" i="1"/>
  <c r="M387" i="1" s="1"/>
  <c r="H562" i="17" s="1"/>
  <c r="I562" i="17" s="1"/>
  <c r="L92" i="22"/>
  <c r="C14" i="21"/>
  <c r="N27" i="22"/>
  <c r="I18" i="20"/>
  <c r="L1422" i="1"/>
  <c r="L1429" i="1" s="1"/>
  <c r="L1425" i="1"/>
  <c r="N1425" i="1" s="1"/>
  <c r="F18" i="5"/>
  <c r="L1263" i="1"/>
  <c r="I1259" i="1"/>
  <c r="O1259" i="1" s="1"/>
  <c r="I968" i="1"/>
  <c r="I1417" i="1"/>
  <c r="K1377" i="1"/>
  <c r="O128" i="1"/>
  <c r="K128" i="1"/>
  <c r="K215" i="1"/>
  <c r="O215" i="1"/>
  <c r="Q215" i="1" s="1"/>
  <c r="O227" i="1"/>
  <c r="I231" i="1"/>
  <c r="O231" i="1" s="1"/>
  <c r="O406" i="1"/>
  <c r="Q406" i="1" s="1"/>
  <c r="K406" i="1"/>
  <c r="K693" i="1"/>
  <c r="O693" i="1"/>
  <c r="Q693" i="1" s="1"/>
  <c r="I799" i="1"/>
  <c r="C39" i="14" s="1"/>
  <c r="C17" i="21"/>
  <c r="E17" i="21" s="1"/>
  <c r="K64" i="22"/>
  <c r="O1217" i="1"/>
  <c r="K1067" i="1"/>
  <c r="C21" i="5"/>
  <c r="O616" i="1"/>
  <c r="D108" i="17"/>
  <c r="C121" i="22"/>
  <c r="I220" i="1"/>
  <c r="C39" i="5"/>
  <c r="C123" i="22"/>
  <c r="N45" i="22"/>
  <c r="J10" i="5"/>
  <c r="O331" i="1"/>
  <c r="C22" i="5"/>
  <c r="K58" i="1"/>
  <c r="O1456" i="1"/>
  <c r="Q1456" i="1" s="1"/>
  <c r="I1499" i="1"/>
  <c r="I1503" i="1" s="1"/>
  <c r="C28" i="5"/>
  <c r="C19" i="5"/>
  <c r="O56" i="1"/>
  <c r="Q56" i="1" s="1"/>
  <c r="I64" i="1"/>
  <c r="J12" i="5"/>
  <c r="I409" i="1"/>
  <c r="I411" i="1"/>
  <c r="I971" i="1"/>
  <c r="I972" i="1" s="1"/>
  <c r="K972" i="1" s="1"/>
  <c r="O750" i="1"/>
  <c r="Q750" i="1" s="1"/>
  <c r="I725" i="1"/>
  <c r="I687" i="1"/>
  <c r="O1502" i="1"/>
  <c r="Q1502" i="1" s="1"/>
  <c r="K472" i="1"/>
  <c r="I483" i="1"/>
  <c r="O584" i="1"/>
  <c r="J19" i="5"/>
  <c r="O1084" i="1"/>
  <c r="I248" i="1"/>
  <c r="K491" i="1"/>
  <c r="P145" i="1"/>
  <c r="I51" i="5"/>
  <c r="O1206" i="1"/>
  <c r="O327" i="1"/>
  <c r="N25" i="22"/>
  <c r="I54" i="14"/>
  <c r="L98" i="22"/>
  <c r="E98" i="22"/>
  <c r="P1280" i="1"/>
  <c r="O1195" i="1"/>
  <c r="Q1195" i="1" s="1"/>
  <c r="K958" i="1"/>
  <c r="P1225" i="1"/>
  <c r="Q754" i="1"/>
  <c r="I42" i="14"/>
  <c r="O893" i="1"/>
  <c r="D109" i="17"/>
  <c r="J109" i="17" s="1"/>
  <c r="K954" i="1"/>
  <c r="P299" i="1"/>
  <c r="O367" i="1"/>
  <c r="Q367" i="1" s="1"/>
  <c r="K367" i="1"/>
  <c r="O403" i="1"/>
  <c r="O476" i="1"/>
  <c r="Q476" i="1" s="1"/>
  <c r="K476" i="1"/>
  <c r="I566" i="1"/>
  <c r="Q688" i="1"/>
  <c r="O1020" i="1"/>
  <c r="Q1020" i="1" s="1"/>
  <c r="I51" i="14"/>
  <c r="N1225" i="1"/>
  <c r="H21" i="5"/>
  <c r="P1084" i="1"/>
  <c r="P1070" i="1"/>
  <c r="P349" i="1"/>
  <c r="O145" i="1"/>
  <c r="O299" i="1"/>
  <c r="C12" i="5"/>
  <c r="K258" i="1"/>
  <c r="P290" i="1"/>
  <c r="K360" i="1"/>
  <c r="O478" i="1"/>
  <c r="Q478" i="1" s="1"/>
  <c r="K478" i="1"/>
  <c r="P765" i="1"/>
  <c r="O788" i="1"/>
  <c r="Q788" i="1" s="1"/>
  <c r="K788" i="1"/>
  <c r="O1136" i="1"/>
  <c r="O1137" i="1" s="1"/>
  <c r="O1134" i="1"/>
  <c r="Q1133" i="1"/>
  <c r="C42" i="14"/>
  <c r="Q571" i="1"/>
  <c r="I49" i="14"/>
  <c r="D38" i="21"/>
  <c r="P327" i="1"/>
  <c r="O309" i="1"/>
  <c r="P307" i="1"/>
  <c r="J15" i="5"/>
  <c r="D25" i="21"/>
  <c r="O138" i="1"/>
  <c r="P128" i="1"/>
  <c r="P125" i="1"/>
  <c r="Q125" i="1" s="1"/>
  <c r="P101" i="1"/>
  <c r="O753" i="1"/>
  <c r="Q753" i="1" s="1"/>
  <c r="K753" i="1"/>
  <c r="P582" i="1"/>
  <c r="M37" i="22"/>
  <c r="P1309" i="1"/>
  <c r="P505" i="1"/>
  <c r="P1464" i="1"/>
  <c r="I73" i="1"/>
  <c r="O1553" i="1"/>
  <c r="Q1553" i="1" s="1"/>
  <c r="N106" i="22"/>
  <c r="N116" i="22"/>
  <c r="K55" i="22"/>
  <c r="N40" i="22"/>
  <c r="N53" i="22"/>
  <c r="L64" i="22"/>
  <c r="N64" i="22" s="1"/>
  <c r="D13" i="21"/>
  <c r="N89" i="22"/>
  <c r="N97" i="22"/>
  <c r="N33" i="22"/>
  <c r="N46" i="22"/>
  <c r="C18" i="21"/>
  <c r="N28" i="22"/>
  <c r="N21" i="22"/>
  <c r="N66" i="22"/>
  <c r="N73" i="22"/>
  <c r="E73" i="22"/>
  <c r="N122" i="22"/>
  <c r="N92" i="22"/>
  <c r="N43" i="22"/>
  <c r="N50" i="22"/>
  <c r="N75" i="22"/>
  <c r="N84" i="22"/>
  <c r="N34" i="22"/>
  <c r="N41" i="22"/>
  <c r="N54" i="22"/>
  <c r="C12" i="21"/>
  <c r="N32" i="22"/>
  <c r="D18" i="21"/>
  <c r="E37" i="22"/>
  <c r="D11" i="21"/>
  <c r="N20" i="22"/>
  <c r="E92" i="22"/>
  <c r="N30" i="22"/>
  <c r="E28" i="22"/>
  <c r="C13" i="21"/>
  <c r="E64" i="22"/>
  <c r="C10" i="21"/>
  <c r="E51" i="22"/>
  <c r="E48" i="22"/>
  <c r="N88" i="22"/>
  <c r="C9" i="21"/>
  <c r="E9" i="21" s="1"/>
  <c r="N19" i="22"/>
  <c r="E25" i="22"/>
  <c r="N14" i="22"/>
  <c r="Q1171" i="1"/>
  <c r="P967" i="1"/>
  <c r="K1045" i="1"/>
  <c r="K1046" i="1" s="1"/>
  <c r="K1047" i="1" s="1"/>
  <c r="K1048" i="1" s="1"/>
  <c r="K1049" i="1" s="1"/>
  <c r="O1309" i="1"/>
  <c r="K143" i="1"/>
  <c r="P687" i="1"/>
  <c r="L1301" i="1"/>
  <c r="K327" i="1"/>
  <c r="I1115" i="1"/>
  <c r="K1115" i="1" s="1"/>
  <c r="O1114" i="1"/>
  <c r="Q1114" i="1" s="1"/>
  <c r="O1225" i="1"/>
  <c r="P1494" i="1"/>
  <c r="Q1494" i="1" s="1"/>
  <c r="P1311" i="1"/>
  <c r="Q1311" i="1" s="1"/>
  <c r="P1366" i="1"/>
  <c r="Q1366" i="1" s="1"/>
  <c r="P1069" i="1"/>
  <c r="K1309" i="1"/>
  <c r="K1084" i="1"/>
  <c r="P107" i="1"/>
  <c r="P100" i="1"/>
  <c r="K1489" i="1"/>
  <c r="K914" i="1"/>
  <c r="O1279" i="1"/>
  <c r="Q1279" i="1" s="1"/>
  <c r="O1188" i="1"/>
  <c r="O342" i="1"/>
  <c r="Q342" i="1" s="1"/>
  <c r="O1190" i="1"/>
  <c r="P968" i="1"/>
  <c r="Q1361" i="1"/>
  <c r="Q977" i="1"/>
  <c r="N1228" i="1"/>
  <c r="O1283" i="1"/>
  <c r="P1228" i="1"/>
  <c r="Q526" i="1"/>
  <c r="I991" i="1"/>
  <c r="I993" i="1"/>
  <c r="K993" i="1" s="1"/>
  <c r="O990" i="1"/>
  <c r="Q990" i="1" s="1"/>
  <c r="I494" i="1"/>
  <c r="O494" i="1" s="1"/>
  <c r="K1475" i="1"/>
  <c r="K1441" i="1"/>
  <c r="O480" i="1"/>
  <c r="Q480" i="1" s="1"/>
  <c r="I398" i="1"/>
  <c r="I400" i="1" s="1"/>
  <c r="O400" i="1" s="1"/>
  <c r="Q400" i="1" s="1"/>
  <c r="K60" i="1"/>
  <c r="O421" i="1"/>
  <c r="Q421" i="1" s="1"/>
  <c r="O1254" i="1"/>
  <c r="Q1254" i="1" s="1"/>
  <c r="K56" i="1"/>
  <c r="L1286" i="1"/>
  <c r="O1464" i="1"/>
  <c r="P1371" i="1"/>
  <c r="Q1371" i="1" s="1"/>
  <c r="P494" i="1"/>
  <c r="O301" i="1"/>
  <c r="I1087" i="1"/>
  <c r="O1280" i="1"/>
  <c r="P66" i="1"/>
  <c r="I1539" i="1"/>
  <c r="O1539" i="1" s="1"/>
  <c r="K138" i="1"/>
  <c r="K1279" i="1"/>
  <c r="K1283" i="1"/>
  <c r="P464" i="1"/>
  <c r="P1478" i="1"/>
  <c r="Q1478" i="1" s="1"/>
  <c r="P915" i="1"/>
  <c r="O1048" i="1"/>
  <c r="I1049" i="1"/>
  <c r="P1186" i="1"/>
  <c r="K750" i="1"/>
  <c r="N1243" i="1"/>
  <c r="J26" i="5"/>
  <c r="K353" i="1"/>
  <c r="J22" i="5"/>
  <c r="K188" i="1"/>
  <c r="K1228" i="1"/>
  <c r="N1206" i="1"/>
  <c r="P506" i="1"/>
  <c r="O136" i="1"/>
  <c r="Q136" i="1" s="1"/>
  <c r="O1385" i="1"/>
  <c r="O94" i="1"/>
  <c r="Q94" i="1" s="1"/>
  <c r="K394" i="1"/>
  <c r="P954" i="1"/>
  <c r="O355" i="1"/>
  <c r="F574" i="17"/>
  <c r="O422" i="1"/>
  <c r="Q422" i="1" s="1"/>
  <c r="P928" i="1"/>
  <c r="Q928" i="1" s="1"/>
  <c r="P355" i="1"/>
  <c r="J41" i="5"/>
  <c r="D412" i="17"/>
  <c r="D411" i="17" s="1"/>
  <c r="K940" i="1"/>
  <c r="O940" i="1"/>
  <c r="Q940" i="1" s="1"/>
  <c r="I497" i="1"/>
  <c r="K497" i="1" s="1"/>
  <c r="Q1440" i="1"/>
  <c r="N1280" i="1"/>
  <c r="K980" i="1"/>
  <c r="K981" i="1" s="1"/>
  <c r="K355" i="1"/>
  <c r="K421" i="1"/>
  <c r="P568" i="1"/>
  <c r="I1268" i="1"/>
  <c r="K1268" i="1" s="1"/>
  <c r="O349" i="1"/>
  <c r="O340" i="1"/>
  <c r="Q340" i="1" s="1"/>
  <c r="Q975" i="1"/>
  <c r="Q978" i="1"/>
  <c r="Q1042" i="1"/>
  <c r="Q1065" i="1"/>
  <c r="Q1066" i="1"/>
  <c r="Q1074" i="1"/>
  <c r="Q1075" i="1"/>
  <c r="Q1078" i="1"/>
  <c r="Q1142" i="1"/>
  <c r="Q1144" i="1"/>
  <c r="Q1147" i="1"/>
  <c r="Q1149" i="1"/>
  <c r="Q1151" i="1"/>
  <c r="Q1157" i="1"/>
  <c r="Q1159" i="1"/>
  <c r="Q1168" i="1"/>
  <c r="Q1172" i="1"/>
  <c r="Q1182" i="1"/>
  <c r="Q1196" i="1"/>
  <c r="Q1198" i="1"/>
  <c r="Q1200" i="1"/>
  <c r="Q1202" i="1"/>
  <c r="Q1204" i="1"/>
  <c r="Q1207" i="1"/>
  <c r="Q1208" i="1"/>
  <c r="Q1209" i="1"/>
  <c r="Q1210" i="1"/>
  <c r="Q1211" i="1"/>
  <c r="Q1212" i="1"/>
  <c r="Q1215" i="1"/>
  <c r="Q1216" i="1"/>
  <c r="Q1218" i="1"/>
  <c r="Q1219" i="1"/>
  <c r="Q1220" i="1"/>
  <c r="Q1221" i="1"/>
  <c r="Q1222" i="1"/>
  <c r="Q1223" i="1"/>
  <c r="Q1224" i="1"/>
  <c r="Q1226" i="1"/>
  <c r="Q1229" i="1"/>
  <c r="Q1230" i="1"/>
  <c r="Q1232" i="1"/>
  <c r="Q1234" i="1"/>
  <c r="Q1235" i="1"/>
  <c r="Q1236" i="1"/>
  <c r="Q1237" i="1"/>
  <c r="Q1239" i="1"/>
  <c r="Q1240" i="1"/>
  <c r="Q1241" i="1"/>
  <c r="Q1244" i="1"/>
  <c r="Q1245" i="1"/>
  <c r="Q1248" i="1"/>
  <c r="Q1255" i="1"/>
  <c r="Q1256" i="1"/>
  <c r="Q1272" i="1"/>
  <c r="Q1273" i="1"/>
  <c r="Q1275" i="1"/>
  <c r="Q1276" i="1"/>
  <c r="Q1282" i="1"/>
  <c r="Q1310" i="1"/>
  <c r="Q1312" i="1"/>
  <c r="Q1314" i="1"/>
  <c r="Q1315" i="1"/>
  <c r="Q1318" i="1"/>
  <c r="Q1319" i="1"/>
  <c r="Q1378" i="1"/>
  <c r="Q1380" i="1"/>
  <c r="Q1382" i="1"/>
  <c r="Q1383" i="1"/>
  <c r="Q1384" i="1"/>
  <c r="Q1386" i="1"/>
  <c r="Q1387" i="1"/>
  <c r="Q1388" i="1"/>
  <c r="Q1389" i="1"/>
  <c r="Q1392" i="1"/>
  <c r="Q1397" i="1"/>
  <c r="Q1398" i="1"/>
  <c r="Q1399" i="1"/>
  <c r="Q1409" i="1"/>
  <c r="Q1412" i="1"/>
  <c r="Q1441" i="1"/>
  <c r="Q1443" i="1"/>
  <c r="Q1444" i="1"/>
  <c r="Q1449" i="1"/>
  <c r="Q1450" i="1"/>
  <c r="Q1452" i="1"/>
  <c r="Q1457" i="1"/>
  <c r="Q1458" i="1"/>
  <c r="Q1459" i="1"/>
  <c r="Q1460" i="1"/>
  <c r="Q1461" i="1"/>
  <c r="Q1465" i="1"/>
  <c r="Q1467" i="1"/>
  <c r="Q1468" i="1"/>
  <c r="Q1471" i="1"/>
  <c r="Q1472" i="1"/>
  <c r="Q1474" i="1"/>
  <c r="Q1476" i="1"/>
  <c r="Q1477" i="1"/>
  <c r="Q1479" i="1"/>
  <c r="Q1481" i="1"/>
  <c r="Q1483" i="1"/>
  <c r="Q1484" i="1"/>
  <c r="Q1485" i="1"/>
  <c r="Q1487" i="1"/>
  <c r="Q1488" i="1"/>
  <c r="Q1490" i="1"/>
  <c r="Q1495" i="1"/>
  <c r="Q1496" i="1"/>
  <c r="Q1497" i="1"/>
  <c r="Q1520" i="1"/>
  <c r="Q1525" i="1"/>
  <c r="Q1529" i="1"/>
  <c r="Q1531" i="1"/>
  <c r="J37" i="5"/>
  <c r="G411" i="17"/>
  <c r="G500" i="17"/>
  <c r="Q1473" i="1"/>
  <c r="P1231" i="1"/>
  <c r="K1214" i="1"/>
  <c r="K340" i="1"/>
  <c r="K193" i="1"/>
  <c r="I106" i="1"/>
  <c r="O106" i="1" s="1"/>
  <c r="Q106" i="1" s="1"/>
  <c r="Q300" i="1"/>
  <c r="Q241" i="1"/>
  <c r="I464" i="1"/>
  <c r="K464" i="1" s="1"/>
  <c r="P1417" i="1"/>
  <c r="O1228" i="1"/>
  <c r="I211" i="1"/>
  <c r="I212" i="1" s="1"/>
  <c r="O212" i="1" s="1"/>
  <c r="I151" i="1"/>
  <c r="P1262" i="1"/>
  <c r="Q1262" i="1" s="1"/>
  <c r="I396" i="1"/>
  <c r="P1541" i="1"/>
  <c r="P1466" i="1"/>
  <c r="Q1466" i="1" s="1"/>
  <c r="K1466" i="1"/>
  <c r="Q1442" i="1"/>
  <c r="J46" i="5"/>
  <c r="P1217" i="1"/>
  <c r="K1195" i="1"/>
  <c r="P1045" i="1"/>
  <c r="P1046" i="1"/>
  <c r="P980" i="1"/>
  <c r="Q980" i="1" s="1"/>
  <c r="P981" i="1"/>
  <c r="P958" i="1"/>
  <c r="K946" i="1"/>
  <c r="K947" i="1" s="1"/>
  <c r="K948" i="1" s="1"/>
  <c r="P919" i="1"/>
  <c r="P917" i="1"/>
  <c r="P331" i="1"/>
  <c r="K331" i="1"/>
  <c r="P138" i="1"/>
  <c r="P114" i="1"/>
  <c r="Q114" i="1" s="1"/>
  <c r="K114" i="1"/>
  <c r="O1486" i="1"/>
  <c r="Q1486" i="1" s="1"/>
  <c r="K1486" i="1"/>
  <c r="O1285" i="1"/>
  <c r="Q1285" i="1" s="1"/>
  <c r="D145" i="17"/>
  <c r="K1285" i="1"/>
  <c r="O418" i="1"/>
  <c r="Q418" i="1" s="1"/>
  <c r="I419" i="1"/>
  <c r="O307" i="1"/>
  <c r="K307" i="1"/>
  <c r="O196" i="1"/>
  <c r="K196" i="1"/>
  <c r="I33" i="5"/>
  <c r="K161" i="1"/>
  <c r="O161" i="1"/>
  <c r="Q161" i="1" s="1"/>
  <c r="K241" i="1"/>
  <c r="O268" i="1"/>
  <c r="Q268" i="1" s="1"/>
  <c r="K268" i="1"/>
  <c r="O438" i="1"/>
  <c r="K453" i="1"/>
  <c r="O453" i="1"/>
  <c r="Q453" i="1" s="1"/>
  <c r="P516" i="1"/>
  <c r="P517" i="1"/>
  <c r="O501" i="1"/>
  <c r="I542" i="1"/>
  <c r="I543" i="1" s="1"/>
  <c r="O543" i="1" s="1"/>
  <c r="O539" i="1"/>
  <c r="Q539" i="1" s="1"/>
  <c r="P1190" i="1"/>
  <c r="C24" i="5"/>
  <c r="O472" i="1"/>
  <c r="Q472" i="1" s="1"/>
  <c r="K1442" i="1"/>
  <c r="K87" i="1"/>
  <c r="I205" i="1"/>
  <c r="O353" i="1"/>
  <c r="K145" i="1"/>
  <c r="P227" i="1"/>
  <c r="K184" i="1"/>
  <c r="P97" i="1"/>
  <c r="P1048" i="1"/>
  <c r="I1072" i="1"/>
  <c r="K1072" i="1" s="1"/>
  <c r="K1073" i="1" s="1"/>
  <c r="P188" i="1"/>
  <c r="Q188" i="1" s="1"/>
  <c r="K1231" i="1"/>
  <c r="O58" i="1"/>
  <c r="Q58" i="1" s="1"/>
  <c r="O357" i="1"/>
  <c r="K125" i="1"/>
  <c r="I446" i="1"/>
  <c r="O446" i="1" s="1"/>
  <c r="Q446" i="1" s="1"/>
  <c r="K112" i="1"/>
  <c r="P1188" i="1"/>
  <c r="P447" i="1"/>
  <c r="K334" i="1"/>
  <c r="K349" i="1"/>
  <c r="O91" i="1"/>
  <c r="Q91" i="1" s="1"/>
  <c r="E49" i="14"/>
  <c r="K134" i="1"/>
  <c r="K1217" i="1"/>
  <c r="P1214" i="1"/>
  <c r="O1214" i="1"/>
  <c r="P398" i="1"/>
  <c r="Q1489" i="1"/>
  <c r="Q1451" i="1"/>
  <c r="Q1197" i="1"/>
  <c r="Q580" i="1"/>
  <c r="P305" i="1"/>
  <c r="Q305" i="1" s="1"/>
  <c r="K305" i="1"/>
  <c r="O967" i="1"/>
  <c r="O512" i="1"/>
  <c r="Q512" i="1" s="1"/>
  <c r="I516" i="1"/>
  <c r="O516" i="1" s="1"/>
  <c r="K512" i="1"/>
  <c r="K553" i="1"/>
  <c r="K555" i="1"/>
  <c r="K563" i="1"/>
  <c r="P695" i="1"/>
  <c r="P692" i="1"/>
  <c r="K701" i="1"/>
  <c r="K718" i="1"/>
  <c r="P887" i="1"/>
  <c r="P883" i="1"/>
  <c r="Q883" i="1" s="1"/>
  <c r="K883" i="1"/>
  <c r="O491" i="1"/>
  <c r="Q491" i="1" s="1"/>
  <c r="K1190" i="1"/>
  <c r="O1085" i="1"/>
  <c r="C11" i="5"/>
  <c r="K1188" i="1"/>
  <c r="I1046" i="1"/>
  <c r="O1046" i="1" s="1"/>
  <c r="K320" i="1"/>
  <c r="O1045" i="1"/>
  <c r="P566" i="1"/>
  <c r="K528" i="1"/>
  <c r="I519" i="1"/>
  <c r="P584" i="1"/>
  <c r="K679" i="1"/>
  <c r="I981" i="1"/>
  <c r="O981" i="1" s="1"/>
  <c r="O240" i="1"/>
  <c r="J370" i="17" s="1"/>
  <c r="P264" i="1"/>
  <c r="K558" i="1"/>
  <c r="Q351" i="1"/>
  <c r="Q454" i="1"/>
  <c r="K1184" i="1"/>
  <c r="I202" i="1"/>
  <c r="I208" i="1" s="1"/>
  <c r="Q295" i="1"/>
  <c r="Q228" i="1"/>
  <c r="Q528" i="1"/>
  <c r="Q550" i="1"/>
  <c r="Q567" i="1"/>
  <c r="Q576" i="1"/>
  <c r="Q617" i="1"/>
  <c r="Q938" i="1"/>
  <c r="Q936" i="1"/>
  <c r="P196" i="1"/>
  <c r="O317" i="1"/>
  <c r="Q317" i="1" s="1"/>
  <c r="K317" i="1"/>
  <c r="O122" i="1"/>
  <c r="Q122" i="1" s="1"/>
  <c r="K122" i="1"/>
  <c r="O163" i="1"/>
  <c r="Q163" i="1" s="1"/>
  <c r="P262" i="1"/>
  <c r="P261" i="1"/>
  <c r="O258" i="1"/>
  <c r="Q258" i="1" s="1"/>
  <c r="I264" i="1"/>
  <c r="P545" i="1"/>
  <c r="P520" i="1"/>
  <c r="I97" i="1"/>
  <c r="C10" i="5"/>
  <c r="C14" i="5"/>
  <c r="P535" i="1"/>
  <c r="K346" i="1"/>
  <c r="I103" i="1"/>
  <c r="O103" i="1" s="1"/>
  <c r="I167" i="1"/>
  <c r="I168" i="1" s="1"/>
  <c r="O168" i="1" s="1"/>
  <c r="I170" i="1"/>
  <c r="K309" i="1"/>
  <c r="O158" i="1"/>
  <c r="Q158" i="1" s="1"/>
  <c r="O60" i="1"/>
  <c r="Q60" i="1" s="1"/>
  <c r="P309" i="1"/>
  <c r="O900" i="1"/>
  <c r="Q900" i="1" s="1"/>
  <c r="E25" i="5"/>
  <c r="O1377" i="1"/>
  <c r="Q1377" i="1" s="1"/>
  <c r="K1243" i="1"/>
  <c r="P1243" i="1"/>
  <c r="Q1243" i="1" s="1"/>
  <c r="P353" i="1"/>
  <c r="J40" i="5"/>
  <c r="P346" i="1"/>
  <c r="Q346" i="1" s="1"/>
  <c r="P170" i="1"/>
  <c r="P117" i="1"/>
  <c r="Q117" i="1" s="1"/>
  <c r="K117" i="1"/>
  <c r="P104" i="1"/>
  <c r="P103" i="1"/>
  <c r="J50" i="5"/>
  <c r="Q193" i="1"/>
  <c r="K173" i="17"/>
  <c r="J42" i="5"/>
  <c r="F555" i="17"/>
  <c r="Q134" i="1"/>
  <c r="N1214" i="1"/>
  <c r="Q1181" i="1"/>
  <c r="P271" i="1"/>
  <c r="K524" i="1"/>
  <c r="I532" i="1"/>
  <c r="K616" i="1"/>
  <c r="P708" i="1"/>
  <c r="O792" i="1"/>
  <c r="Q792" i="1" s="1"/>
  <c r="O803" i="1"/>
  <c r="O360" i="1"/>
  <c r="Q360" i="1" s="1"/>
  <c r="I505" i="1"/>
  <c r="P761" i="1"/>
  <c r="P763" i="1"/>
  <c r="P795" i="1"/>
  <c r="P799" i="1"/>
  <c r="K865" i="1"/>
  <c r="I872" i="1"/>
  <c r="I873" i="1" s="1"/>
  <c r="K869" i="1"/>
  <c r="K896" i="1"/>
  <c r="O896" i="1"/>
  <c r="Q896" i="1" s="1"/>
  <c r="K900" i="1"/>
  <c r="I13" i="5"/>
  <c r="E13" i="5"/>
  <c r="K938" i="1"/>
  <c r="O889" i="1"/>
  <c r="E29" i="5"/>
  <c r="Q1475" i="1"/>
  <c r="K182" i="1"/>
  <c r="P202" i="1"/>
  <c r="P536" i="1"/>
  <c r="O253" i="1"/>
  <c r="K299" i="1"/>
  <c r="K227" i="1"/>
  <c r="Q184" i="1"/>
  <c r="J555" i="17"/>
  <c r="O1541" i="1"/>
  <c r="K296" i="1"/>
  <c r="P725" i="1"/>
  <c r="O524" i="1"/>
  <c r="Q524" i="1" s="1"/>
  <c r="K792" i="1"/>
  <c r="I875" i="1"/>
  <c r="I876" i="1" s="1"/>
  <c r="D107" i="17" s="1"/>
  <c r="N465" i="1"/>
  <c r="P465" i="1"/>
  <c r="J20" i="14" s="1"/>
  <c r="P1538" i="1"/>
  <c r="Q1538" i="1" s="1"/>
  <c r="P1539" i="1"/>
  <c r="K1538" i="1"/>
  <c r="K1539" i="1" s="1"/>
  <c r="P904" i="1"/>
  <c r="P903" i="1"/>
  <c r="Q87" i="1"/>
  <c r="Q115" i="1"/>
  <c r="Q120" i="1"/>
  <c r="Q127" i="1"/>
  <c r="Q139" i="1"/>
  <c r="Q140" i="1"/>
  <c r="Q147" i="1"/>
  <c r="Q164" i="1"/>
  <c r="Q185" i="1"/>
  <c r="Q195" i="1"/>
  <c r="Q199" i="1"/>
  <c r="Q306" i="1"/>
  <c r="Q311" i="1"/>
  <c r="Q313" i="1"/>
  <c r="Q321" i="1"/>
  <c r="Q333" i="1"/>
  <c r="Q344" i="1"/>
  <c r="Q361" i="1"/>
  <c r="Q363" i="1"/>
  <c r="Q388" i="1"/>
  <c r="Q389" i="1"/>
  <c r="Q910" i="1"/>
  <c r="Q911" i="1"/>
  <c r="Q922" i="1"/>
  <c r="P357" i="1"/>
  <c r="P334" i="1"/>
  <c r="Q334" i="1" s="1"/>
  <c r="Q89" i="1"/>
  <c r="Q297" i="1"/>
  <c r="I290" i="1"/>
  <c r="Q435" i="1"/>
  <c r="Q456" i="1"/>
  <c r="Q745" i="1"/>
  <c r="Q789" i="1"/>
  <c r="Q793" i="1"/>
  <c r="K218" i="17"/>
  <c r="N1231" i="1"/>
  <c r="Q923" i="1"/>
  <c r="Q932" i="1"/>
  <c r="N1217" i="1"/>
  <c r="N1247" i="1"/>
  <c r="H39" i="5"/>
  <c r="N1385" i="1"/>
  <c r="K1206" i="1"/>
  <c r="P1206" i="1"/>
  <c r="P1072" i="1"/>
  <c r="O1231" i="1"/>
  <c r="K422" i="1"/>
  <c r="P375" i="1"/>
  <c r="Q375" i="1" s="1"/>
  <c r="N1265" i="1"/>
  <c r="O1247" i="1"/>
  <c r="O1379" i="1"/>
  <c r="Q1379" i="1" s="1"/>
  <c r="O1184" i="1"/>
  <c r="Q1184" i="1" s="1"/>
  <c r="I428" i="1"/>
  <c r="I430" i="1"/>
  <c r="K191" i="1"/>
  <c r="O191" i="1"/>
  <c r="Q191" i="1" s="1"/>
  <c r="O294" i="1"/>
  <c r="Q294" i="1" s="1"/>
  <c r="K294" i="1"/>
  <c r="I585" i="1"/>
  <c r="C29" i="14"/>
  <c r="O681" i="1"/>
  <c r="Q681" i="1" s="1"/>
  <c r="K681" i="1"/>
  <c r="I705" i="1"/>
  <c r="O698" i="1"/>
  <c r="Q698" i="1" s="1"/>
  <c r="I708" i="1"/>
  <c r="O790" i="1"/>
  <c r="Q790" i="1" s="1"/>
  <c r="K879" i="1"/>
  <c r="O879" i="1"/>
  <c r="Q879" i="1" s="1"/>
  <c r="K898" i="1"/>
  <c r="O898" i="1"/>
  <c r="Q898" i="1" s="1"/>
  <c r="I906" i="1"/>
  <c r="I1069" i="1"/>
  <c r="K1069" i="1" s="1"/>
  <c r="K1070" i="1" s="1"/>
  <c r="I100" i="1"/>
  <c r="K357" i="1"/>
  <c r="I271" i="1"/>
  <c r="I449" i="1"/>
  <c r="K301" i="1"/>
  <c r="P301" i="1"/>
  <c r="K1456" i="1"/>
  <c r="O427" i="1"/>
  <c r="I261" i="1"/>
  <c r="K89" i="1"/>
  <c r="K456" i="1"/>
  <c r="K435" i="1"/>
  <c r="P467" i="1"/>
  <c r="P468" i="1"/>
  <c r="P570" i="1"/>
  <c r="I675" i="1"/>
  <c r="K714" i="1"/>
  <c r="I903" i="1"/>
  <c r="C41" i="14" s="1"/>
  <c r="Q679" i="1"/>
  <c r="Q616" i="1"/>
  <c r="I42" i="5"/>
  <c r="P925" i="1"/>
  <c r="Q925" i="1" s="1"/>
  <c r="K925" i="1"/>
  <c r="Q320" i="1"/>
  <c r="Q112" i="1"/>
  <c r="Q461" i="1"/>
  <c r="H13" i="5"/>
  <c r="H16" i="5"/>
  <c r="F14" i="14"/>
  <c r="F19" i="14"/>
  <c r="F37" i="14"/>
  <c r="O926" i="1"/>
  <c r="K928" i="1"/>
  <c r="J13" i="5"/>
  <c r="H22" i="5"/>
  <c r="I40" i="5"/>
  <c r="J25" i="5"/>
  <c r="K16" i="5"/>
  <c r="Q182" i="1"/>
  <c r="Q143" i="1"/>
  <c r="Q394" i="1"/>
  <c r="E16" i="5"/>
  <c r="Q61" i="1"/>
  <c r="Q113" i="1"/>
  <c r="Q118" i="1"/>
  <c r="Q119" i="1"/>
  <c r="Q121" i="1"/>
  <c r="Q123" i="1"/>
  <c r="Q124" i="1"/>
  <c r="Q126" i="1"/>
  <c r="Q129" i="1"/>
  <c r="Q130" i="1"/>
  <c r="Q131" i="1"/>
  <c r="Q132" i="1"/>
  <c r="Q133" i="1"/>
  <c r="Q135" i="1"/>
  <c r="Q137" i="1"/>
  <c r="Q141" i="1"/>
  <c r="Q142" i="1"/>
  <c r="Q144" i="1"/>
  <c r="Q146" i="1"/>
  <c r="Q148" i="1"/>
  <c r="Q149" i="1"/>
  <c r="Q183" i="1"/>
  <c r="Q187" i="1"/>
  <c r="Q189" i="1"/>
  <c r="Q194" i="1"/>
  <c r="Q197" i="1"/>
  <c r="Q198" i="1"/>
  <c r="Q200" i="1"/>
  <c r="Q302" i="1"/>
  <c r="Q303" i="1"/>
  <c r="Q304" i="1"/>
  <c r="Q308" i="1"/>
  <c r="Q310" i="1"/>
  <c r="Q312" i="1"/>
  <c r="Q314" i="1"/>
  <c r="Q315" i="1"/>
  <c r="Q316" i="1"/>
  <c r="Q318" i="1"/>
  <c r="Q322" i="1"/>
  <c r="Q323" i="1"/>
  <c r="Q324" i="1"/>
  <c r="Q325" i="1"/>
  <c r="Q329" i="1"/>
  <c r="Q330" i="1"/>
  <c r="Q332" i="1"/>
  <c r="Q335" i="1"/>
  <c r="Q336" i="1"/>
  <c r="Q337" i="1"/>
  <c r="Q338" i="1"/>
  <c r="Q339" i="1"/>
  <c r="Q341" i="1"/>
  <c r="Q343" i="1"/>
  <c r="Q345" i="1"/>
  <c r="Q347" i="1"/>
  <c r="Q348" i="1"/>
  <c r="Q350" i="1"/>
  <c r="Q352" i="1"/>
  <c r="Q354" i="1"/>
  <c r="Q356" i="1"/>
  <c r="Q358" i="1"/>
  <c r="Q364" i="1"/>
  <c r="Q365" i="1"/>
  <c r="Q366" i="1"/>
  <c r="Q368" i="1"/>
  <c r="Q377" i="1"/>
  <c r="Q378" i="1"/>
  <c r="Q379" i="1"/>
  <c r="Q380" i="1"/>
  <c r="Q381" i="1"/>
  <c r="Q382" i="1"/>
  <c r="Q390" i="1"/>
  <c r="Q391" i="1"/>
  <c r="Q392" i="1"/>
  <c r="Q393" i="1"/>
  <c r="Q397" i="1"/>
  <c r="Q399" i="1"/>
  <c r="Q416" i="1"/>
  <c r="I41" i="20"/>
  <c r="H12" i="5"/>
  <c r="I26" i="5"/>
  <c r="J33" i="5"/>
  <c r="F9" i="14"/>
  <c r="F32" i="14"/>
  <c r="F42" i="14"/>
  <c r="F52" i="14"/>
  <c r="G192" i="17"/>
  <c r="G561" i="17"/>
  <c r="G578" i="17"/>
  <c r="J48" i="5"/>
  <c r="Q229" i="1"/>
  <c r="C39" i="21"/>
  <c r="I25" i="5"/>
  <c r="I29" i="5"/>
  <c r="K29" i="5" s="1"/>
  <c r="I41" i="5"/>
  <c r="E26" i="5"/>
  <c r="I43" i="5"/>
  <c r="K43" i="5" s="1"/>
  <c r="E43" i="5"/>
  <c r="Q395" i="1"/>
  <c r="Q296" i="1"/>
  <c r="O915" i="1"/>
  <c r="O917" i="1"/>
  <c r="K917" i="1"/>
  <c r="Q914" i="1"/>
  <c r="N55" i="22"/>
  <c r="E55" i="22"/>
  <c r="M98" i="22"/>
  <c r="L108" i="22"/>
  <c r="N108" i="22" s="1"/>
  <c r="E108" i="22"/>
  <c r="L111" i="22"/>
  <c r="L117" i="22"/>
  <c r="N117" i="22" s="1"/>
  <c r="E117" i="22"/>
  <c r="E86" i="22"/>
  <c r="L37" i="22"/>
  <c r="C11" i="21"/>
  <c r="N48" i="22"/>
  <c r="K440" i="1"/>
  <c r="O440" i="1"/>
  <c r="Q440" i="1" s="1"/>
  <c r="K722" i="1"/>
  <c r="D12" i="21"/>
  <c r="N386" i="1" l="1"/>
  <c r="O1286" i="1"/>
  <c r="N1286" i="1"/>
  <c r="I29" i="14"/>
  <c r="K29" i="14" s="1"/>
  <c r="E29" i="14"/>
  <c r="G14" i="14"/>
  <c r="H16" i="14"/>
  <c r="J108" i="17"/>
  <c r="L108" i="17" s="1"/>
  <c r="F108" i="17"/>
  <c r="J559" i="17"/>
  <c r="L559" i="17" s="1"/>
  <c r="F559" i="17"/>
  <c r="M1551" i="1"/>
  <c r="N1551" i="1" s="1"/>
  <c r="H561" i="17"/>
  <c r="G54" i="5"/>
  <c r="P386" i="1"/>
  <c r="Q386" i="1" s="1"/>
  <c r="C36" i="5"/>
  <c r="C26" i="21" s="1"/>
  <c r="E28" i="5"/>
  <c r="C27" i="5"/>
  <c r="C24" i="21" s="1"/>
  <c r="Q227" i="1"/>
  <c r="F17" i="5"/>
  <c r="F54" i="5" s="1"/>
  <c r="I1263" i="1"/>
  <c r="C30" i="14" s="1"/>
  <c r="I1300" i="1"/>
  <c r="O1300" i="1" s="1"/>
  <c r="Q1300" i="1" s="1"/>
  <c r="I568" i="1"/>
  <c r="O568" i="1" s="1"/>
  <c r="Q568" i="1" s="1"/>
  <c r="O991" i="1"/>
  <c r="Q991" i="1" s="1"/>
  <c r="K991" i="1"/>
  <c r="Q967" i="1"/>
  <c r="N387" i="1"/>
  <c r="L1436" i="1"/>
  <c r="G446" i="17"/>
  <c r="N376" i="1"/>
  <c r="Q1217" i="1"/>
  <c r="Q128" i="1"/>
  <c r="N1301" i="1"/>
  <c r="L1304" i="1"/>
  <c r="O1499" i="1"/>
  <c r="I520" i="1"/>
  <c r="D115" i="17" s="1"/>
  <c r="K519" i="1"/>
  <c r="O396" i="1"/>
  <c r="Q396" i="1" s="1"/>
  <c r="D564" i="17"/>
  <c r="C10" i="14"/>
  <c r="I10" i="14" s="1"/>
  <c r="O220" i="1"/>
  <c r="Q220" i="1" s="1"/>
  <c r="K220" i="1"/>
  <c r="O411" i="1"/>
  <c r="O413" i="1" s="1"/>
  <c r="Q413" i="1" s="1"/>
  <c r="K411" i="1"/>
  <c r="K218" i="1"/>
  <c r="O218" i="1"/>
  <c r="Q218" i="1" s="1"/>
  <c r="I413" i="1"/>
  <c r="I222" i="1"/>
  <c r="O971" i="1"/>
  <c r="Q971" i="1" s="1"/>
  <c r="K971" i="1"/>
  <c r="O409" i="1"/>
  <c r="Q409" i="1" s="1"/>
  <c r="K409" i="1"/>
  <c r="L121" i="22"/>
  <c r="L123" i="22" s="1"/>
  <c r="I123" i="22"/>
  <c r="E13" i="21"/>
  <c r="I1422" i="1"/>
  <c r="K1417" i="1"/>
  <c r="O1301" i="1"/>
  <c r="C47" i="14"/>
  <c r="I47" i="14" s="1"/>
  <c r="K624" i="1"/>
  <c r="I626" i="1"/>
  <c r="O624" i="1"/>
  <c r="Q624" i="1" s="1"/>
  <c r="K64" i="1"/>
  <c r="N37" i="22"/>
  <c r="Q331" i="1"/>
  <c r="I690" i="1"/>
  <c r="C34" i="14" s="1"/>
  <c r="I34" i="14" s="1"/>
  <c r="D21" i="21"/>
  <c r="Q1280" i="1"/>
  <c r="Q1084" i="1"/>
  <c r="O1508" i="1"/>
  <c r="Q1508" i="1" s="1"/>
  <c r="Q1206" i="1"/>
  <c r="I28" i="5"/>
  <c r="P231" i="1"/>
  <c r="Q231" i="1" s="1"/>
  <c r="P234" i="1"/>
  <c r="I587" i="1"/>
  <c r="D26" i="21"/>
  <c r="C50" i="5"/>
  <c r="Q327" i="1"/>
  <c r="Q145" i="1"/>
  <c r="C44" i="5"/>
  <c r="K145" i="17"/>
  <c r="N98" i="22"/>
  <c r="I1424" i="1"/>
  <c r="K1424" i="1" s="1"/>
  <c r="Q299" i="1"/>
  <c r="Q1225" i="1"/>
  <c r="I1369" i="1"/>
  <c r="I1364" i="1"/>
  <c r="E44" i="14"/>
  <c r="J38" i="5"/>
  <c r="Q349" i="1"/>
  <c r="Q309" i="1"/>
  <c r="I18" i="5"/>
  <c r="O1551" i="1"/>
  <c r="O876" i="1"/>
  <c r="J107" i="17"/>
  <c r="P676" i="1"/>
  <c r="P498" i="1"/>
  <c r="P907" i="1"/>
  <c r="P495" i="1"/>
  <c r="P1049" i="1"/>
  <c r="O972" i="1"/>
  <c r="Q972" i="1" s="1"/>
  <c r="D560" i="17"/>
  <c r="J560" i="17" s="1"/>
  <c r="O1049" i="1"/>
  <c r="D497" i="17"/>
  <c r="J497" i="17" s="1"/>
  <c r="L1432" i="1"/>
  <c r="N1432" i="1" s="1"/>
  <c r="N1418" i="1"/>
  <c r="P484" i="1"/>
  <c r="O290" i="1"/>
  <c r="Q290" i="1" s="1"/>
  <c r="P709" i="1"/>
  <c r="P929" i="1"/>
  <c r="P509" i="1"/>
  <c r="P706" i="1"/>
  <c r="F412" i="17"/>
  <c r="P960" i="1"/>
  <c r="K960" i="1"/>
  <c r="P767" i="1"/>
  <c r="Q1309" i="1"/>
  <c r="O1127" i="1"/>
  <c r="Q1127" i="1" s="1"/>
  <c r="D338" i="17"/>
  <c r="P486" i="1"/>
  <c r="P956" i="1"/>
  <c r="K956" i="1"/>
  <c r="P533" i="1"/>
  <c r="J35" i="5"/>
  <c r="C9" i="5"/>
  <c r="Q138" i="1"/>
  <c r="P450" i="1"/>
  <c r="Q307" i="1"/>
  <c r="P265" i="1"/>
  <c r="K379" i="17" s="1"/>
  <c r="J34" i="5"/>
  <c r="P232" i="1"/>
  <c r="O1115" i="1"/>
  <c r="Q1115" i="1" s="1"/>
  <c r="D305" i="17"/>
  <c r="D304" i="17" s="1"/>
  <c r="Q1464" i="1"/>
  <c r="C17" i="5"/>
  <c r="I21" i="5"/>
  <c r="P727" i="1"/>
  <c r="P587" i="1"/>
  <c r="C23" i="21"/>
  <c r="K1551" i="1"/>
  <c r="E18" i="21"/>
  <c r="E14" i="21"/>
  <c r="E11" i="21"/>
  <c r="I1265" i="1"/>
  <c r="I1269" i="1" s="1"/>
  <c r="D144" i="17" s="1"/>
  <c r="H9" i="5"/>
  <c r="P1087" i="1"/>
  <c r="K205" i="1"/>
  <c r="K103" i="1"/>
  <c r="O1418" i="1"/>
  <c r="I107" i="1"/>
  <c r="K107" i="1" s="1"/>
  <c r="Q355" i="1"/>
  <c r="K106" i="1"/>
  <c r="Q1188" i="1"/>
  <c r="Q1190" i="1"/>
  <c r="K1288" i="1"/>
  <c r="P1288" i="1"/>
  <c r="K494" i="1"/>
  <c r="O398" i="1"/>
  <c r="Q398" i="1" s="1"/>
  <c r="L1288" i="1"/>
  <c r="G145" i="17" s="1"/>
  <c r="I145" i="17" s="1"/>
  <c r="K398" i="1"/>
  <c r="H18" i="5"/>
  <c r="I1088" i="1"/>
  <c r="K396" i="1"/>
  <c r="P1286" i="1"/>
  <c r="Q1286" i="1" s="1"/>
  <c r="I48" i="5"/>
  <c r="K48" i="5" s="1"/>
  <c r="O464" i="1"/>
  <c r="Q464" i="1" s="1"/>
  <c r="H38" i="5"/>
  <c r="E12" i="5"/>
  <c r="J39" i="5"/>
  <c r="E48" i="5"/>
  <c r="J412" i="17"/>
  <c r="N1283" i="1"/>
  <c r="I234" i="1"/>
  <c r="O234" i="1" s="1"/>
  <c r="Q1228" i="1"/>
  <c r="I1362" i="1"/>
  <c r="I570" i="1"/>
  <c r="I572" i="1" s="1"/>
  <c r="D218" i="17" s="1"/>
  <c r="K400" i="1"/>
  <c r="P1431" i="1"/>
  <c r="O202" i="1"/>
  <c r="Q202" i="1" s="1"/>
  <c r="I176" i="1"/>
  <c r="I994" i="1"/>
  <c r="K994" i="1" s="1"/>
  <c r="O993" i="1"/>
  <c r="Q993" i="1" s="1"/>
  <c r="Q915" i="1"/>
  <c r="J574" i="17"/>
  <c r="K26" i="5"/>
  <c r="I495" i="1"/>
  <c r="O495" i="1" s="1"/>
  <c r="Q1539" i="1"/>
  <c r="I447" i="1"/>
  <c r="O447" i="1" s="1"/>
  <c r="Q447" i="1" s="1"/>
  <c r="I154" i="1"/>
  <c r="O154" i="1" s="1"/>
  <c r="Q1048" i="1"/>
  <c r="O211" i="1"/>
  <c r="K915" i="1"/>
  <c r="Q494" i="1"/>
  <c r="E34" i="5"/>
  <c r="Q981" i="1"/>
  <c r="K41" i="5"/>
  <c r="Q301" i="1"/>
  <c r="E35" i="5"/>
  <c r="Q353" i="1"/>
  <c r="I209" i="1"/>
  <c r="O209" i="1" s="1"/>
  <c r="O208" i="1"/>
  <c r="K1087" i="1"/>
  <c r="Q1385" i="1"/>
  <c r="K211" i="1"/>
  <c r="E41" i="5"/>
  <c r="I203" i="1"/>
  <c r="O1268" i="1"/>
  <c r="P1283" i="1"/>
  <c r="Q1283" i="1" s="1"/>
  <c r="O1087" i="1"/>
  <c r="Q1214" i="1"/>
  <c r="K167" i="1"/>
  <c r="E21" i="5"/>
  <c r="I498" i="1"/>
  <c r="E39" i="5"/>
  <c r="K446" i="1"/>
  <c r="E15" i="5"/>
  <c r="I15" i="5"/>
  <c r="K15" i="5" s="1"/>
  <c r="I11" i="5"/>
  <c r="E11" i="5"/>
  <c r="Q1247" i="1"/>
  <c r="I465" i="1"/>
  <c r="Q1231" i="1"/>
  <c r="I39" i="5"/>
  <c r="O519" i="1"/>
  <c r="Q519" i="1" s="1"/>
  <c r="O497" i="1"/>
  <c r="Q497" i="1" s="1"/>
  <c r="O1359" i="1"/>
  <c r="I467" i="1"/>
  <c r="K1085" i="1"/>
  <c r="I232" i="1"/>
  <c r="K231" i="1"/>
  <c r="K232" i="1" s="1"/>
  <c r="O942" i="1"/>
  <c r="J411" i="17"/>
  <c r="J18" i="5"/>
  <c r="Q103" i="1"/>
  <c r="I22" i="5"/>
  <c r="K22" i="5" s="1"/>
  <c r="E37" i="5"/>
  <c r="K40" i="5"/>
  <c r="I37" i="5"/>
  <c r="K37" i="5" s="1"/>
  <c r="I1547" i="1"/>
  <c r="E22" i="5"/>
  <c r="I104" i="1"/>
  <c r="O104" i="1" s="1"/>
  <c r="Q104" i="1" s="1"/>
  <c r="I545" i="1"/>
  <c r="K545" i="1" s="1"/>
  <c r="P272" i="1"/>
  <c r="E33" i="5"/>
  <c r="Q196" i="1"/>
  <c r="Q516" i="1"/>
  <c r="Q1046" i="1"/>
  <c r="O151" i="1"/>
  <c r="I152" i="1"/>
  <c r="O64" i="1"/>
  <c r="Q64" i="1" s="1"/>
  <c r="I72" i="1"/>
  <c r="P205" i="1"/>
  <c r="I206" i="1"/>
  <c r="D565" i="17" s="1"/>
  <c r="O205" i="1"/>
  <c r="O419" i="1"/>
  <c r="Q419" i="1" s="1"/>
  <c r="K419" i="1"/>
  <c r="O958" i="1"/>
  <c r="Q958" i="1" s="1"/>
  <c r="O960" i="1"/>
  <c r="I80" i="1"/>
  <c r="O80" i="1" s="1"/>
  <c r="Q917" i="1"/>
  <c r="E32" i="5"/>
  <c r="K33" i="5"/>
  <c r="I20" i="5"/>
  <c r="I10" i="5"/>
  <c r="K10" i="5" s="1"/>
  <c r="I35" i="5"/>
  <c r="E38" i="5"/>
  <c r="E10" i="5"/>
  <c r="I32" i="5"/>
  <c r="K32" i="5" s="1"/>
  <c r="O167" i="1"/>
  <c r="Q167" i="1" s="1"/>
  <c r="O542" i="1"/>
  <c r="K542" i="1"/>
  <c r="I66" i="1"/>
  <c r="E51" i="14"/>
  <c r="O954" i="1"/>
  <c r="Q954" i="1" s="1"/>
  <c r="O1072" i="1"/>
  <c r="Q1072" i="1" s="1"/>
  <c r="I1073" i="1"/>
  <c r="P240" i="1"/>
  <c r="K240" i="1"/>
  <c r="P1085" i="1"/>
  <c r="Q1085" i="1" s="1"/>
  <c r="F145" i="17"/>
  <c r="P889" i="1"/>
  <c r="Q889" i="1" s="1"/>
  <c r="K889" i="1"/>
  <c r="O968" i="1"/>
  <c r="Q968" i="1" s="1"/>
  <c r="E42" i="5"/>
  <c r="J31" i="5"/>
  <c r="J20" i="5"/>
  <c r="O566" i="1"/>
  <c r="Q566" i="1" s="1"/>
  <c r="Q1045" i="1"/>
  <c r="O248" i="1"/>
  <c r="I250" i="1"/>
  <c r="I252" i="1"/>
  <c r="K566" i="1"/>
  <c r="I517" i="1"/>
  <c r="C25" i="14" s="1"/>
  <c r="K516" i="1"/>
  <c r="P543" i="1"/>
  <c r="Q543" i="1" s="1"/>
  <c r="K543" i="1"/>
  <c r="P211" i="1"/>
  <c r="K926" i="1"/>
  <c r="P926" i="1"/>
  <c r="Q926" i="1" s="1"/>
  <c r="P171" i="1"/>
  <c r="O170" i="1"/>
  <c r="Q170" i="1" s="1"/>
  <c r="I171" i="1"/>
  <c r="K171" i="1" s="1"/>
  <c r="I98" i="1"/>
  <c r="K97" i="1"/>
  <c r="O97" i="1"/>
  <c r="Q97" i="1" s="1"/>
  <c r="I486" i="1"/>
  <c r="I484" i="1"/>
  <c r="C21" i="14" s="1"/>
  <c r="I21" i="14" s="1"/>
  <c r="O483" i="1"/>
  <c r="Q483" i="1" s="1"/>
  <c r="K483" i="1"/>
  <c r="I14" i="5"/>
  <c r="E40" i="5"/>
  <c r="K170" i="1"/>
  <c r="I49" i="5"/>
  <c r="K49" i="5" s="1"/>
  <c r="P542" i="1"/>
  <c r="J443" i="17"/>
  <c r="I265" i="1"/>
  <c r="O264" i="1"/>
  <c r="Q264" i="1" s="1"/>
  <c r="H36" i="5"/>
  <c r="I23" i="5"/>
  <c r="I38" i="5"/>
  <c r="K13" i="5"/>
  <c r="K42" i="5"/>
  <c r="I45" i="5"/>
  <c r="H20" i="5"/>
  <c r="J21" i="5"/>
  <c r="E49" i="5"/>
  <c r="O761" i="1"/>
  <c r="Q761" i="1" s="1"/>
  <c r="I765" i="1"/>
  <c r="K761" i="1"/>
  <c r="I763" i="1"/>
  <c r="I1544" i="1"/>
  <c r="I1545" i="1" s="1"/>
  <c r="D563" i="17" s="1"/>
  <c r="I1542" i="1"/>
  <c r="O1542" i="1" s="1"/>
  <c r="K1541" i="1"/>
  <c r="K1542" i="1" s="1"/>
  <c r="K1543" i="1" s="1"/>
  <c r="K1544" i="1" s="1"/>
  <c r="K1545" i="1" s="1"/>
  <c r="K202" i="1"/>
  <c r="E20" i="5"/>
  <c r="P876" i="1"/>
  <c r="K876" i="1"/>
  <c r="O508" i="1"/>
  <c r="I509" i="1"/>
  <c r="D142" i="17" s="1"/>
  <c r="P275" i="1"/>
  <c r="K377" i="17" s="1"/>
  <c r="P274" i="1"/>
  <c r="O373" i="1"/>
  <c r="I376" i="1"/>
  <c r="O376" i="1" s="1"/>
  <c r="I384" i="1"/>
  <c r="P942" i="1"/>
  <c r="K942" i="1"/>
  <c r="P168" i="1"/>
  <c r="Q168" i="1" s="1"/>
  <c r="K168" i="1"/>
  <c r="P1499" i="1"/>
  <c r="O872" i="1"/>
  <c r="Q872" i="1" s="1"/>
  <c r="K872" i="1"/>
  <c r="K875" i="1"/>
  <c r="P801" i="1"/>
  <c r="P729" i="1"/>
  <c r="O505" i="1"/>
  <c r="I506" i="1"/>
  <c r="Q357" i="1"/>
  <c r="I535" i="1"/>
  <c r="K532" i="1"/>
  <c r="O532" i="1"/>
  <c r="Q532" i="1" s="1"/>
  <c r="I533" i="1"/>
  <c r="C26" i="14" s="1"/>
  <c r="I26" i="14" s="1"/>
  <c r="I12" i="5"/>
  <c r="K12" i="5" s="1"/>
  <c r="E45" i="5"/>
  <c r="J11" i="5"/>
  <c r="I904" i="1"/>
  <c r="K903" i="1"/>
  <c r="O903" i="1"/>
  <c r="I729" i="1"/>
  <c r="I727" i="1"/>
  <c r="K725" i="1"/>
  <c r="O725" i="1"/>
  <c r="Q725" i="1" s="1"/>
  <c r="J14" i="5"/>
  <c r="E14" i="5"/>
  <c r="I272" i="1"/>
  <c r="C13" i="14" s="1"/>
  <c r="I13" i="14" s="1"/>
  <c r="I274" i="1"/>
  <c r="O271" i="1"/>
  <c r="Q271" i="1" s="1"/>
  <c r="K271" i="1"/>
  <c r="K274" i="1" s="1"/>
  <c r="K275" i="1" s="1"/>
  <c r="J28" i="5"/>
  <c r="I1070" i="1"/>
  <c r="C50" i="14" s="1"/>
  <c r="O1069" i="1"/>
  <c r="Q1069" i="1" s="1"/>
  <c r="K373" i="1"/>
  <c r="P373" i="1"/>
  <c r="I907" i="1"/>
  <c r="D38" i="17" s="1"/>
  <c r="K906" i="1"/>
  <c r="O906" i="1"/>
  <c r="Q906" i="1" s="1"/>
  <c r="O795" i="1"/>
  <c r="Q795" i="1" s="1"/>
  <c r="I801" i="1"/>
  <c r="I805" i="1" s="1"/>
  <c r="K795" i="1"/>
  <c r="I747" i="1"/>
  <c r="D215" i="17" s="1"/>
  <c r="J215" i="17" s="1"/>
  <c r="L215" i="17" s="1"/>
  <c r="O428" i="1"/>
  <c r="O1186" i="1"/>
  <c r="K1186" i="1"/>
  <c r="K1187" i="1" s="1"/>
  <c r="P1359" i="1"/>
  <c r="P1424" i="1"/>
  <c r="P1542" i="1"/>
  <c r="P1418" i="1"/>
  <c r="O1260" i="1"/>
  <c r="F30" i="14"/>
  <c r="L1267" i="1"/>
  <c r="L1269" i="1" s="1"/>
  <c r="G144" i="17" s="1"/>
  <c r="I144" i="17" s="1"/>
  <c r="Q1541" i="1"/>
  <c r="P873" i="1"/>
  <c r="K675" i="1"/>
  <c r="O675" i="1"/>
  <c r="Q675" i="1" s="1"/>
  <c r="I676" i="1"/>
  <c r="D40" i="17" s="1"/>
  <c r="J40" i="17" s="1"/>
  <c r="J214" i="17"/>
  <c r="O261" i="1"/>
  <c r="Q261" i="1" s="1"/>
  <c r="I262" i="1"/>
  <c r="O262" i="1" s="1"/>
  <c r="Q262" i="1" s="1"/>
  <c r="K261" i="1"/>
  <c r="K262" i="1" s="1"/>
  <c r="K263" i="1" s="1"/>
  <c r="K264" i="1" s="1"/>
  <c r="K265" i="1" s="1"/>
  <c r="I1505" i="1"/>
  <c r="I1509" i="1" s="1"/>
  <c r="I1511" i="1"/>
  <c r="I1515" i="1" s="1"/>
  <c r="K1499" i="1"/>
  <c r="K449" i="1"/>
  <c r="I450" i="1"/>
  <c r="D556" i="17" s="1"/>
  <c r="O449" i="1"/>
  <c r="Q449" i="1" s="1"/>
  <c r="P151" i="1"/>
  <c r="K151" i="1"/>
  <c r="I19" i="5"/>
  <c r="K19" i="5" s="1"/>
  <c r="E19" i="5"/>
  <c r="I101" i="1"/>
  <c r="K100" i="1"/>
  <c r="O100" i="1"/>
  <c r="Q100" i="1" s="1"/>
  <c r="E18" i="5"/>
  <c r="O887" i="1"/>
  <c r="Q887" i="1" s="1"/>
  <c r="K887" i="1"/>
  <c r="O708" i="1"/>
  <c r="Q708" i="1" s="1"/>
  <c r="K708" i="1"/>
  <c r="I709" i="1"/>
  <c r="O705" i="1"/>
  <c r="Q705" i="1" s="1"/>
  <c r="K705" i="1"/>
  <c r="I706" i="1"/>
  <c r="C35" i="14" s="1"/>
  <c r="I35" i="14" s="1"/>
  <c r="I692" i="1"/>
  <c r="I695" i="1" s="1"/>
  <c r="D194" i="17" s="1"/>
  <c r="K687" i="1"/>
  <c r="O687" i="1"/>
  <c r="Q687" i="1" s="1"/>
  <c r="I673" i="1"/>
  <c r="O582" i="1"/>
  <c r="Q582" i="1" s="1"/>
  <c r="K582" i="1"/>
  <c r="O430" i="1"/>
  <c r="I431" i="1"/>
  <c r="D575" i="17" s="1"/>
  <c r="O1417" i="1"/>
  <c r="Q1417" i="1" s="1"/>
  <c r="I1431" i="1"/>
  <c r="J45" i="5"/>
  <c r="P1073" i="1"/>
  <c r="P1259" i="1"/>
  <c r="Q1259" i="1" s="1"/>
  <c r="K1259" i="1"/>
  <c r="P1260" i="1"/>
  <c r="O929" i="1"/>
  <c r="K929" i="1"/>
  <c r="K25" i="5"/>
  <c r="F30" i="20"/>
  <c r="H44" i="5"/>
  <c r="I24" i="5"/>
  <c r="C38" i="21"/>
  <c r="C40" i="21"/>
  <c r="D23" i="21"/>
  <c r="J24" i="5"/>
  <c r="E24" i="5"/>
  <c r="K919" i="1"/>
  <c r="O919" i="1"/>
  <c r="Q919" i="1" s="1"/>
  <c r="C8" i="21"/>
  <c r="C7" i="21" s="1"/>
  <c r="C5" i="21" s="1"/>
  <c r="D8" i="21"/>
  <c r="E12" i="21"/>
  <c r="F20" i="20"/>
  <c r="E121" i="22"/>
  <c r="P1551" i="1" l="1"/>
  <c r="D170" i="17"/>
  <c r="J170" i="17" s="1"/>
  <c r="L170" i="17" s="1"/>
  <c r="K587" i="1"/>
  <c r="M1554" i="1"/>
  <c r="H654" i="17"/>
  <c r="I561" i="17"/>
  <c r="G57" i="14"/>
  <c r="H14" i="14"/>
  <c r="Q240" i="1"/>
  <c r="K370" i="17"/>
  <c r="K1547" i="1"/>
  <c r="I1554" i="1"/>
  <c r="K1300" i="1"/>
  <c r="K568" i="1"/>
  <c r="K520" i="1"/>
  <c r="I1304" i="1"/>
  <c r="K1422" i="1"/>
  <c r="C48" i="14"/>
  <c r="D39" i="17"/>
  <c r="J39" i="17" s="1"/>
  <c r="O520" i="1"/>
  <c r="Q520" i="1" s="1"/>
  <c r="Q1301" i="1"/>
  <c r="O1304" i="1"/>
  <c r="D9" i="17"/>
  <c r="I74" i="1"/>
  <c r="O72" i="1"/>
  <c r="Q72" i="1" s="1"/>
  <c r="O176" i="1"/>
  <c r="K176" i="1"/>
  <c r="I224" i="1"/>
  <c r="O222" i="1"/>
  <c r="Q222" i="1" s="1"/>
  <c r="K222" i="1"/>
  <c r="D445" i="17"/>
  <c r="Q1049" i="1"/>
  <c r="E10" i="14"/>
  <c r="J10" i="14" s="1"/>
  <c r="D577" i="17"/>
  <c r="J577" i="17" s="1"/>
  <c r="L577" i="17" s="1"/>
  <c r="K413" i="1"/>
  <c r="C53" i="14"/>
  <c r="I53" i="14" s="1"/>
  <c r="I52" i="14" s="1"/>
  <c r="K1362" i="1"/>
  <c r="O1364" i="1"/>
  <c r="K1364" i="1"/>
  <c r="O1369" i="1"/>
  <c r="K1369" i="1"/>
  <c r="I1436" i="1"/>
  <c r="K1436" i="1" s="1"/>
  <c r="K1431" i="1"/>
  <c r="K628" i="1"/>
  <c r="O628" i="1"/>
  <c r="Q628" i="1" s="1"/>
  <c r="I630" i="1"/>
  <c r="D196" i="17" s="1"/>
  <c r="I68" i="1"/>
  <c r="O68" i="1" s="1"/>
  <c r="K68" i="1"/>
  <c r="K70" i="1" s="1"/>
  <c r="C33" i="14"/>
  <c r="O626" i="1"/>
  <c r="Q626" i="1" s="1"/>
  <c r="K626" i="1"/>
  <c r="O1424" i="1"/>
  <c r="Q1424" i="1" s="1"/>
  <c r="I1429" i="1"/>
  <c r="D446" i="17" s="1"/>
  <c r="K28" i="5"/>
  <c r="I27" i="5"/>
  <c r="N1554" i="1"/>
  <c r="E27" i="5"/>
  <c r="O587" i="1"/>
  <c r="Q587" i="1" s="1"/>
  <c r="P1265" i="1"/>
  <c r="Q876" i="1"/>
  <c r="I50" i="5"/>
  <c r="F38" i="20"/>
  <c r="C12" i="14"/>
  <c r="I12" i="14" s="1"/>
  <c r="O1514" i="1"/>
  <c r="Q1514" i="1" s="1"/>
  <c r="Q1551" i="1"/>
  <c r="I1372" i="1"/>
  <c r="O1265" i="1"/>
  <c r="D143" i="17"/>
  <c r="Q495" i="1"/>
  <c r="F48" i="14"/>
  <c r="F46" i="14" s="1"/>
  <c r="O1425" i="1"/>
  <c r="Q929" i="1"/>
  <c r="K38" i="5"/>
  <c r="E46" i="5"/>
  <c r="O1550" i="1"/>
  <c r="Q1550" i="1" s="1"/>
  <c r="E26" i="14"/>
  <c r="E35" i="14"/>
  <c r="F497" i="17"/>
  <c r="N1422" i="1"/>
  <c r="O1070" i="1"/>
  <c r="Q1070" i="1" s="1"/>
  <c r="I50" i="14"/>
  <c r="P747" i="1"/>
  <c r="P805" i="1"/>
  <c r="C36" i="14"/>
  <c r="I36" i="14" s="1"/>
  <c r="K893" i="1"/>
  <c r="F109" i="17"/>
  <c r="L109" i="17" s="1"/>
  <c r="C17" i="14"/>
  <c r="I17" i="14" s="1"/>
  <c r="I30" i="14"/>
  <c r="O203" i="1"/>
  <c r="C22" i="14"/>
  <c r="I22" i="14" s="1"/>
  <c r="O994" i="1"/>
  <c r="Q994" i="1" s="1"/>
  <c r="D557" i="17"/>
  <c r="O1288" i="1"/>
  <c r="Q1288" i="1" s="1"/>
  <c r="J145" i="17"/>
  <c r="L145" i="17" s="1"/>
  <c r="P487" i="1"/>
  <c r="Q960" i="1"/>
  <c r="E21" i="14"/>
  <c r="F40" i="17"/>
  <c r="C24" i="14"/>
  <c r="E24" i="14" s="1"/>
  <c r="O873" i="1"/>
  <c r="Q873" i="1" s="1"/>
  <c r="C40" i="14"/>
  <c r="C37" i="14" s="1"/>
  <c r="P1503" i="1"/>
  <c r="I46" i="5"/>
  <c r="K46" i="5" s="1"/>
  <c r="O265" i="1"/>
  <c r="D379" i="17"/>
  <c r="F443" i="17"/>
  <c r="K497" i="17"/>
  <c r="L497" i="17" s="1"/>
  <c r="O232" i="1"/>
  <c r="Q232" i="1" s="1"/>
  <c r="C11" i="14"/>
  <c r="E11" i="14" s="1"/>
  <c r="O498" i="1"/>
  <c r="Q498" i="1" s="1"/>
  <c r="D141" i="17"/>
  <c r="D110" i="17" s="1"/>
  <c r="E13" i="14"/>
  <c r="F107" i="17"/>
  <c r="K35" i="5"/>
  <c r="K572" i="1"/>
  <c r="C28" i="14"/>
  <c r="I28" i="14" s="1"/>
  <c r="P546" i="1"/>
  <c r="I25" i="14"/>
  <c r="E25" i="14"/>
  <c r="J115" i="17"/>
  <c r="L115" i="17" s="1"/>
  <c r="F115" i="17"/>
  <c r="J142" i="17"/>
  <c r="C54" i="5"/>
  <c r="I54" i="5" s="1"/>
  <c r="K465" i="1"/>
  <c r="C20" i="14"/>
  <c r="E20" i="14" s="1"/>
  <c r="J556" i="17"/>
  <c r="I41" i="14"/>
  <c r="F556" i="17"/>
  <c r="C16" i="14"/>
  <c r="I16" i="14" s="1"/>
  <c r="P235" i="1"/>
  <c r="K380" i="17" s="1"/>
  <c r="O152" i="1"/>
  <c r="C15" i="14"/>
  <c r="I15" i="14" s="1"/>
  <c r="C22" i="21"/>
  <c r="P731" i="1"/>
  <c r="F170" i="17"/>
  <c r="F26" i="20"/>
  <c r="J564" i="17"/>
  <c r="K248" i="1"/>
  <c r="K1550" i="1"/>
  <c r="Q1087" i="1"/>
  <c r="O1506" i="1"/>
  <c r="Q1418" i="1"/>
  <c r="O107" i="1"/>
  <c r="Q107" i="1" s="1"/>
  <c r="I235" i="1"/>
  <c r="O1432" i="1"/>
  <c r="P1544" i="1"/>
  <c r="K39" i="5"/>
  <c r="C25" i="21"/>
  <c r="E25" i="21" s="1"/>
  <c r="P893" i="1"/>
  <c r="Q893" i="1" s="1"/>
  <c r="Q1359" i="1"/>
  <c r="N1288" i="1"/>
  <c r="K447" i="1"/>
  <c r="K495" i="1"/>
  <c r="K18" i="5"/>
  <c r="I1367" i="1"/>
  <c r="K1367" i="1" s="1"/>
  <c r="I155" i="1"/>
  <c r="K234" i="1"/>
  <c r="K235" i="1" s="1"/>
  <c r="K570" i="1"/>
  <c r="O572" i="1"/>
  <c r="Q572" i="1" s="1"/>
  <c r="O1362" i="1"/>
  <c r="K1265" i="1"/>
  <c r="O545" i="1"/>
  <c r="Q545" i="1" s="1"/>
  <c r="O570" i="1"/>
  <c r="Q570" i="1" s="1"/>
  <c r="I34" i="5"/>
  <c r="K34" i="5" s="1"/>
  <c r="K21" i="5"/>
  <c r="Q211" i="1"/>
  <c r="Q1499" i="1"/>
  <c r="K104" i="1"/>
  <c r="Q942" i="1"/>
  <c r="I17" i="5"/>
  <c r="I173" i="1"/>
  <c r="I177" i="1" s="1"/>
  <c r="O177" i="1" s="1"/>
  <c r="I82" i="1"/>
  <c r="O82" i="1" s="1"/>
  <c r="K14" i="5"/>
  <c r="O1088" i="1"/>
  <c r="O465" i="1"/>
  <c r="Q465" i="1" s="1"/>
  <c r="K66" i="1"/>
  <c r="P1268" i="1"/>
  <c r="Q1268" i="1" s="1"/>
  <c r="K498" i="1"/>
  <c r="E26" i="21"/>
  <c r="I468" i="1"/>
  <c r="D576" i="17" s="1"/>
  <c r="K467" i="1"/>
  <c r="O467" i="1"/>
  <c r="Q467" i="1" s="1"/>
  <c r="D27" i="21"/>
  <c r="K11" i="5"/>
  <c r="F214" i="17"/>
  <c r="I546" i="1"/>
  <c r="Q234" i="1"/>
  <c r="Q542" i="1"/>
  <c r="O66" i="1"/>
  <c r="Q66" i="1" s="1"/>
  <c r="K20" i="5"/>
  <c r="F411" i="17"/>
  <c r="K45" i="5"/>
  <c r="Q151" i="1"/>
  <c r="K983" i="1"/>
  <c r="K984" i="1" s="1"/>
  <c r="Q205" i="1"/>
  <c r="C28" i="21"/>
  <c r="J30" i="5"/>
  <c r="P1422" i="1"/>
  <c r="O1263" i="1"/>
  <c r="P983" i="1"/>
  <c r="K252" i="1"/>
  <c r="P248" i="1"/>
  <c r="Q248" i="1" s="1"/>
  <c r="O1073" i="1"/>
  <c r="Q1073" i="1" s="1"/>
  <c r="O956" i="1"/>
  <c r="Q956" i="1" s="1"/>
  <c r="P1088" i="1"/>
  <c r="K1088" i="1"/>
  <c r="O206" i="1"/>
  <c r="J565" i="17"/>
  <c r="P206" i="1"/>
  <c r="K206" i="1"/>
  <c r="O517" i="1"/>
  <c r="Q517" i="1" s="1"/>
  <c r="K517" i="1"/>
  <c r="O252" i="1"/>
  <c r="I254" i="1"/>
  <c r="Q1260" i="1"/>
  <c r="Q1542" i="1"/>
  <c r="D337" i="17"/>
  <c r="J337" i="17" s="1"/>
  <c r="J338" i="17"/>
  <c r="O250" i="1"/>
  <c r="O983" i="1"/>
  <c r="I984" i="1"/>
  <c r="F560" i="17"/>
  <c r="O484" i="1"/>
  <c r="Q484" i="1" s="1"/>
  <c r="K484" i="1"/>
  <c r="O98" i="1"/>
  <c r="Q98" i="1" s="1"/>
  <c r="K98" i="1"/>
  <c r="I44" i="5"/>
  <c r="F29" i="20"/>
  <c r="F28" i="20" s="1"/>
  <c r="J36" i="5"/>
  <c r="K873" i="1"/>
  <c r="J9" i="5"/>
  <c r="I30" i="5"/>
  <c r="I31" i="5"/>
  <c r="K31" i="5" s="1"/>
  <c r="E31" i="5"/>
  <c r="C27" i="21"/>
  <c r="I487" i="1"/>
  <c r="K487" i="1" s="1"/>
  <c r="O486" i="1"/>
  <c r="Q486" i="1" s="1"/>
  <c r="K486" i="1"/>
  <c r="O171" i="1"/>
  <c r="Q171" i="1" s="1"/>
  <c r="D582" i="17"/>
  <c r="P212" i="1"/>
  <c r="Q212" i="1" s="1"/>
  <c r="K212" i="1"/>
  <c r="E9" i="5"/>
  <c r="I26" i="20"/>
  <c r="H17" i="5"/>
  <c r="E36" i="5"/>
  <c r="Q373" i="1"/>
  <c r="P80" i="1"/>
  <c r="Q80" i="1" s="1"/>
  <c r="K80" i="1"/>
  <c r="P68" i="1"/>
  <c r="O535" i="1"/>
  <c r="Q535" i="1" s="1"/>
  <c r="I536" i="1"/>
  <c r="D173" i="17" s="1"/>
  <c r="K535" i="1"/>
  <c r="O506" i="1"/>
  <c r="P1511" i="1"/>
  <c r="P1515" i="1"/>
  <c r="O509" i="1"/>
  <c r="P208" i="1"/>
  <c r="Q208" i="1" s="1"/>
  <c r="K208" i="1"/>
  <c r="K203" i="1"/>
  <c r="P203" i="1"/>
  <c r="I9" i="5"/>
  <c r="C21" i="21"/>
  <c r="E21" i="21" s="1"/>
  <c r="O533" i="1"/>
  <c r="Q533" i="1" s="1"/>
  <c r="K533" i="1"/>
  <c r="P1505" i="1"/>
  <c r="P1509" i="1"/>
  <c r="E34" i="14"/>
  <c r="I387" i="1"/>
  <c r="D562" i="17" s="1"/>
  <c r="O384" i="1"/>
  <c r="O1544" i="1"/>
  <c r="K763" i="1"/>
  <c r="O763" i="1"/>
  <c r="Q763" i="1" s="1"/>
  <c r="O765" i="1"/>
  <c r="Q765" i="1" s="1"/>
  <c r="K765" i="1"/>
  <c r="I767" i="1"/>
  <c r="D41" i="17" s="1"/>
  <c r="N1263" i="1"/>
  <c r="P1267" i="1"/>
  <c r="N1267" i="1"/>
  <c r="K1263" i="1"/>
  <c r="P1263" i="1"/>
  <c r="E56" i="14"/>
  <c r="O1422" i="1"/>
  <c r="O690" i="1"/>
  <c r="Q690" i="1" s="1"/>
  <c r="K690" i="1"/>
  <c r="O706" i="1"/>
  <c r="Q706" i="1" s="1"/>
  <c r="K706" i="1"/>
  <c r="O101" i="1"/>
  <c r="Q101" i="1" s="1"/>
  <c r="K101" i="1"/>
  <c r="F39" i="20"/>
  <c r="P176" i="1"/>
  <c r="O1511" i="1"/>
  <c r="K1511" i="1"/>
  <c r="O676" i="1"/>
  <c r="Q676" i="1" s="1"/>
  <c r="K676" i="1"/>
  <c r="O1548" i="1"/>
  <c r="O1267" i="1"/>
  <c r="P1362" i="1"/>
  <c r="P1364" i="1"/>
  <c r="E55" i="14"/>
  <c r="P984" i="1"/>
  <c r="O799" i="1"/>
  <c r="Q799" i="1" s="1"/>
  <c r="K799" i="1"/>
  <c r="K384" i="1"/>
  <c r="P384" i="1"/>
  <c r="O272" i="1"/>
  <c r="Q272" i="1" s="1"/>
  <c r="K272" i="1"/>
  <c r="I731" i="1"/>
  <c r="D193" i="17" s="1"/>
  <c r="K729" i="1"/>
  <c r="O729" i="1"/>
  <c r="Q729" i="1" s="1"/>
  <c r="K801" i="1"/>
  <c r="O801" i="1"/>
  <c r="Q801" i="1" s="1"/>
  <c r="O907" i="1"/>
  <c r="Q907" i="1" s="1"/>
  <c r="K907" i="1"/>
  <c r="P376" i="1"/>
  <c r="K376" i="1"/>
  <c r="J27" i="5"/>
  <c r="D24" i="21"/>
  <c r="E24" i="21" s="1"/>
  <c r="E41" i="14"/>
  <c r="P1548" i="1"/>
  <c r="N1548" i="1"/>
  <c r="O1431" i="1"/>
  <c r="Q1431" i="1" s="1"/>
  <c r="O431" i="1"/>
  <c r="O673" i="1"/>
  <c r="Q673" i="1" s="1"/>
  <c r="K673" i="1"/>
  <c r="O692" i="1"/>
  <c r="Q692" i="1" s="1"/>
  <c r="K692" i="1"/>
  <c r="O709" i="1"/>
  <c r="Q709" i="1" s="1"/>
  <c r="K709" i="1"/>
  <c r="K154" i="1"/>
  <c r="P154" i="1"/>
  <c r="Q154" i="1" s="1"/>
  <c r="P152" i="1"/>
  <c r="K152" i="1"/>
  <c r="O450" i="1"/>
  <c r="Q450" i="1" s="1"/>
  <c r="K450" i="1"/>
  <c r="O1505" i="1"/>
  <c r="K1505" i="1"/>
  <c r="O1503" i="1"/>
  <c r="K1503" i="1"/>
  <c r="F10" i="17"/>
  <c r="J10" i="17"/>
  <c r="P1425" i="1"/>
  <c r="P1369" i="1"/>
  <c r="E47" i="14"/>
  <c r="Q1186" i="1"/>
  <c r="K741" i="1"/>
  <c r="F38" i="17"/>
  <c r="J38" i="17"/>
  <c r="I275" i="1"/>
  <c r="O274" i="1"/>
  <c r="Q274" i="1" s="1"/>
  <c r="O727" i="1"/>
  <c r="Q727" i="1" s="1"/>
  <c r="K727" i="1"/>
  <c r="O1547" i="1"/>
  <c r="Q903" i="1"/>
  <c r="O904" i="1"/>
  <c r="Q904" i="1" s="1"/>
  <c r="K904" i="1"/>
  <c r="I36" i="5"/>
  <c r="E23" i="21"/>
  <c r="K24" i="5"/>
  <c r="E123" i="22"/>
  <c r="F18" i="20"/>
  <c r="F19" i="20"/>
  <c r="D7" i="21"/>
  <c r="D5" i="21" s="1"/>
  <c r="E8" i="21"/>
  <c r="Q265" i="1" l="1"/>
  <c r="J379" i="17"/>
  <c r="L379" i="17" s="1"/>
  <c r="Q1369" i="1"/>
  <c r="D37" i="17"/>
  <c r="F39" i="17"/>
  <c r="I70" i="1"/>
  <c r="D579" i="17" s="1"/>
  <c r="J579" i="17" s="1"/>
  <c r="D444" i="17"/>
  <c r="I76" i="1"/>
  <c r="O76" i="1" s="1"/>
  <c r="Q176" i="1"/>
  <c r="D7" i="17"/>
  <c r="F7" i="17" s="1"/>
  <c r="J9" i="17"/>
  <c r="D410" i="17"/>
  <c r="O224" i="1"/>
  <c r="K224" i="1"/>
  <c r="D580" i="17"/>
  <c r="O74" i="1"/>
  <c r="Q74" i="1" s="1"/>
  <c r="K74" i="1"/>
  <c r="C52" i="14"/>
  <c r="E52" i="14" s="1"/>
  <c r="F557" i="17"/>
  <c r="J557" i="17"/>
  <c r="L557" i="17" s="1"/>
  <c r="Q1364" i="1"/>
  <c r="O1372" i="1"/>
  <c r="K1372" i="1"/>
  <c r="K1429" i="1"/>
  <c r="O630" i="1"/>
  <c r="Q630" i="1" s="1"/>
  <c r="K630" i="1"/>
  <c r="J196" i="17"/>
  <c r="K27" i="5"/>
  <c r="O1554" i="1"/>
  <c r="O747" i="1"/>
  <c r="Q747" i="1" s="1"/>
  <c r="K747" i="1"/>
  <c r="F41" i="20"/>
  <c r="Q1265" i="1"/>
  <c r="J195" i="17"/>
  <c r="H48" i="14"/>
  <c r="I24" i="14"/>
  <c r="I23" i="14" s="1"/>
  <c r="O1429" i="1"/>
  <c r="Q203" i="1"/>
  <c r="F215" i="17"/>
  <c r="N1429" i="1"/>
  <c r="F144" i="17"/>
  <c r="E36" i="14"/>
  <c r="C32" i="14"/>
  <c r="E32" i="14" s="1"/>
  <c r="I48" i="14"/>
  <c r="I46" i="14" s="1"/>
  <c r="C19" i="14"/>
  <c r="J48" i="14"/>
  <c r="Q1503" i="1"/>
  <c r="G143" i="17"/>
  <c r="I143" i="17" s="1"/>
  <c r="Q1425" i="1"/>
  <c r="E37" i="14"/>
  <c r="J144" i="17"/>
  <c r="E50" i="14"/>
  <c r="K144" i="17"/>
  <c r="N85" i="22"/>
  <c r="F379" i="17"/>
  <c r="J194" i="17"/>
  <c r="F194" i="17"/>
  <c r="J193" i="17"/>
  <c r="J173" i="17"/>
  <c r="L173" i="17" s="1"/>
  <c r="F173" i="17"/>
  <c r="O984" i="1"/>
  <c r="Q984" i="1" s="1"/>
  <c r="D554" i="17"/>
  <c r="F143" i="17"/>
  <c r="O275" i="1"/>
  <c r="D377" i="17"/>
  <c r="Q152" i="1"/>
  <c r="C46" i="14"/>
  <c r="O1545" i="1"/>
  <c r="D561" i="17"/>
  <c r="O487" i="1"/>
  <c r="Q487" i="1" s="1"/>
  <c r="D270" i="17"/>
  <c r="O546" i="1"/>
  <c r="Q546" i="1" s="1"/>
  <c r="D191" i="17"/>
  <c r="E17" i="14"/>
  <c r="O1367" i="1"/>
  <c r="D273" i="17"/>
  <c r="O235" i="1"/>
  <c r="D380" i="17"/>
  <c r="I39" i="14"/>
  <c r="E39" i="14"/>
  <c r="I33" i="14"/>
  <c r="I32" i="14" s="1"/>
  <c r="E33" i="14"/>
  <c r="F141" i="17"/>
  <c r="J141" i="17"/>
  <c r="I11" i="14"/>
  <c r="I9" i="14" s="1"/>
  <c r="C9" i="14"/>
  <c r="I40" i="14"/>
  <c r="E40" i="14"/>
  <c r="F9" i="17"/>
  <c r="E28" i="14"/>
  <c r="C23" i="14"/>
  <c r="E23" i="14" s="1"/>
  <c r="J218" i="17"/>
  <c r="L218" i="17" s="1"/>
  <c r="F218" i="17"/>
  <c r="F110" i="17"/>
  <c r="J110" i="17"/>
  <c r="Q376" i="1"/>
  <c r="P250" i="1"/>
  <c r="Q250" i="1" s="1"/>
  <c r="O155" i="1"/>
  <c r="D581" i="17"/>
  <c r="J581" i="17" s="1"/>
  <c r="I14" i="14"/>
  <c r="C14" i="14"/>
  <c r="P70" i="1"/>
  <c r="P1545" i="1"/>
  <c r="J41" i="17"/>
  <c r="F41" i="17"/>
  <c r="F193" i="17"/>
  <c r="P1554" i="1"/>
  <c r="K1554" i="1"/>
  <c r="G444" i="17"/>
  <c r="K250" i="1"/>
  <c r="Q1544" i="1"/>
  <c r="Q1362" i="1"/>
  <c r="Q1088" i="1"/>
  <c r="K1269" i="1"/>
  <c r="F501" i="17"/>
  <c r="K1304" i="1"/>
  <c r="K36" i="5"/>
  <c r="Q1511" i="1"/>
  <c r="I174" i="1"/>
  <c r="O174" i="1" s="1"/>
  <c r="O173" i="1"/>
  <c r="C20" i="21"/>
  <c r="I20" i="14"/>
  <c r="I19" i="14" s="1"/>
  <c r="J501" i="17"/>
  <c r="K546" i="1"/>
  <c r="K9" i="5"/>
  <c r="E27" i="21"/>
  <c r="K468" i="1"/>
  <c r="O468" i="1"/>
  <c r="Q468" i="1" s="1"/>
  <c r="K30" i="5"/>
  <c r="E48" i="14"/>
  <c r="Q206" i="1"/>
  <c r="E42" i="14"/>
  <c r="E45" i="14"/>
  <c r="P252" i="1"/>
  <c r="Q252" i="1" s="1"/>
  <c r="H54" i="5"/>
  <c r="Q384" i="1"/>
  <c r="Q1263" i="1"/>
  <c r="Q983" i="1"/>
  <c r="F565" i="17"/>
  <c r="J653" i="17"/>
  <c r="F652" i="17"/>
  <c r="E30" i="5"/>
  <c r="O254" i="1"/>
  <c r="F582" i="17"/>
  <c r="J582" i="17"/>
  <c r="K767" i="1"/>
  <c r="O767" i="1"/>
  <c r="Q767" i="1" s="1"/>
  <c r="J562" i="17"/>
  <c r="O387" i="1"/>
  <c r="K209" i="1"/>
  <c r="P209" i="1"/>
  <c r="Q209" i="1" s="1"/>
  <c r="K82" i="1"/>
  <c r="P82" i="1"/>
  <c r="Q82" i="1" s="1"/>
  <c r="Q1505" i="1"/>
  <c r="Q68" i="1"/>
  <c r="Q1548" i="1"/>
  <c r="Q1267" i="1"/>
  <c r="E22" i="14"/>
  <c r="E30" i="14"/>
  <c r="O536" i="1"/>
  <c r="Q536" i="1" s="1"/>
  <c r="K536" i="1"/>
  <c r="P76" i="1"/>
  <c r="J305" i="17"/>
  <c r="J304" i="17"/>
  <c r="P1372" i="1"/>
  <c r="O1509" i="1"/>
  <c r="Q1509" i="1" s="1"/>
  <c r="K1509" i="1"/>
  <c r="K155" i="1"/>
  <c r="P155" i="1"/>
  <c r="J575" i="17"/>
  <c r="P1547" i="1"/>
  <c r="Q1547" i="1" s="1"/>
  <c r="F305" i="17"/>
  <c r="K446" i="17"/>
  <c r="K173" i="1"/>
  <c r="P173" i="1"/>
  <c r="O695" i="1"/>
  <c r="Q695" i="1" s="1"/>
  <c r="K695" i="1"/>
  <c r="O1436" i="1"/>
  <c r="O805" i="1"/>
  <c r="Q805" i="1" s="1"/>
  <c r="K805" i="1"/>
  <c r="E54" i="14"/>
  <c r="O731" i="1"/>
  <c r="Q731" i="1" s="1"/>
  <c r="K731" i="1"/>
  <c r="P387" i="1"/>
  <c r="K387" i="1"/>
  <c r="P1367" i="1"/>
  <c r="E53" i="14"/>
  <c r="F23" i="14"/>
  <c r="F57" i="14" s="1"/>
  <c r="O1269" i="1"/>
  <c r="K1515" i="1"/>
  <c r="E15" i="14"/>
  <c r="P1429" i="1"/>
  <c r="Q1422" i="1"/>
  <c r="N1269" i="1"/>
  <c r="J30" i="14"/>
  <c r="P1269" i="1"/>
  <c r="E7" i="21"/>
  <c r="C29" i="21" l="1"/>
  <c r="C44" i="21" s="1"/>
  <c r="C19" i="21"/>
  <c r="I78" i="1"/>
  <c r="Q235" i="1"/>
  <c r="J380" i="17"/>
  <c r="L380" i="17" s="1"/>
  <c r="Q275" i="1"/>
  <c r="J377" i="17"/>
  <c r="L377" i="17" s="1"/>
  <c r="D500" i="17"/>
  <c r="J500" i="17" s="1"/>
  <c r="J554" i="17"/>
  <c r="L554" i="17" s="1"/>
  <c r="D369" i="17"/>
  <c r="Q224" i="1"/>
  <c r="J410" i="17"/>
  <c r="O70" i="1"/>
  <c r="Q70" i="1" s="1"/>
  <c r="K76" i="1"/>
  <c r="J143" i="17"/>
  <c r="G654" i="17"/>
  <c r="J7" i="17"/>
  <c r="F410" i="17"/>
  <c r="K78" i="1"/>
  <c r="O78" i="1"/>
  <c r="Q78" i="1" s="1"/>
  <c r="Q1372" i="1"/>
  <c r="J580" i="17"/>
  <c r="L580" i="17" s="1"/>
  <c r="F580" i="17"/>
  <c r="D216" i="17"/>
  <c r="J216" i="17" s="1"/>
  <c r="J270" i="17"/>
  <c r="L270" i="17" s="1"/>
  <c r="D172" i="17"/>
  <c r="J172" i="17" s="1"/>
  <c r="J191" i="17"/>
  <c r="L191" i="17" s="1"/>
  <c r="F377" i="17"/>
  <c r="F446" i="17"/>
  <c r="J446" i="17"/>
  <c r="L446" i="17" s="1"/>
  <c r="F196" i="17"/>
  <c r="J563" i="17"/>
  <c r="D192" i="17"/>
  <c r="J192" i="17" s="1"/>
  <c r="J273" i="17"/>
  <c r="D271" i="17"/>
  <c r="J271" i="17" s="1"/>
  <c r="Q1545" i="1"/>
  <c r="Q1554" i="1"/>
  <c r="F195" i="17"/>
  <c r="Q1429" i="1"/>
  <c r="F270" i="17"/>
  <c r="F191" i="17"/>
  <c r="J369" i="17"/>
  <c r="F380" i="17"/>
  <c r="L144" i="17"/>
  <c r="K143" i="17"/>
  <c r="L143" i="17" s="1"/>
  <c r="L410" i="17"/>
  <c r="E46" i="14"/>
  <c r="F37" i="17"/>
  <c r="J37" i="17" s="1"/>
  <c r="I37" i="14"/>
  <c r="O1515" i="1"/>
  <c r="Q1515" i="1" s="1"/>
  <c r="Q1367" i="1"/>
  <c r="Q155" i="1"/>
  <c r="F554" i="17"/>
  <c r="N86" i="22"/>
  <c r="C57" i="14"/>
  <c r="I57" i="14" s="1"/>
  <c r="P254" i="1"/>
  <c r="Q254" i="1" s="1"/>
  <c r="E12" i="14"/>
  <c r="D578" i="17"/>
  <c r="J578" i="17" s="1"/>
  <c r="E19" i="14"/>
  <c r="Q173" i="1"/>
  <c r="K445" i="17"/>
  <c r="F445" i="17"/>
  <c r="K254" i="1"/>
  <c r="F576" i="17"/>
  <c r="J576" i="17"/>
  <c r="Q387" i="1"/>
  <c r="F25" i="20"/>
  <c r="F24" i="20" s="1"/>
  <c r="F23" i="20" s="1"/>
  <c r="Q1269" i="1"/>
  <c r="Q76" i="1"/>
  <c r="J561" i="17"/>
  <c r="F563" i="17"/>
  <c r="F579" i="17"/>
  <c r="J40" i="14"/>
  <c r="J47" i="14"/>
  <c r="J34" i="14"/>
  <c r="J44" i="14"/>
  <c r="J25" i="14"/>
  <c r="J28" i="14"/>
  <c r="J41" i="14"/>
  <c r="J55" i="14"/>
  <c r="J26" i="14"/>
  <c r="J33" i="14"/>
  <c r="J21" i="14"/>
  <c r="J39" i="14"/>
  <c r="J24" i="14"/>
  <c r="J45" i="14"/>
  <c r="J50" i="14"/>
  <c r="J31" i="14"/>
  <c r="J54" i="14"/>
  <c r="J35" i="14"/>
  <c r="J17" i="14"/>
  <c r="J36" i="14"/>
  <c r="J51" i="14"/>
  <c r="J53" i="14"/>
  <c r="J49" i="14"/>
  <c r="J12" i="14"/>
  <c r="J11" i="14"/>
  <c r="J15" i="14"/>
  <c r="J56" i="14"/>
  <c r="J13" i="14"/>
  <c r="J22" i="14"/>
  <c r="F337" i="17"/>
  <c r="F338" i="17"/>
  <c r="P177" i="1"/>
  <c r="Q177" i="1" s="1"/>
  <c r="K177" i="1"/>
  <c r="P1432" i="1"/>
  <c r="Q1432" i="1" s="1"/>
  <c r="F273" i="17"/>
  <c r="H30" i="14"/>
  <c r="F562" i="17"/>
  <c r="P174" i="1"/>
  <c r="Q174" i="1" s="1"/>
  <c r="K174" i="1"/>
  <c r="I446" i="17"/>
  <c r="F304" i="17"/>
  <c r="F581" i="17"/>
  <c r="J444" i="17"/>
  <c r="J445" i="17"/>
  <c r="F172" i="17" l="1"/>
  <c r="F216" i="17"/>
  <c r="F192" i="17"/>
  <c r="J37" i="14"/>
  <c r="K37" i="14" s="1"/>
  <c r="K573" i="17"/>
  <c r="K110" i="17"/>
  <c r="L110" i="17" s="1"/>
  <c r="K568" i="17"/>
  <c r="J52" i="14"/>
  <c r="K52" i="14" s="1"/>
  <c r="J42" i="14"/>
  <c r="K42" i="14" s="1"/>
  <c r="J9" i="14"/>
  <c r="K9" i="14" s="1"/>
  <c r="J23" i="14"/>
  <c r="K23" i="14" s="1"/>
  <c r="J19" i="14"/>
  <c r="K19" i="14" s="1"/>
  <c r="J46" i="14"/>
  <c r="K46" i="14" s="1"/>
  <c r="K107" i="17"/>
  <c r="L107" i="17" s="1"/>
  <c r="K192" i="17"/>
  <c r="L192" i="17" s="1"/>
  <c r="K216" i="17"/>
  <c r="L216" i="17" s="1"/>
  <c r="K10" i="17"/>
  <c r="L10" i="17" s="1"/>
  <c r="K338" i="17"/>
  <c r="L338" i="17" s="1"/>
  <c r="K7" i="17"/>
  <c r="L7" i="17" s="1"/>
  <c r="K142" i="17"/>
  <c r="K214" i="17"/>
  <c r="L214" i="17" s="1"/>
  <c r="K271" i="17"/>
  <c r="L271" i="17" s="1"/>
  <c r="K569" i="17"/>
  <c r="L370" i="17"/>
  <c r="K193" i="17"/>
  <c r="L193" i="17" s="1"/>
  <c r="K411" i="17"/>
  <c r="L411" i="17" s="1"/>
  <c r="K337" i="17"/>
  <c r="L337" i="17" s="1"/>
  <c r="K109" i="17"/>
  <c r="K304" i="17"/>
  <c r="L304" i="17" s="1"/>
  <c r="K41" i="17"/>
  <c r="L41" i="17" s="1"/>
  <c r="K39" i="17"/>
  <c r="L39" i="17" s="1"/>
  <c r="K194" i="17"/>
  <c r="L194" i="17" s="1"/>
  <c r="K273" i="17"/>
  <c r="L273" i="17" s="1"/>
  <c r="K195" i="17"/>
  <c r="L195" i="17" s="1"/>
  <c r="K172" i="17"/>
  <c r="L172" i="17" s="1"/>
  <c r="K443" i="17"/>
  <c r="L443" i="17" s="1"/>
  <c r="K196" i="17"/>
  <c r="L196" i="17" s="1"/>
  <c r="K9" i="17"/>
  <c r="L9" i="17" s="1"/>
  <c r="K141" i="17"/>
  <c r="K305" i="17"/>
  <c r="L305" i="17" s="1"/>
  <c r="K40" i="17"/>
  <c r="L40" i="17" s="1"/>
  <c r="K412" i="17"/>
  <c r="L412" i="17" s="1"/>
  <c r="K38" i="17"/>
  <c r="L38" i="17" s="1"/>
  <c r="F500" i="17"/>
  <c r="D654" i="17"/>
  <c r="J654" i="17" s="1"/>
  <c r="N121" i="22"/>
  <c r="K121" i="22"/>
  <c r="E9" i="14"/>
  <c r="F370" i="17"/>
  <c r="L445" i="17"/>
  <c r="F34" i="20"/>
  <c r="F32" i="20"/>
  <c r="I444" i="17"/>
  <c r="F444" i="17"/>
  <c r="F271" i="17"/>
  <c r="P1436" i="1"/>
  <c r="Q1436" i="1" s="1"/>
  <c r="N1436" i="1"/>
  <c r="K564" i="17"/>
  <c r="K579" i="17"/>
  <c r="L579" i="17" s="1"/>
  <c r="K575" i="17"/>
  <c r="K555" i="17"/>
  <c r="L555" i="17" s="1"/>
  <c r="K565" i="17"/>
  <c r="L565" i="17" s="1"/>
  <c r="K574" i="17"/>
  <c r="L574" i="17" s="1"/>
  <c r="H46" i="14"/>
  <c r="K34" i="14"/>
  <c r="K45" i="14"/>
  <c r="K17" i="14"/>
  <c r="K56" i="14"/>
  <c r="K47" i="14"/>
  <c r="K22" i="14"/>
  <c r="K12" i="14"/>
  <c r="K36" i="14"/>
  <c r="K13" i="14"/>
  <c r="K44" i="14"/>
  <c r="K40" i="14"/>
  <c r="K28" i="14"/>
  <c r="K20" i="14"/>
  <c r="K35" i="14"/>
  <c r="K32" i="14"/>
  <c r="K30" i="14"/>
  <c r="K33" i="14"/>
  <c r="K26" i="14"/>
  <c r="K49" i="14"/>
  <c r="J18" i="14"/>
  <c r="K15" i="14"/>
  <c r="K55" i="14"/>
  <c r="K25" i="14"/>
  <c r="K48" i="14"/>
  <c r="K21" i="14"/>
  <c r="K11" i="14"/>
  <c r="K24" i="14"/>
  <c r="K53" i="14"/>
  <c r="K39" i="14"/>
  <c r="K10" i="14"/>
  <c r="K51" i="14"/>
  <c r="K41" i="14"/>
  <c r="K50" i="14"/>
  <c r="K54" i="14"/>
  <c r="K444" i="17"/>
  <c r="L444" i="17" s="1"/>
  <c r="K652" i="17"/>
  <c r="L652" i="17" s="1"/>
  <c r="K653" i="17"/>
  <c r="L653" i="17" s="1"/>
  <c r="K556" i="17"/>
  <c r="L556" i="17" s="1"/>
  <c r="K581" i="17"/>
  <c r="L581" i="17" s="1"/>
  <c r="K562" i="17"/>
  <c r="L562" i="17" s="1"/>
  <c r="K582" i="17"/>
  <c r="L582" i="17" s="1"/>
  <c r="K576" i="17"/>
  <c r="L576" i="17" s="1"/>
  <c r="K501" i="17"/>
  <c r="L501" i="17" s="1"/>
  <c r="K500" i="17"/>
  <c r="L500" i="17" s="1"/>
  <c r="K560" i="17"/>
  <c r="L560" i="17" s="1"/>
  <c r="K563" i="17"/>
  <c r="L563" i="17" s="1"/>
  <c r="K369" i="17" l="1"/>
  <c r="L369" i="17" s="1"/>
  <c r="K37" i="17"/>
  <c r="L37" i="17" s="1"/>
  <c r="K123" i="22"/>
  <c r="N123" i="22"/>
  <c r="F369" i="17"/>
  <c r="I654" i="17"/>
  <c r="K578" i="17"/>
  <c r="L578" i="17" s="1"/>
  <c r="F578" i="17"/>
  <c r="H57" i="14"/>
  <c r="H23" i="14"/>
  <c r="J23" i="5" l="1"/>
  <c r="K23" i="5" s="1"/>
  <c r="J16" i="14" l="1"/>
  <c r="E23" i="5"/>
  <c r="K16" i="14" l="1"/>
  <c r="J14" i="14"/>
  <c r="K14" i="14" s="1"/>
  <c r="E16" i="14"/>
  <c r="F577" i="17"/>
  <c r="E17" i="5"/>
  <c r="J17" i="5"/>
  <c r="K17" i="5" s="1"/>
  <c r="F561" i="17" l="1"/>
  <c r="K561" i="17"/>
  <c r="L561" i="17" s="1"/>
  <c r="E14" i="14"/>
  <c r="E54" i="5"/>
  <c r="J54" i="5"/>
  <c r="K54" i="5" s="1"/>
  <c r="I25" i="20"/>
  <c r="I24" i="20" s="1"/>
  <c r="E28" i="21"/>
  <c r="J44" i="5"/>
  <c r="K44" i="5" s="1"/>
  <c r="E44" i="5"/>
  <c r="E22" i="21"/>
  <c r="D20" i="21"/>
  <c r="D19" i="21" s="1"/>
  <c r="E57" i="14" l="1"/>
  <c r="J57" i="14"/>
  <c r="K57" i="14" s="1"/>
  <c r="F654" i="17"/>
  <c r="K654" i="17"/>
  <c r="L654" i="17" s="1"/>
  <c r="I23" i="20"/>
  <c r="I34" i="20" s="1"/>
  <c r="D29" i="21"/>
  <c r="D44" i="21" s="1"/>
  <c r="E20" i="21"/>
  <c r="I32" i="20" l="1"/>
  <c r="N1304" i="1"/>
  <c r="P1304" i="1" l="1"/>
  <c r="Q1304" i="1" s="1"/>
</calcChain>
</file>

<file path=xl/comments1.xml><?xml version="1.0" encoding="utf-8"?>
<comments xmlns="http://schemas.openxmlformats.org/spreadsheetml/2006/main">
  <authors>
    <author>Milja Vasojevic2</author>
    <author>Mirjana Cirovic</author>
  </authors>
  <commentList>
    <comment ref="J11" authorId="0">
      <text>
        <r>
          <rPr>
            <b/>
            <sz val="9"/>
            <color indexed="81"/>
            <rFont val="Tahoma"/>
            <family val="2"/>
          </rPr>
          <t>Milja Vasojevic2: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5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88.000 Библиотека
1.318.000-04 Дом
42.292.000 TO</t>
        </r>
      </text>
    </comment>
  </commentList>
</comments>
</file>

<file path=xl/comments2.xml><?xml version="1.0" encoding="utf-8"?>
<comments xmlns="http://schemas.openxmlformats.org/spreadsheetml/2006/main">
  <authors>
    <author>Milja Vasojevic2</author>
    <author>Mirjana Cirovic</author>
  </authors>
  <commentList>
    <comment ref="L326" authorId="0">
      <text>
        <r>
          <rPr>
            <b/>
            <sz val="9"/>
            <color indexed="81"/>
            <rFont val="Tahoma"/>
            <charset val="1"/>
          </rPr>
          <t>Milja Vasojevic2:</t>
        </r>
        <r>
          <rPr>
            <sz val="9"/>
            <color indexed="81"/>
            <rFont val="Tahoma"/>
            <charset val="1"/>
          </rPr>
          <t xml:space="preserve">
медс
795321</t>
        </r>
      </text>
    </comment>
    <comment ref="M326" authorId="0">
      <text>
        <r>
          <rPr>
            <b/>
            <sz val="9"/>
            <color indexed="81"/>
            <rFont val="Tahoma"/>
            <charset val="1"/>
          </rPr>
          <t>Milja Vasojevic2:</t>
        </r>
        <r>
          <rPr>
            <sz val="9"/>
            <color indexed="81"/>
            <rFont val="Tahoma"/>
            <charset val="1"/>
          </rPr>
          <t xml:space="preserve">
заједно са медс
530214</t>
        </r>
      </text>
    </comment>
    <comment ref="I550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12.000.000-01
5.000.000-13</t>
        </r>
      </text>
    </comment>
    <comment ref="J550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8.439.276-01
5.000.000-13</t>
        </r>
      </text>
    </comment>
    <comment ref="I553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16.000.000-01
12.000.000-13</t>
        </r>
      </text>
    </comment>
    <comment ref="J553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8.444.34,49-01
11999.999,60-13</t>
        </r>
      </text>
    </comment>
    <comment ref="O553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20000000-01
5000000-13</t>
        </r>
      </text>
    </comment>
    <comment ref="I556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8.000.000-01
1.800.000-13</t>
        </r>
      </text>
    </comment>
    <comment ref="J556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7.790.816.40-01
800.131,02.-13
4269
1.171.265,56-01
999.868,98-13</t>
        </r>
      </text>
    </comment>
    <comment ref="O558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39000000-01
21000000-13</t>
        </r>
      </text>
    </comment>
    <comment ref="I559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10.000.000-01
45.200.000-13</t>
        </r>
      </text>
    </comment>
    <comment ref="J559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19.569.685-13</t>
        </r>
      </text>
    </comment>
    <comment ref="I563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6000000-01</t>
        </r>
      </text>
    </comment>
    <comment ref="J563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5.094.416-01</t>
        </r>
      </text>
    </comment>
    <comment ref="I576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4500000-13</t>
        </r>
      </text>
    </comment>
    <comment ref="J576" authorId="1">
      <text>
        <r>
          <rPr>
            <b/>
            <sz val="9"/>
            <color indexed="81"/>
            <rFont val="Tahoma"/>
            <family val="2"/>
          </rPr>
          <t>Mirjana Cirovic:</t>
        </r>
        <r>
          <rPr>
            <sz val="9"/>
            <color indexed="81"/>
            <rFont val="Tahoma"/>
            <family val="2"/>
          </rPr>
          <t xml:space="preserve">
4500000-13</t>
        </r>
      </text>
    </comment>
    <comment ref="H1305" authorId="1">
      <text>
        <r>
          <rPr>
            <b/>
            <sz val="8"/>
            <color indexed="81"/>
            <rFont val="Tahoma"/>
            <family val="2"/>
          </rPr>
          <t>Mirjana Cirovic:</t>
        </r>
        <r>
          <rPr>
            <sz val="8"/>
            <color indexed="81"/>
            <rFont val="Tahoma"/>
            <family val="2"/>
          </rPr>
          <t xml:space="preserve">
uneto </t>
        </r>
      </text>
    </comment>
  </commentList>
</comments>
</file>

<file path=xl/sharedStrings.xml><?xml version="1.0" encoding="utf-8"?>
<sst xmlns="http://schemas.openxmlformats.org/spreadsheetml/2006/main" count="7343" uniqueCount="4475">
  <si>
    <t>Извори финансирања за ПА 1501/0002:</t>
  </si>
  <si>
    <t>Средства ове апропријације користиће се за услуге информисања ,а преносиће се по конкурсу , на  основу закљученог уговора и  одлуке Председника општине</t>
  </si>
  <si>
    <t>Субвенције приватним предузећима</t>
  </si>
  <si>
    <t xml:space="preserve">Услуге информисања </t>
  </si>
  <si>
    <t>Услуге комуникација-пошта, телефон, интернет</t>
  </si>
  <si>
    <t>Субвенције за пољопривреду</t>
  </si>
  <si>
    <t xml:space="preserve"> ранијих година у износу од ______________ распоређују се :
</t>
  </si>
  <si>
    <t>Управљање отпадом-чишћење</t>
  </si>
  <si>
    <t>Функција 640:</t>
  </si>
  <si>
    <t>Социјална заштита некласификована на другом месту</t>
  </si>
  <si>
    <t>Текући трансфери осталим нивоима власти</t>
  </si>
  <si>
    <t>ЗДРАВСТВО</t>
  </si>
  <si>
    <t>'040</t>
  </si>
  <si>
    <t>Породица и деца</t>
  </si>
  <si>
    <t>ОБРАЗОВАЊЕ</t>
  </si>
  <si>
    <t>ЈАВНИ ПРАВОБРАНИЛАЦ</t>
  </si>
  <si>
    <t>Судови</t>
  </si>
  <si>
    <t>Накнаде штете настале услед елементарних непогода</t>
  </si>
  <si>
    <t>Опрема за саобраћај</t>
  </si>
  <si>
    <t>Текуће одржавање опреме</t>
  </si>
  <si>
    <t>424900</t>
  </si>
  <si>
    <t xml:space="preserve"> Приходи из буџета</t>
  </si>
  <si>
    <t>Остали извори финансирања</t>
  </si>
  <si>
    <t>Опис</t>
  </si>
  <si>
    <t>Сопствени приходи</t>
  </si>
  <si>
    <t>Раздео</t>
  </si>
  <si>
    <t>Глава</t>
  </si>
  <si>
    <t>Набавка домаће финансијске имовине</t>
  </si>
  <si>
    <t>НАБАВКА ФИНАНСИЈСКЕ ИМОВИНЕ</t>
  </si>
  <si>
    <t>Верске и остале услуге заједнице</t>
  </si>
  <si>
    <t>Функц. класиф.</t>
  </si>
  <si>
    <t xml:space="preserve">ФУНКЦИЈЕ </t>
  </si>
  <si>
    <t>Социјална помоћ угроженом становништву некласификована на другом месту</t>
  </si>
  <si>
    <t>Извршни и законодавни органи, финансијски и фискални послови и спољни послови</t>
  </si>
  <si>
    <t>Трансакције јавног дуга</t>
  </si>
  <si>
    <t>ЈАВНИ РЕД И БЕЗБЕДНОСТ</t>
  </si>
  <si>
    <t>ЕКОНОМСКИ ПОСЛОВИ</t>
  </si>
  <si>
    <t>Пољопривреда, шумарство, лов и риболов</t>
  </si>
  <si>
    <t>Друмски саобраћај</t>
  </si>
  <si>
    <t>Вишенаменски развојни пројекти</t>
  </si>
  <si>
    <t>ЗАШТИТА ЖИВОТНЕ СРЕДИНЕ</t>
  </si>
  <si>
    <t>Управљање отпадним водама</t>
  </si>
  <si>
    <t>ПОСЛОВИ СТАНОВАЊА И ЗАЈЕДНИЦЕ</t>
  </si>
  <si>
    <t>РЕКРЕАЦИЈА, СПОРТ, КУЛТУРА И ВЕРЕ</t>
  </si>
  <si>
    <t>Услуге емитовања и штампања</t>
  </si>
  <si>
    <t>УКУПНИ ЈАВНИ РАСХОДИ И ИЗДАЦИ</t>
  </si>
  <si>
    <t>Програмска класификацција</t>
  </si>
  <si>
    <t>Угоститељсе услуге</t>
  </si>
  <si>
    <t xml:space="preserve">Остале некретнине и опрема </t>
  </si>
  <si>
    <t xml:space="preserve">Остале донације, дотације и трансфери </t>
  </si>
  <si>
    <t>Отплата главнице домаћим кредиторима</t>
  </si>
  <si>
    <t>Награде поводом Дана општине</t>
  </si>
  <si>
    <t>0602-0004</t>
  </si>
  <si>
    <t>УКУПНО РАЗДЕО 3:</t>
  </si>
  <si>
    <t>Услуге противпожарне заштите и заштите од елементарних непогода</t>
  </si>
  <si>
    <t>0601-0003</t>
  </si>
  <si>
    <t>2003-0001</t>
  </si>
  <si>
    <t>2002-0001</t>
  </si>
  <si>
    <t>0901-0001</t>
  </si>
  <si>
    <t>Извори финансирања за ПА 11/0001:</t>
  </si>
  <si>
    <t>Шифра</t>
  </si>
  <si>
    <t>Стратешко, просторно и урбанистичко планирање</t>
  </si>
  <si>
    <t>Управљање отпадним водама  </t>
  </si>
  <si>
    <t>Одржавање депонија</t>
  </si>
  <si>
    <t>Одржавање гробаља и погребне услуге</t>
  </si>
  <si>
    <t>Одржавање стамбених зграда</t>
  </si>
  <si>
    <t>Ауто-такси превоз путника</t>
  </si>
  <si>
    <t>Остале комуналне услуге</t>
  </si>
  <si>
    <t>Подршка постојећој привреди</t>
  </si>
  <si>
    <t>Унапређење привредног амбијента</t>
  </si>
  <si>
    <t>Подстицаји за развој предузетништва</t>
  </si>
  <si>
    <t>Одржавање економске инфраструктуре</t>
  </si>
  <si>
    <t>Управљање развојем туризма</t>
  </si>
  <si>
    <t>Подстицаји пољопривредној производњи</t>
  </si>
  <si>
    <t>Управљање комуналним отпадом</t>
  </si>
  <si>
    <t>Праћење квалитета елемената животне средине</t>
  </si>
  <si>
    <t>Заштита природних вредности и унапређење подручја са природним својствима</t>
  </si>
  <si>
    <t xml:space="preserve"> Нераспоређени вишак прихода из претходне године</t>
  </si>
  <si>
    <t xml:space="preserve">НЕРАСПОРЕЂЕНИ  ВИШАК ПРИХОДА ИЗ РАНИЈИХ ГОДИНА  </t>
  </si>
  <si>
    <t xml:space="preserve"> донације</t>
  </si>
  <si>
    <t>5.Неутро</t>
  </si>
  <si>
    <t>шена средства донације из ранијих година</t>
  </si>
  <si>
    <t>4. Нераспоређени вишак прихода из ранијих година из ранијих година</t>
  </si>
  <si>
    <t>07 Остали извори финансирања-трансфери од осталих нивоа власти</t>
  </si>
  <si>
    <t>Управљање саобраћајном инфраструктуром</t>
  </si>
  <si>
    <t>Извори финансирања за раздео 4:</t>
  </si>
  <si>
    <t>ОПШТИНСКО ВЕЋЕ</t>
  </si>
  <si>
    <t xml:space="preserve">ПРЕДСЕДНИК ОПШТИНЕ </t>
  </si>
  <si>
    <t>Капитално одржавање зграда и грађ. објеката</t>
  </si>
  <si>
    <t>Функција 130:</t>
  </si>
  <si>
    <t>Функција 160:</t>
  </si>
  <si>
    <t>Функција 320:</t>
  </si>
  <si>
    <t>Функција 360:</t>
  </si>
  <si>
    <t>Функција 840:</t>
  </si>
  <si>
    <t>Функција 110:</t>
  </si>
  <si>
    <t>Извори финансирања за раздео 2:</t>
  </si>
  <si>
    <t>Функција 330:</t>
  </si>
  <si>
    <t>Извори финансирања Програм  0602:</t>
  </si>
  <si>
    <t>Функција 170:</t>
  </si>
  <si>
    <t>Свега за ПА 0602/0003:</t>
  </si>
  <si>
    <t>Извори финансирања за ПА 0602/0003:</t>
  </si>
  <si>
    <t>Функција 133:</t>
  </si>
  <si>
    <t>Свега за ПА 0901-0005:</t>
  </si>
  <si>
    <t>Функција 620:</t>
  </si>
  <si>
    <t>Функција 510:</t>
  </si>
  <si>
    <t>Извори финансирања за функцију 920:</t>
  </si>
  <si>
    <t>Функција 920:</t>
  </si>
  <si>
    <t>Свега за ПА 2003-0001:</t>
  </si>
  <si>
    <t>Функција 912:</t>
  </si>
  <si>
    <t>Свега за ПА 2002-0001:</t>
  </si>
  <si>
    <t>Mатеријал</t>
  </si>
  <si>
    <t>Функција 421:</t>
  </si>
  <si>
    <t>Свега за ПА 0101-0001:</t>
  </si>
  <si>
    <t>Извори финансирања за ПА 0101/0001</t>
  </si>
  <si>
    <t>Функција 810:</t>
  </si>
  <si>
    <t>Свега за ПА 1301-0001:</t>
  </si>
  <si>
    <t>Функција 860:</t>
  </si>
  <si>
    <t>Свега за ПА 1201-0001:</t>
  </si>
  <si>
    <t>Функција 090:</t>
  </si>
  <si>
    <t>Свега за ПА 0901-0001:</t>
  </si>
  <si>
    <t>Функција 040:</t>
  </si>
  <si>
    <t>Свега за ПА 0602-0002:</t>
  </si>
  <si>
    <t>Функција 820:</t>
  </si>
  <si>
    <t>Извори финансирања за ПА 1201/0001</t>
  </si>
  <si>
    <t>Свега за главу 5.12.</t>
  </si>
  <si>
    <t>Функција 473:</t>
  </si>
  <si>
    <t>Свега за ПА 1502-0001:</t>
  </si>
  <si>
    <t>Извори финансирања за ПА 1502/0002:</t>
  </si>
  <si>
    <t>Функција 911:</t>
  </si>
  <si>
    <t>Извори финансирања за ПА2001/0001:</t>
  </si>
  <si>
    <t>Свега за ПА 2001-0001:</t>
  </si>
  <si>
    <t xml:space="preserve">Специјализоване услуге-учешће у пројектима </t>
  </si>
  <si>
    <t>Функција 630:</t>
  </si>
  <si>
    <t>Функција 560:</t>
  </si>
  <si>
    <t>Свега за ПА 0401-0001:</t>
  </si>
  <si>
    <t>Изворири финансирања за  ПА 0401/0001</t>
  </si>
  <si>
    <t>Назив</t>
  </si>
  <si>
    <t>Програм</t>
  </si>
  <si>
    <t>1101-П1</t>
  </si>
  <si>
    <t xml:space="preserve"> Попис и укњижење јавне имовине Града</t>
  </si>
  <si>
    <t>1101-П2</t>
  </si>
  <si>
    <t>1101-П3</t>
  </si>
  <si>
    <t>1101-П4</t>
  </si>
  <si>
    <t>1101-П5</t>
  </si>
  <si>
    <t>1101-П6</t>
  </si>
  <si>
    <t>1101-П7</t>
  </si>
  <si>
    <t>1101-П8</t>
  </si>
  <si>
    <t>1101-П9</t>
  </si>
  <si>
    <t>1101-П10</t>
  </si>
  <si>
    <t>1101-П11</t>
  </si>
  <si>
    <t>1101-П12</t>
  </si>
  <si>
    <t>1101-П13</t>
  </si>
  <si>
    <t>1101-П14</t>
  </si>
  <si>
    <t>1101-П15</t>
  </si>
  <si>
    <t>1101-П16</t>
  </si>
  <si>
    <t>1101-П17</t>
  </si>
  <si>
    <t>1101-П18</t>
  </si>
  <si>
    <t>1101-П19</t>
  </si>
  <si>
    <t>1101-П20</t>
  </si>
  <si>
    <t>1101-П21</t>
  </si>
  <si>
    <t>1101-П22</t>
  </si>
  <si>
    <t>1101-П23</t>
  </si>
  <si>
    <t>1101-П24</t>
  </si>
  <si>
    <t>0601-0002</t>
  </si>
  <si>
    <t>0601-0011</t>
  </si>
  <si>
    <t>0601-0012</t>
  </si>
  <si>
    <t>0601-0013</t>
  </si>
  <si>
    <t>0601-0014</t>
  </si>
  <si>
    <t>0601-П1</t>
  </si>
  <si>
    <t>0601-П2</t>
  </si>
  <si>
    <t>0601-П3</t>
  </si>
  <si>
    <t>0601-П4</t>
  </si>
  <si>
    <t>0601-П5</t>
  </si>
  <si>
    <t>0601-П6</t>
  </si>
  <si>
    <t>0601-П7</t>
  </si>
  <si>
    <t>0601-П8</t>
  </si>
  <si>
    <t>0601-П9</t>
  </si>
  <si>
    <t>0601-П10</t>
  </si>
  <si>
    <t>0601-П11</t>
  </si>
  <si>
    <t>0601-П12</t>
  </si>
  <si>
    <t>0601-П13</t>
  </si>
  <si>
    <t>0601-П14</t>
  </si>
  <si>
    <t>0601-П15</t>
  </si>
  <si>
    <t>0601-П16</t>
  </si>
  <si>
    <t>0601-П17</t>
  </si>
  <si>
    <t>0601-П18</t>
  </si>
  <si>
    <t>0601-П19</t>
  </si>
  <si>
    <t>0601-П20</t>
  </si>
  <si>
    <t>0601-П21</t>
  </si>
  <si>
    <t>0601-П22</t>
  </si>
  <si>
    <t>0601-П23</t>
  </si>
  <si>
    <t>0601-П24</t>
  </si>
  <si>
    <t>0601-П25</t>
  </si>
  <si>
    <t>0601-П26</t>
  </si>
  <si>
    <t>0601-П27</t>
  </si>
  <si>
    <t>0601-П28</t>
  </si>
  <si>
    <t>0601-П29</t>
  </si>
  <si>
    <t>0601-П30</t>
  </si>
  <si>
    <t>0601-П31</t>
  </si>
  <si>
    <t>0601-П32</t>
  </si>
  <si>
    <t>0601-П33</t>
  </si>
  <si>
    <t>0601-П34</t>
  </si>
  <si>
    <t>0601-П35</t>
  </si>
  <si>
    <t>0601-П36</t>
  </si>
  <si>
    <t>0601-П37</t>
  </si>
  <si>
    <t>0601-П38</t>
  </si>
  <si>
    <t>0601-П39</t>
  </si>
  <si>
    <t>0601-П40</t>
  </si>
  <si>
    <t>0601-П41</t>
  </si>
  <si>
    <t>0601-П42</t>
  </si>
  <si>
    <t>0601-П43</t>
  </si>
  <si>
    <t>0601-П44</t>
  </si>
  <si>
    <t>0601-П45</t>
  </si>
  <si>
    <t>0601-П46</t>
  </si>
  <si>
    <t>0601-П47</t>
  </si>
  <si>
    <t>0601-П48</t>
  </si>
  <si>
    <t>0601-П49</t>
  </si>
  <si>
    <t>0601-П50</t>
  </si>
  <si>
    <t>Програм 3.  Локални економски развој</t>
  </si>
  <si>
    <t>1501-0001</t>
  </si>
  <si>
    <t>1501-0002</t>
  </si>
  <si>
    <t>1501-0003</t>
  </si>
  <si>
    <t>1501-0004</t>
  </si>
  <si>
    <t>1501-П1</t>
  </si>
  <si>
    <t>Стручна пракса 2015</t>
  </si>
  <si>
    <t>1501-П2</t>
  </si>
  <si>
    <t>Школа заваривања 2015</t>
  </si>
  <si>
    <t>1501-П3</t>
  </si>
  <si>
    <t>1501-П4</t>
  </si>
  <si>
    <t>1501-П5</t>
  </si>
  <si>
    <t>1501-П6</t>
  </si>
  <si>
    <t>1501-П7</t>
  </si>
  <si>
    <t>1501-П8</t>
  </si>
  <si>
    <t>1501-П9</t>
  </si>
  <si>
    <t>1501-П10</t>
  </si>
  <si>
    <t>1501-П11</t>
  </si>
  <si>
    <t>1501-П12</t>
  </si>
  <si>
    <t>1501-П13</t>
  </si>
  <si>
    <t>1501-П14</t>
  </si>
  <si>
    <t>1501-П15</t>
  </si>
  <si>
    <t>1501-П16</t>
  </si>
  <si>
    <t>1501-П17</t>
  </si>
  <si>
    <t>1501-П18</t>
  </si>
  <si>
    <t>1501-П19</t>
  </si>
  <si>
    <t>1501-П20</t>
  </si>
  <si>
    <t>1501-П21</t>
  </si>
  <si>
    <t>1501-П22</t>
  </si>
  <si>
    <t>1501-П23</t>
  </si>
  <si>
    <t>1501-П24</t>
  </si>
  <si>
    <t>Програм 4.  Развој туризма</t>
  </si>
  <si>
    <t>Дани Врања</t>
  </si>
  <si>
    <t>1502-П2</t>
  </si>
  <si>
    <t>Међународна смотра фолклора</t>
  </si>
  <si>
    <t>1502-П3</t>
  </si>
  <si>
    <t>Етно сајам</t>
  </si>
  <si>
    <t>1502-П4</t>
  </si>
  <si>
    <t>Меморијал Бакије Бакића</t>
  </si>
  <si>
    <t>1502-П5</t>
  </si>
  <si>
    <t>Новогодишње украшавање града</t>
  </si>
  <si>
    <t>1502-П6</t>
  </si>
  <si>
    <t>Постављање Ски лифта "Суво Рудиште"</t>
  </si>
  <si>
    <t>1502-П7</t>
  </si>
  <si>
    <t>1502-П8</t>
  </si>
  <si>
    <t>1502-П9</t>
  </si>
  <si>
    <t>1502-П10</t>
  </si>
  <si>
    <t>1502-П11</t>
  </si>
  <si>
    <t>1502-П12</t>
  </si>
  <si>
    <t>1502-П13</t>
  </si>
  <si>
    <t>1502-П14</t>
  </si>
  <si>
    <t>1502-П15</t>
  </si>
  <si>
    <t>1502-П16</t>
  </si>
  <si>
    <t>1502-П17</t>
  </si>
  <si>
    <t>1502-П18</t>
  </si>
  <si>
    <t>1502-П19</t>
  </si>
  <si>
    <t>1502-П20</t>
  </si>
  <si>
    <t>1502-П21</t>
  </si>
  <si>
    <t>1502-П22</t>
  </si>
  <si>
    <t>1502-П23</t>
  </si>
  <si>
    <t>1502-П24</t>
  </si>
  <si>
    <t>0101-0002</t>
  </si>
  <si>
    <t>0101-П1</t>
  </si>
  <si>
    <t xml:space="preserve">Набавка стеоних јуница </t>
  </si>
  <si>
    <t>0101-П2</t>
  </si>
  <si>
    <t>0101-П3</t>
  </si>
  <si>
    <t>0101-П4</t>
  </si>
  <si>
    <t>0101-П5</t>
  </si>
  <si>
    <t>0101-П6</t>
  </si>
  <si>
    <t>0101-П7</t>
  </si>
  <si>
    <t>0101-П8</t>
  </si>
  <si>
    <t>0101-П9</t>
  </si>
  <si>
    <t>0101-П10</t>
  </si>
  <si>
    <t>0101-П11</t>
  </si>
  <si>
    <t>0101-П12</t>
  </si>
  <si>
    <t>0101-П13</t>
  </si>
  <si>
    <t>0101-П14</t>
  </si>
  <si>
    <t>0101-П15</t>
  </si>
  <si>
    <t>0101-П16</t>
  </si>
  <si>
    <t>Програм 6.  Заштита животне средине</t>
  </si>
  <si>
    <t>0401-0003</t>
  </si>
  <si>
    <t>0401-0004</t>
  </si>
  <si>
    <t>0401-П1</t>
  </si>
  <si>
    <t>Зграде и грађ.објекти</t>
  </si>
  <si>
    <t>Изв.
фин.</t>
  </si>
  <si>
    <t>VIII. НЕТО ФИНАНСИРАЊЕ (91+92+3)-(61+6211)=-III</t>
  </si>
  <si>
    <t>В. УКУПНИ ФИСКАЛНИ СУФИЦИТ (УКУПНИ ФИСКАЛНИ ДЕФИЦИТ) (7+8+92)-(4+5+62)</t>
  </si>
  <si>
    <t>ПРОГРАМ 3: Локални економски развој</t>
  </si>
  <si>
    <t>Извори финансирања за функцију 520:</t>
  </si>
  <si>
    <t>Функција 520:</t>
  </si>
  <si>
    <t>Извори финансирања за ПА 1101/0003:</t>
  </si>
  <si>
    <t>1801-0002</t>
  </si>
  <si>
    <t>Здравство неквалификовано на другом месту</t>
  </si>
  <si>
    <t>Ванболничке услуге</t>
  </si>
  <si>
    <t>Функција 720:</t>
  </si>
  <si>
    <t>Општи послови по питању рада</t>
  </si>
  <si>
    <t>Извори финансирања за функцију 412:</t>
  </si>
  <si>
    <t>Функција 412:</t>
  </si>
  <si>
    <t>Извори финансирања за ПА 0401/0005:</t>
  </si>
  <si>
    <t>Свега за ПА 0401-0005:</t>
  </si>
  <si>
    <t>Извори финансирања за функцију 451:</t>
  </si>
  <si>
    <t>Функција 451:</t>
  </si>
  <si>
    <t>Свега за ПА 0701-0002:</t>
  </si>
  <si>
    <t>Извори финансирања за ПА 1201/0001:</t>
  </si>
  <si>
    <t>Програмска активност:Управљање отпадним водама</t>
  </si>
  <si>
    <t>Материја</t>
  </si>
  <si>
    <t>Извори финансирања за функцију 540:</t>
  </si>
  <si>
    <t>Функција 540:</t>
  </si>
  <si>
    <t>Заштита биљног и животињског света</t>
  </si>
  <si>
    <t>Одржавање зелених површина</t>
  </si>
  <si>
    <t>Накнаде штете за повреду или штету нанету од стране државних органа</t>
  </si>
  <si>
    <t>Накнада штете за штету нанету од стране државних органа</t>
  </si>
  <si>
    <t>Средства ове апропријације се користе за; накнаду по судским решењима и вансудским поравнањима закљученим у ЈЛС за уједе паса луталица и др.</t>
  </si>
  <si>
    <t>Просторно и урбанистичко планирање</t>
  </si>
  <si>
    <t>1102-0001</t>
  </si>
  <si>
    <t>Програмска активност: Управљање/одржавање јавним осветљењем</t>
  </si>
  <si>
    <t>Извори финансирања за ПА 1102-0001:</t>
  </si>
  <si>
    <t>Свега за ПА 1102-0001:</t>
  </si>
  <si>
    <t>Извори финансирања за ПА1102-0002:</t>
  </si>
  <si>
    <t>Свега за ПА 1102-0002:</t>
  </si>
  <si>
    <t>1102-0002</t>
  </si>
  <si>
    <t>Програмска активност:Одржавање јавних зелених површина</t>
  </si>
  <si>
    <t>1102-0003</t>
  </si>
  <si>
    <t>Програмска активност:Одржавање чистоће на површинама јавне намене</t>
  </si>
  <si>
    <t>Извори финансирања за ПА 1102-0003:</t>
  </si>
  <si>
    <t>Свега за ПА1102-0003:</t>
  </si>
  <si>
    <t>Одржавање чистоће на површинама јавне намене</t>
  </si>
  <si>
    <t>1102-0004</t>
  </si>
  <si>
    <t>Програмска активност: Зоохигијена</t>
  </si>
  <si>
    <t>Извори финансирања за ПА 1102-0004:</t>
  </si>
  <si>
    <t>Свега за ПА 1102-0004:</t>
  </si>
  <si>
    <t>Зоохигијена</t>
  </si>
  <si>
    <t>1102-0008</t>
  </si>
  <si>
    <t>Извори финансирања за ПА 1102-0008:</t>
  </si>
  <si>
    <t>Свега за ПА 1102-0008:</t>
  </si>
  <si>
    <t>Програмска активност:Управљање и снабдевање водом за пиће</t>
  </si>
  <si>
    <t>Управљање и снабдевање водом за пиће</t>
  </si>
  <si>
    <t>0401-0005</t>
  </si>
  <si>
    <t>Извори финансирања за ПА 0401-0004:</t>
  </si>
  <si>
    <t>Свега за ПА 0401-0004:</t>
  </si>
  <si>
    <t>Управљање комуналним отпадом отпадом</t>
  </si>
  <si>
    <t>0602-0014</t>
  </si>
  <si>
    <t>Извори финансирања за ПА 0602-0014:</t>
  </si>
  <si>
    <t>Свега ПА 0602-0014:</t>
  </si>
  <si>
    <t>Програмска активност: 0602-0014: Управљање у ванредним ситуацијама</t>
  </si>
  <si>
    <t>Остали извори финансирања-трансфери од осталих нивоа власти</t>
  </si>
  <si>
    <t>Управљање у ванредним ситуацијама</t>
  </si>
  <si>
    <t>Програмска активност:Мере активне политике запошљавања</t>
  </si>
  <si>
    <t>Мере активне политике запошљавања</t>
  </si>
  <si>
    <t>ПРОГРАМ 5: Пољопривреа и рурални развој</t>
  </si>
  <si>
    <t>Програм 5.  Пољопривреда и рурални развој</t>
  </si>
  <si>
    <t>0101-0001</t>
  </si>
  <si>
    <t>Програмска активност:Подршка за спровођење пољопривредне политике у локалној заједници</t>
  </si>
  <si>
    <t>Подршка за спровођење пољопривредне политике у локалној заједници</t>
  </si>
  <si>
    <t>Програмска активност:Управљање и одржавање  саобраћајне инфраструктуре</t>
  </si>
  <si>
    <t>Управљање и одржавање саобраћајне инфраструктуре</t>
  </si>
  <si>
    <t>Програмска активност:Једнократне помоћи и други облици помоћи</t>
  </si>
  <si>
    <t>Једнократне помоћи и други облици помоћи</t>
  </si>
  <si>
    <t>Програмска активност: Дневне услуге у заједници</t>
  </si>
  <si>
    <t>Дневне услуге у заједници</t>
  </si>
  <si>
    <t>Програмска активност: Подршка реализацији програма Црвеног крста</t>
  </si>
  <si>
    <t>Подршка реализацији програма Црвеног крста</t>
  </si>
  <si>
    <t>Саветодавно терапијске и социјално едукативне услуге</t>
  </si>
  <si>
    <t>0901-0007</t>
  </si>
  <si>
    <t>Извори финансирања за ПА 11/0007:</t>
  </si>
  <si>
    <t>Свега за ПА 0901-0007:</t>
  </si>
  <si>
    <t>0901-0008</t>
  </si>
  <si>
    <t>Подршка особама са инвалидитетом</t>
  </si>
  <si>
    <t>Подршка рађању и родитељству</t>
  </si>
  <si>
    <t>Програмска активност: Подршка рађању и родитењству</t>
  </si>
  <si>
    <t>Програмска активност:Подршка особама са инвалидитетом</t>
  </si>
  <si>
    <t>Програмска активност: Промоције туристичке понуде</t>
  </si>
  <si>
    <t>Промоција туристичке понуде</t>
  </si>
  <si>
    <t>ПРОГРАМ 8: Предшколско васпитање и образовање</t>
  </si>
  <si>
    <r>
      <t xml:space="preserve">Програмска активност: </t>
    </r>
    <r>
      <rPr>
        <b/>
        <i/>
        <sz val="12"/>
        <rFont val="Times New Roman"/>
        <family val="1"/>
      </rPr>
      <t>Функционисање и остваривање предшкоских васпитања и образовањаустанова</t>
    </r>
  </si>
  <si>
    <t>Програм 8.  Предшколско васпитање и образовање</t>
  </si>
  <si>
    <t>Функционисање и остваривање предшколскгог васпитања  и образовања</t>
  </si>
  <si>
    <r>
      <t xml:space="preserve">Комуналне услуге
</t>
    </r>
    <r>
      <rPr>
        <i/>
        <sz val="12"/>
        <rFont val="Times New Roman"/>
        <family val="1"/>
      </rPr>
      <t>-Одношење смећа из сеоских месних заједница, уређење депонија , чишћењее</t>
    </r>
  </si>
  <si>
    <t>Програм 1.  Становање, урбанизам и просторно планирање</t>
  </si>
  <si>
    <t>Управљање јавним осветљењем</t>
  </si>
  <si>
    <t>Одржавање јавних зелених површина</t>
  </si>
  <si>
    <t>Програм 7.  Организација саобраћаја и саобраћајна инфраструктура</t>
  </si>
  <si>
    <t>ПРОГРАМ 7: Организација саобраћаја и саобраћајна инфраструктура</t>
  </si>
  <si>
    <t>ПРОГРАМ 15-Опште  услуге локалне самоуправе</t>
  </si>
  <si>
    <t>Програм 15.  Опште  услуге локалне самоуправе</t>
  </si>
  <si>
    <t>Функционисање месних заједница</t>
  </si>
  <si>
    <t>Средства ове апропријације користиће се за израду спомен обележја ратницима 1912-1918.</t>
  </si>
  <si>
    <t>Набавка контејнера</t>
  </si>
  <si>
    <t>0401-П2</t>
  </si>
  <si>
    <t>0401-П3</t>
  </si>
  <si>
    <t>0401-П4</t>
  </si>
  <si>
    <t>0401-П5</t>
  </si>
  <si>
    <t>0401-П6</t>
  </si>
  <si>
    <t>0401-П7</t>
  </si>
  <si>
    <t>0401-П8</t>
  </si>
  <si>
    <t>0401-П9</t>
  </si>
  <si>
    <t>0401-П10</t>
  </si>
  <si>
    <t>0401-П11</t>
  </si>
  <si>
    <t>0401-П12</t>
  </si>
  <si>
    <t>0401-П13</t>
  </si>
  <si>
    <t>0401-П14</t>
  </si>
  <si>
    <t>0401-П15</t>
  </si>
  <si>
    <t>0701-П1</t>
  </si>
  <si>
    <t>Изградња улице Боре Станковића</t>
  </si>
  <si>
    <t>0701-П2</t>
  </si>
  <si>
    <t>Изградња ...</t>
  </si>
  <si>
    <t>0701-П3</t>
  </si>
  <si>
    <t>Изградња кружног тока код Храма Свете Тројице</t>
  </si>
  <si>
    <t>0701-П4</t>
  </si>
  <si>
    <t>0701-П5</t>
  </si>
  <si>
    <t>0701-П6</t>
  </si>
  <si>
    <t>0701-П7</t>
  </si>
  <si>
    <t>0701-П8</t>
  </si>
  <si>
    <t>0701-П9</t>
  </si>
  <si>
    <t>0701-П10</t>
  </si>
  <si>
    <t>0701-П11</t>
  </si>
  <si>
    <t>0701-П12</t>
  </si>
  <si>
    <t>0701-П13</t>
  </si>
  <si>
    <t>0701-П14</t>
  </si>
  <si>
    <t>0701-П15</t>
  </si>
  <si>
    <t>0701-П16</t>
  </si>
  <si>
    <t>0701-П17</t>
  </si>
  <si>
    <t>0701-П18</t>
  </si>
  <si>
    <t>0701-П19</t>
  </si>
  <si>
    <t>0701-П20</t>
  </si>
  <si>
    <t>0701-П21</t>
  </si>
  <si>
    <t>0701-П22</t>
  </si>
  <si>
    <t>0701-П23</t>
  </si>
  <si>
    <t>0701-П24</t>
  </si>
  <si>
    <t>0701-П25</t>
  </si>
  <si>
    <t>0701-П26</t>
  </si>
  <si>
    <t>0701-П27</t>
  </si>
  <si>
    <t>0701-П28</t>
  </si>
  <si>
    <t>0701-П29</t>
  </si>
  <si>
    <t>0701-П30</t>
  </si>
  <si>
    <t>0701-П31</t>
  </si>
  <si>
    <t>0701-П32</t>
  </si>
  <si>
    <t>0701-П33</t>
  </si>
  <si>
    <t>0701-П34</t>
  </si>
  <si>
    <t>0701-П35</t>
  </si>
  <si>
    <t>0701-П36</t>
  </si>
  <si>
    <t>0701-П37</t>
  </si>
  <si>
    <t>0701-П38</t>
  </si>
  <si>
    <t>0701-П39</t>
  </si>
  <si>
    <t>0701-П40</t>
  </si>
  <si>
    <t>0701-П41</t>
  </si>
  <si>
    <t>0701-П42</t>
  </si>
  <si>
    <t>0701-П43</t>
  </si>
  <si>
    <t>0701-П44</t>
  </si>
  <si>
    <t>0701-П45</t>
  </si>
  <si>
    <t>0701-П46</t>
  </si>
  <si>
    <t>0701-П47</t>
  </si>
  <si>
    <t>0701-П48</t>
  </si>
  <si>
    <t>0701-П49</t>
  </si>
  <si>
    <t>0701-П50</t>
  </si>
  <si>
    <t>2001-П1</t>
  </si>
  <si>
    <t>Замена столарије у вртићу "Бошко Буха"</t>
  </si>
  <si>
    <t>2001-П2</t>
  </si>
  <si>
    <t>2001-П3</t>
  </si>
  <si>
    <t>2001-П4</t>
  </si>
  <si>
    <t>Унапређење привредног и инвестиционог амбијентамбијента</t>
  </si>
  <si>
    <t>0901-0002</t>
  </si>
  <si>
    <t>Прихватилишта, прихватне станице и друге врсте смештаја</t>
  </si>
  <si>
    <t>0901-0003</t>
  </si>
  <si>
    <t>Подршка социо-хуманитарним организацијама</t>
  </si>
  <si>
    <t>0901-0004</t>
  </si>
  <si>
    <t>Саветодавно-терапијске и социјално-едукативне услуге</t>
  </si>
  <si>
    <t>0901-П2</t>
  </si>
  <si>
    <t>0901-П3</t>
  </si>
  <si>
    <t>0901-П4</t>
  </si>
  <si>
    <t>0901-П5</t>
  </si>
  <si>
    <t>0901-П6</t>
  </si>
  <si>
    <t>0901-П7</t>
  </si>
  <si>
    <t>0901-П8</t>
  </si>
  <si>
    <t>0901-П9</t>
  </si>
  <si>
    <t>0901-П10</t>
  </si>
  <si>
    <t>0901-П11</t>
  </si>
  <si>
    <t>0901-П12</t>
  </si>
  <si>
    <t>0901-П13</t>
  </si>
  <si>
    <t>0901-П14</t>
  </si>
  <si>
    <t>0901-П15</t>
  </si>
  <si>
    <t>0901-П16</t>
  </si>
  <si>
    <t>0901-П17</t>
  </si>
  <si>
    <t>0901-П18</t>
  </si>
  <si>
    <t>0901-П19</t>
  </si>
  <si>
    <t>0901-П20</t>
  </si>
  <si>
    <t>0901-П21</t>
  </si>
  <si>
    <t>0901-П22</t>
  </si>
  <si>
    <t>0901-П23</t>
  </si>
  <si>
    <t>0901-П24</t>
  </si>
  <si>
    <t>0901-П25</t>
  </si>
  <si>
    <t>0901-П26</t>
  </si>
  <si>
    <t>0901-П27</t>
  </si>
  <si>
    <t>0901-П28</t>
  </si>
  <si>
    <t>0901-П29</t>
  </si>
  <si>
    <t>0901-П30</t>
  </si>
  <si>
    <t>1801-П1</t>
  </si>
  <si>
    <t>Суфинансирање вештачке оплодње</t>
  </si>
  <si>
    <t>1801-П2</t>
  </si>
  <si>
    <t>1801-П3</t>
  </si>
  <si>
    <t>1801-П4</t>
  </si>
  <si>
    <t>1801-П5</t>
  </si>
  <si>
    <t>1801-П6</t>
  </si>
  <si>
    <t>1801-П7</t>
  </si>
  <si>
    <t>1801-П8</t>
  </si>
  <si>
    <t>1801-П9</t>
  </si>
  <si>
    <t>1801-П10</t>
  </si>
  <si>
    <t>1801-П11</t>
  </si>
  <si>
    <t>1801-П12</t>
  </si>
  <si>
    <t>1801-П13</t>
  </si>
  <si>
    <t>1801-П14</t>
  </si>
  <si>
    <t>1801-П15</t>
  </si>
  <si>
    <t>1801-П16</t>
  </si>
  <si>
    <t>1801-П17</t>
  </si>
  <si>
    <t>1801-П18</t>
  </si>
  <si>
    <t>1801-П19</t>
  </si>
  <si>
    <t>1801-П20</t>
  </si>
  <si>
    <t>1801-П21</t>
  </si>
  <si>
    <t>1801-П22</t>
  </si>
  <si>
    <t>1801-П23</t>
  </si>
  <si>
    <t>1801-П24</t>
  </si>
  <si>
    <t>1801-П25</t>
  </si>
  <si>
    <t>1801-П26</t>
  </si>
  <si>
    <t>1801-П27</t>
  </si>
  <si>
    <t>1801-П28</t>
  </si>
  <si>
    <t>1801-П29</t>
  </si>
  <si>
    <t>1801-П30</t>
  </si>
  <si>
    <t>Програм 13.  Развој културе</t>
  </si>
  <si>
    <t xml:space="preserve">Функционисање локалних установа културе </t>
  </si>
  <si>
    <t>Публикација књиге ....</t>
  </si>
  <si>
    <t>1201-П2</t>
  </si>
  <si>
    <t>Изградња и опремање зграде Позоришта</t>
  </si>
  <si>
    <t>1201-П3</t>
  </si>
  <si>
    <t>1201-П4</t>
  </si>
  <si>
    <t>1201-П5</t>
  </si>
  <si>
    <t>1201-П6</t>
  </si>
  <si>
    <t>1201-П7</t>
  </si>
  <si>
    <t>1201-П8</t>
  </si>
  <si>
    <t>1201-П9</t>
  </si>
  <si>
    <t>1201-П10</t>
  </si>
  <si>
    <t>1201-П11</t>
  </si>
  <si>
    <t>1201-П12</t>
  </si>
  <si>
    <t>1201-П13</t>
  </si>
  <si>
    <t>1201-П14</t>
  </si>
  <si>
    <t>1201-П15</t>
  </si>
  <si>
    <t>1201-П16</t>
  </si>
  <si>
    <t>1201-П17</t>
  </si>
  <si>
    <t>1201-П18</t>
  </si>
  <si>
    <t>1201-П19</t>
  </si>
  <si>
    <t>1201-П20</t>
  </si>
  <si>
    <t>1201-П21</t>
  </si>
  <si>
    <t>1201-П22</t>
  </si>
  <si>
    <t>1201-П23</t>
  </si>
  <si>
    <t>1201-П24</t>
  </si>
  <si>
    <t>1201-П25</t>
  </si>
  <si>
    <t>1201-П26</t>
  </si>
  <si>
    <t>1201-П27</t>
  </si>
  <si>
    <t>1201-П28</t>
  </si>
  <si>
    <t>1201-П29</t>
  </si>
  <si>
    <t>1201-П30</t>
  </si>
  <si>
    <t>1201-П31</t>
  </si>
  <si>
    <t>1201-П32</t>
  </si>
  <si>
    <t>1201-П33</t>
  </si>
  <si>
    <t>1201-П34</t>
  </si>
  <si>
    <t>1201-П35</t>
  </si>
  <si>
    <t>1201-П36</t>
  </si>
  <si>
    <t>1201-П37</t>
  </si>
  <si>
    <t>1201-П38</t>
  </si>
  <si>
    <t>1201-П39</t>
  </si>
  <si>
    <t>1201-П40</t>
  </si>
  <si>
    <t>1201-П41</t>
  </si>
  <si>
    <t>1201-П42</t>
  </si>
  <si>
    <t>1201-П43</t>
  </si>
  <si>
    <t>1201-П44</t>
  </si>
  <si>
    <t>1201-П45</t>
  </si>
  <si>
    <t>1201-П46</t>
  </si>
  <si>
    <t>1201-П47</t>
  </si>
  <si>
    <t>1201-П48</t>
  </si>
  <si>
    <t>1201-П49</t>
  </si>
  <si>
    <t>1201-П50</t>
  </si>
  <si>
    <t>Програм 14.  Развој спорта и омладине</t>
  </si>
  <si>
    <t>1301-0002</t>
  </si>
  <si>
    <t>Подршка предшколском, школском и рекреативном спорту и масовној физичкој култури</t>
  </si>
  <si>
    <t>1301-0003</t>
  </si>
  <si>
    <t>Одржавање спортске инфраструктуре</t>
  </si>
  <si>
    <t>1301-П1</t>
  </si>
  <si>
    <t>1301-П2</t>
  </si>
  <si>
    <t>1301-П3</t>
  </si>
  <si>
    <t>1301-П4</t>
  </si>
  <si>
    <t>1301-П5</t>
  </si>
  <si>
    <t>1301-П6</t>
  </si>
  <si>
    <t>1301-П7</t>
  </si>
  <si>
    <t>1301-П8</t>
  </si>
  <si>
    <t>1301-П9</t>
  </si>
  <si>
    <t>1301-П10</t>
  </si>
  <si>
    <t>1301-П11</t>
  </si>
  <si>
    <t>1301-П12</t>
  </si>
  <si>
    <t>1301-П13</t>
  </si>
  <si>
    <t>1301-П14</t>
  </si>
  <si>
    <t>1301-П15</t>
  </si>
  <si>
    <t>1301-П16</t>
  </si>
  <si>
    <t>1301-П17</t>
  </si>
  <si>
    <t>1301-П18</t>
  </si>
  <si>
    <t>1301-П19</t>
  </si>
  <si>
    <t>1301-П20</t>
  </si>
  <si>
    <t>1301-П21</t>
  </si>
  <si>
    <t>1301-П22</t>
  </si>
  <si>
    <t>1301-П23</t>
  </si>
  <si>
    <t>1301-П24</t>
  </si>
  <si>
    <t>1301-П25</t>
  </si>
  <si>
    <t>1301-П26</t>
  </si>
  <si>
    <t>1301-П27</t>
  </si>
  <si>
    <t>1301-П28</t>
  </si>
  <si>
    <t>1301-П29</t>
  </si>
  <si>
    <t>1301-П30</t>
  </si>
  <si>
    <t>1301-П31</t>
  </si>
  <si>
    <t>1301-П32</t>
  </si>
  <si>
    <t>1301-П33</t>
  </si>
  <si>
    <t>1301-П34</t>
  </si>
  <si>
    <t>1301-П35</t>
  </si>
  <si>
    <t>1301-П36</t>
  </si>
  <si>
    <t>1301-П37</t>
  </si>
  <si>
    <t>1301-П38</t>
  </si>
  <si>
    <t>1301-П39</t>
  </si>
  <si>
    <t>1301-П40</t>
  </si>
  <si>
    <t>1301-П41</t>
  </si>
  <si>
    <t>1301-П42</t>
  </si>
  <si>
    <t>1301-П43</t>
  </si>
  <si>
    <t>1301-П44</t>
  </si>
  <si>
    <t>1301-П45</t>
  </si>
  <si>
    <t>1301-П46</t>
  </si>
  <si>
    <t>1301-П47</t>
  </si>
  <si>
    <t>1301-П48</t>
  </si>
  <si>
    <t>1301-П49</t>
  </si>
  <si>
    <t>1301-П50</t>
  </si>
  <si>
    <t>Функционисање локалне самоуправе и градских општина</t>
  </si>
  <si>
    <t>Општинско јавно правобранилаштво</t>
  </si>
  <si>
    <t>0602-0005</t>
  </si>
  <si>
    <t>Заштитник грађана</t>
  </si>
  <si>
    <t>0602-0006</t>
  </si>
  <si>
    <t>Информисање</t>
  </si>
  <si>
    <t>0602-0008</t>
  </si>
  <si>
    <t>Програми националних мањина</t>
  </si>
  <si>
    <t>0602-0009</t>
  </si>
  <si>
    <t>Правна помоћ</t>
  </si>
  <si>
    <t>0602-0010</t>
  </si>
  <si>
    <t>Резерве</t>
  </si>
  <si>
    <t>Прослава Дана општине</t>
  </si>
  <si>
    <t>0602-П2</t>
  </si>
  <si>
    <t>Прослава Градске славе - Света Тројица</t>
  </si>
  <si>
    <t>0602-П3</t>
  </si>
  <si>
    <t>0602-П4</t>
  </si>
  <si>
    <t>0602-П5</t>
  </si>
  <si>
    <t>0602-П6</t>
  </si>
  <si>
    <t>0602-П7</t>
  </si>
  <si>
    <t>0602-П8</t>
  </si>
  <si>
    <t>0602-П9</t>
  </si>
  <si>
    <t>0602-П10</t>
  </si>
  <si>
    <t>0602-П11</t>
  </si>
  <si>
    <t>0602-П12</t>
  </si>
  <si>
    <t>0602-П13</t>
  </si>
  <si>
    <t>0602-П14</t>
  </si>
  <si>
    <t>0602-П15</t>
  </si>
  <si>
    <t>0602-П16</t>
  </si>
  <si>
    <t>0602-П17</t>
  </si>
  <si>
    <t>0602-П18</t>
  </si>
  <si>
    <t>0602-П19</t>
  </si>
  <si>
    <t>0602-П20</t>
  </si>
  <si>
    <t>0602-П21</t>
  </si>
  <si>
    <t>0602-П22</t>
  </si>
  <si>
    <t>0602-П23</t>
  </si>
  <si>
    <t>0602-П24</t>
  </si>
  <si>
    <t>0602-П25</t>
  </si>
  <si>
    <t>0602-П26</t>
  </si>
  <si>
    <t>0602-П27</t>
  </si>
  <si>
    <t>0602-П28</t>
  </si>
  <si>
    <t>0602-П29</t>
  </si>
  <si>
    <t>0602-П30</t>
  </si>
  <si>
    <t>0602-П31</t>
  </si>
  <si>
    <t>0602-П32</t>
  </si>
  <si>
    <t>0602-П33</t>
  </si>
  <si>
    <t>0602-П34</t>
  </si>
  <si>
    <t>0602-П35</t>
  </si>
  <si>
    <t>0602-П36</t>
  </si>
  <si>
    <t>0602-П37</t>
  </si>
  <si>
    <t>0602-П38</t>
  </si>
  <si>
    <t>0602-П39</t>
  </si>
  <si>
    <t>0602-П40</t>
  </si>
  <si>
    <t>0602-П41</t>
  </si>
  <si>
    <t>0602-П42</t>
  </si>
  <si>
    <t>0602-П43</t>
  </si>
  <si>
    <t>0602-П44</t>
  </si>
  <si>
    <t>0602-П45</t>
  </si>
  <si>
    <t>0602-П46</t>
  </si>
  <si>
    <t>0602-П47</t>
  </si>
  <si>
    <t>0602-П48</t>
  </si>
  <si>
    <t>0602-П49</t>
  </si>
  <si>
    <t>0602-П50</t>
  </si>
  <si>
    <t>0602-П51</t>
  </si>
  <si>
    <t>0602-П52</t>
  </si>
  <si>
    <t>0602-П53</t>
  </si>
  <si>
    <t>0602-П54</t>
  </si>
  <si>
    <t>0602-П55</t>
  </si>
  <si>
    <t>0602-П56</t>
  </si>
  <si>
    <t>0602-П57</t>
  </si>
  <si>
    <t>0602-П58</t>
  </si>
  <si>
    <t>0602-П59</t>
  </si>
  <si>
    <t>0602-П60</t>
  </si>
  <si>
    <t>0602-П61</t>
  </si>
  <si>
    <t>0602-П62</t>
  </si>
  <si>
    <t>0602-П63</t>
  </si>
  <si>
    <t>0602-П64</t>
  </si>
  <si>
    <t>0602-П65</t>
  </si>
  <si>
    <t>0602-П66</t>
  </si>
  <si>
    <t>0602-П67</t>
  </si>
  <si>
    <t>0602-П68</t>
  </si>
  <si>
    <t>0602-П69</t>
  </si>
  <si>
    <t>0602-П70</t>
  </si>
  <si>
    <t xml:space="preserve">УКУПНИ ПРОГРАМСКИ ЈАВНИ РАСХОДИ </t>
  </si>
  <si>
    <t xml:space="preserve"> Програмска 
активност/  Пројекат</t>
  </si>
  <si>
    <t>Репрезентација</t>
  </si>
  <si>
    <t>Специјализоване услуге-манифестације и друге активности</t>
  </si>
  <si>
    <t>Извори финансирања за 1502 /0001:</t>
  </si>
  <si>
    <t>Програмска активност: Управљање комуналним отпадом</t>
  </si>
  <si>
    <t>472310-Накнада из буџета за децу и породицу-новорођенчад</t>
  </si>
  <si>
    <t>472210-Накнаде из буџета за децу о породицу-незапослене породиље</t>
  </si>
  <si>
    <t>Средства ове апропријације ће се користити за одржавање паркова и јавних површина</t>
  </si>
  <si>
    <t>Вишак прихода из претходне године</t>
  </si>
  <si>
    <t xml:space="preserve">Закуп осталог простора </t>
  </si>
  <si>
    <t>Капитално одржавање установа културе</t>
  </si>
  <si>
    <t>СКУПШТИНА ОПШТИНЕ</t>
  </si>
  <si>
    <t>Награде запосленима и остали посебни расходи</t>
  </si>
  <si>
    <t>Трошкови службеног путовања у иностранство функционера и одборника</t>
  </si>
  <si>
    <t>Извори финансирања за функцију 110</t>
  </si>
  <si>
    <t xml:space="preserve">Трошкови службених путовања у земљи </t>
  </si>
  <si>
    <t xml:space="preserve">Трошкови службеног путовања у иностранство </t>
  </si>
  <si>
    <t>Награде запосленима</t>
  </si>
  <si>
    <t>ОПШТЕ ЈАВНЕ УСЛУГЕ</t>
  </si>
  <si>
    <t>0701-0002</t>
  </si>
  <si>
    <t>Извори финансирања за ПА 0701-0002:</t>
  </si>
  <si>
    <t>I  ОПШТИ ДЕО</t>
  </si>
  <si>
    <t>А. РАЧУН ПРИХОДА И ПРИМАЊА,РАСХОДА И ИЗДАТАКА</t>
  </si>
  <si>
    <t>1.Укупни приходи и примања остварени по основу продаје  нефинансијске имовине</t>
  </si>
  <si>
    <t>1.1 ТЕКУЋИ ПРИХОДИ  И ПРИМАЊА у чему:</t>
  </si>
  <si>
    <t>2101-0001</t>
  </si>
  <si>
    <t>Свега за ПА 2101-0001</t>
  </si>
  <si>
    <t>Програмска акивност-Функционисање Скупштине</t>
  </si>
  <si>
    <t>Извори финансиранја  за ПА 2101- 0001:</t>
  </si>
  <si>
    <t>Свега за ПРОГРАМ 2101:</t>
  </si>
  <si>
    <t>2101-0002</t>
  </si>
  <si>
    <t>Програмска активност-Функционисање извршних органа</t>
  </si>
  <si>
    <t>Свега за ПА 2101-0002</t>
  </si>
  <si>
    <t>ТУРИСТИЧКA ОРГАНИЗАЦИЈА "ЗЛАТАР" НОВА ВАРОШ</t>
  </si>
  <si>
    <t>Извори финансиранја  за ПА 2101-0002:</t>
  </si>
  <si>
    <t>Извори финансирања ПА 2101-0002:</t>
  </si>
  <si>
    <t>Свега за ПА 2101-0002:</t>
  </si>
  <si>
    <t>Извори финансирања Програм  2101:</t>
  </si>
  <si>
    <t>Програм 16. Политички систем локалне самоуправе</t>
  </si>
  <si>
    <t>Функционисање скупштине</t>
  </si>
  <si>
    <t>Функционисање извршних органа</t>
  </si>
  <si>
    <t>Oпште услуге</t>
  </si>
  <si>
    <t>Програмска активност 602-0009: Текућа буџетска резерва</t>
  </si>
  <si>
    <t>Извори финансирања за ПА 0602-0009:</t>
  </si>
  <si>
    <t>Свега за ПА 0602-0009:</t>
  </si>
  <si>
    <t>Свега за ПА 0602-0010:</t>
  </si>
  <si>
    <t>Програмска активност 602-0010: Стална буџетска резерва</t>
  </si>
  <si>
    <t>Стална буџетска резерва</t>
  </si>
  <si>
    <t>Текућа буџетска резерва</t>
  </si>
  <si>
    <t>Мртвозорство</t>
  </si>
  <si>
    <t>1201-0004</t>
  </si>
  <si>
    <t>Програмска активност: Остваривање и унапређење јавног интереса у области јавног информисања</t>
  </si>
  <si>
    <t>Свега за ПА 1201-0004:</t>
  </si>
  <si>
    <t>Извори финансирања за ПА 1201/0004:</t>
  </si>
  <si>
    <t>Остваривање и унапређивање јавног интереса у области
јавног информисања</t>
  </si>
  <si>
    <t xml:space="preserve">Подршка локалним спортским организацијама, 
удружењима и савезима
</t>
  </si>
  <si>
    <t>Свега за ПА 1501-0002:</t>
  </si>
  <si>
    <t>Извори финансирања за ПА 0901-0003:</t>
  </si>
  <si>
    <t>Програмска активност-Сервисирање јавног дуга</t>
  </si>
  <si>
    <t>Сервисирање јавног дуга</t>
  </si>
  <si>
    <t>КАНЦЕЛАРИЈА ЗА МЛАДЕ</t>
  </si>
  <si>
    <t>Програм 2.  Комуналне делатности</t>
  </si>
  <si>
    <t>1102-0007</t>
  </si>
  <si>
    <t>Производња и дистрибуција топлотне енергије</t>
  </si>
  <si>
    <t>Програм 12.  Здравствена заштита</t>
  </si>
  <si>
    <t>ПРОГРАМ 16-Политички систем локалне самоуправе</t>
  </si>
  <si>
    <t>Програмска активност :Општинско правобранилаштво</t>
  </si>
  <si>
    <t>Свега за ПА 0901-0003:</t>
  </si>
  <si>
    <t>ПРОГРАМ: 11 -Социјална и дечија заштита</t>
  </si>
  <si>
    <t>1301-0005</t>
  </si>
  <si>
    <t>Програмска активност: Спровођење омладинске политике</t>
  </si>
  <si>
    <t>Извори финасирања за Програмску активност 1301/0005</t>
  </si>
  <si>
    <t>Свега за ПА 1301-0005:</t>
  </si>
  <si>
    <t>Спровођење омладинске политике</t>
  </si>
  <si>
    <t>Извори финансирања за главу 5.02</t>
  </si>
  <si>
    <t>Свега за главу 5.04:</t>
  </si>
  <si>
    <t>Извори финансирања за главу 5.04:</t>
  </si>
  <si>
    <t>Свега за главу 5.02:</t>
  </si>
  <si>
    <t>Средства ове апропријације користиће се за финансирање чланарине НАЛЕД-у, СКГО, Стара Рашка и др.</t>
  </si>
  <si>
    <t>Субвенције јавним нефинансијским предузећима и организацијама</t>
  </si>
  <si>
    <t>Текуће субвенције осталим јавним нефинансијским предузећима и организацијама-РРА</t>
  </si>
  <si>
    <t>Учешће у пројектима родне равноправности</t>
  </si>
  <si>
    <t>Приходи остварени по основу пружања услуга боравка деце у предшколским установама у корист нивоа општине</t>
  </si>
  <si>
    <t>Приходи од давања у закуп, односно на коришћење непокретности у општинској својини које користе општине и индиректни корисници њиховог буџета</t>
  </si>
  <si>
    <t xml:space="preserve">Управљање заштитом животне средине </t>
  </si>
  <si>
    <t>1.2.Порез на фонд зарада</t>
  </si>
  <si>
    <t>712</t>
  </si>
  <si>
    <t>1.3.Порез на имовину</t>
  </si>
  <si>
    <t>713</t>
  </si>
  <si>
    <t>1.4. Порез на добра и услуге</t>
  </si>
  <si>
    <t>1.5. Остали порески приходи</t>
  </si>
  <si>
    <t>716+719</t>
  </si>
  <si>
    <t>74+77+78</t>
  </si>
  <si>
    <t>3.Донације</t>
  </si>
  <si>
    <t>731+732</t>
  </si>
  <si>
    <t>4. Трансфери</t>
  </si>
  <si>
    <t>5.Капитални приходи - примања од продаје нефинансијске имовине</t>
  </si>
  <si>
    <t>Пренета средства</t>
  </si>
  <si>
    <t>Остали извори финансирања-трансфери од других нивоа власти</t>
  </si>
  <si>
    <t>Социјална помоћ угроженом становништву некласификованом на другом месту</t>
  </si>
  <si>
    <t>070</t>
  </si>
  <si>
    <t>Извори финансирања за функцију 070:</t>
  </si>
  <si>
    <t>Функција 070:</t>
  </si>
  <si>
    <t>2001-П5</t>
  </si>
  <si>
    <t>2001-П6</t>
  </si>
  <si>
    <t>2001-П7</t>
  </si>
  <si>
    <t>2001-П8</t>
  </si>
  <si>
    <t>2001-П9</t>
  </si>
  <si>
    <t>2001-П10</t>
  </si>
  <si>
    <t>2001-П11</t>
  </si>
  <si>
    <t>2001-П12</t>
  </si>
  <si>
    <t>2001-П13</t>
  </si>
  <si>
    <t>2001-П14</t>
  </si>
  <si>
    <t>2001-П15</t>
  </si>
  <si>
    <t>2001-П16</t>
  </si>
  <si>
    <t>2001-П17</t>
  </si>
  <si>
    <t>2001-П18</t>
  </si>
  <si>
    <t>2001-П19</t>
  </si>
  <si>
    <t>2001-П20</t>
  </si>
  <si>
    <t>2001-П21</t>
  </si>
  <si>
    <t>2001-П22</t>
  </si>
  <si>
    <t>2001-П23</t>
  </si>
  <si>
    <t>2001-П24</t>
  </si>
  <si>
    <t>2001-П25</t>
  </si>
  <si>
    <t>2001-П26</t>
  </si>
  <si>
    <t>2001-П27</t>
  </si>
  <si>
    <t>2001-П28</t>
  </si>
  <si>
    <t>2001-П29</t>
  </si>
  <si>
    <t>2001-П30</t>
  </si>
  <si>
    <t>Програм 9.  Основно образовање</t>
  </si>
  <si>
    <t>Функционисање основних школа</t>
  </si>
  <si>
    <t>2002-П1</t>
  </si>
  <si>
    <t>Школа у природи</t>
  </si>
  <si>
    <t>2002-П2</t>
  </si>
  <si>
    <t>Изградња школе у Бресници</t>
  </si>
  <si>
    <t>2002-П3</t>
  </si>
  <si>
    <t>2002-П4</t>
  </si>
  <si>
    <t>2002-П5</t>
  </si>
  <si>
    <t>2002-П6</t>
  </si>
  <si>
    <t>2002-П7</t>
  </si>
  <si>
    <t>2002-П8</t>
  </si>
  <si>
    <t>2002-П9</t>
  </si>
  <si>
    <t>2002-П10</t>
  </si>
  <si>
    <t>2002-П11</t>
  </si>
  <si>
    <t>2002-П12</t>
  </si>
  <si>
    <t>2002-П13</t>
  </si>
  <si>
    <t>2002-П14</t>
  </si>
  <si>
    <t>2002-П15</t>
  </si>
  <si>
    <t>2002-П16</t>
  </si>
  <si>
    <t>2002-П17</t>
  </si>
  <si>
    <t>2002-П18</t>
  </si>
  <si>
    <t>2002-П19</t>
  </si>
  <si>
    <t>МЕСНЕ ЗАЈЕДНИЦЕ</t>
  </si>
  <si>
    <t>ПРОГРАМ 17: Енергетска ефикасност и обновљиви извори енергије</t>
  </si>
  <si>
    <t>0501-0001</t>
  </si>
  <si>
    <t>Програмска активност: Енергетски менаџмент</t>
  </si>
  <si>
    <t>Извори финансирања за ПА 0501/0001:</t>
  </si>
  <si>
    <t>Свега за ПА 0501-0001:</t>
  </si>
  <si>
    <t>Програм 17. Енергетска ефикасност и обновљиви
 извори енергије</t>
  </si>
  <si>
    <t>Енергетски менаџмент</t>
  </si>
  <si>
    <t>Изградња зграда и објеката</t>
  </si>
  <si>
    <t>2002-П20</t>
  </si>
  <si>
    <t>2002-П21</t>
  </si>
  <si>
    <t>2002-П22</t>
  </si>
  <si>
    <t>2002-П23</t>
  </si>
  <si>
    <t>2002-П24</t>
  </si>
  <si>
    <t>2002-П25</t>
  </si>
  <si>
    <t>2002-П26</t>
  </si>
  <si>
    <t>2002-П27</t>
  </si>
  <si>
    <t>2002-П28</t>
  </si>
  <si>
    <t>2002-П29</t>
  </si>
  <si>
    <t>2002-П30</t>
  </si>
  <si>
    <t>Програм 10. Средње образовање</t>
  </si>
  <si>
    <t>Функционисање средњих школа</t>
  </si>
  <si>
    <t>2003-П1</t>
  </si>
  <si>
    <t xml:space="preserve">Пројекат: </t>
  </si>
  <si>
    <t>2003-П2</t>
  </si>
  <si>
    <t>2003-П3</t>
  </si>
  <si>
    <t>2003-П4</t>
  </si>
  <si>
    <t>2003-П5</t>
  </si>
  <si>
    <t>2003-П6</t>
  </si>
  <si>
    <t>2003-П7</t>
  </si>
  <si>
    <t>2003-П8</t>
  </si>
  <si>
    <t>2003-П9</t>
  </si>
  <si>
    <t>2003-П10</t>
  </si>
  <si>
    <t>2003-П11</t>
  </si>
  <si>
    <t>2003-П12</t>
  </si>
  <si>
    <t>2003-П13</t>
  </si>
  <si>
    <t>2003-П14</t>
  </si>
  <si>
    <t>2003-П15</t>
  </si>
  <si>
    <t>2003-П16</t>
  </si>
  <si>
    <t>2003-П17</t>
  </si>
  <si>
    <t>2003-П18</t>
  </si>
  <si>
    <t>2003-П19</t>
  </si>
  <si>
    <t>2003-П20</t>
  </si>
  <si>
    <t>2003-П21</t>
  </si>
  <si>
    <t>2003-П22</t>
  </si>
  <si>
    <t>2003-П23</t>
  </si>
  <si>
    <t>2003-П24</t>
  </si>
  <si>
    <t>2003-П25</t>
  </si>
  <si>
    <t>2003-П26</t>
  </si>
  <si>
    <t>2003-П27</t>
  </si>
  <si>
    <t>2003-П28</t>
  </si>
  <si>
    <t>2003-П29</t>
  </si>
  <si>
    <t>2003-П30</t>
  </si>
  <si>
    <t>Програм 11.  Социјална  и дечја заштита</t>
  </si>
  <si>
    <t>буџетска средства</t>
  </si>
  <si>
    <t>сопствени приходи  и остали извори</t>
  </si>
  <si>
    <t>донације</t>
  </si>
  <si>
    <t>2. Укупни расходи и издаци за набавку нефинансијске имовине</t>
  </si>
  <si>
    <t>2.1.ТЕКУЋИ РАСХОДИ у чему:</t>
  </si>
  <si>
    <t>текући буџетски расходи</t>
  </si>
  <si>
    <t>расходи из сопствених прихода и д. извора</t>
  </si>
  <si>
    <t>2.2.ИЗДАЦИ ЗА НАБАВКУ НЕФИНАНСИЈСКЕ ИМОВИНЕ у чему:</t>
  </si>
  <si>
    <t>текући буџетски издаци</t>
  </si>
  <si>
    <t>издаци из сопствених прихода и других извора</t>
  </si>
  <si>
    <t>3. Буџетски суфицит/ дефицит</t>
  </si>
  <si>
    <t>4. Издаци за набавку финансијске имовине (осим за набавку домаћих хартија од вредности)</t>
  </si>
  <si>
    <t>-</t>
  </si>
  <si>
    <t>5. Укупан фискални суфицит/дефицит</t>
  </si>
  <si>
    <t>Б. РАЧУН ФИНАНСИРАЊА</t>
  </si>
  <si>
    <t xml:space="preserve">1.Примања од продаје финансијске имовине </t>
  </si>
  <si>
    <t>2.Примања од задуживања</t>
  </si>
  <si>
    <t>Средства ове апропријације користиће се  за спровођење  политике запошљавања у складу са ЛАПЗ</t>
  </si>
  <si>
    <t>Општи економски и комерцијални послови</t>
  </si>
  <si>
    <t>Функција 411:</t>
  </si>
  <si>
    <t>Извори финансирања за функцију 411:</t>
  </si>
  <si>
    <t>Општи економски и правни послови</t>
  </si>
  <si>
    <t>ПРОГРАМ 06: ЗАШТИТА ЖИВОТНЕ СРЕДИНЕ</t>
  </si>
  <si>
    <t>Програмска активност: Управљање заштитом животне средине</t>
  </si>
  <si>
    <t>Болест и инвалидност</t>
  </si>
  <si>
    <t>Извор финансирања за функцију 010:</t>
  </si>
  <si>
    <t>Функција 010:</t>
  </si>
  <si>
    <t>1301-0004</t>
  </si>
  <si>
    <t>Извори финасирања за Програмску активност 1301/0004</t>
  </si>
  <si>
    <t>Свега за ПА 1301-0004:</t>
  </si>
  <si>
    <t>010</t>
  </si>
  <si>
    <t xml:space="preserve">Функционисање локалних спортских установа </t>
  </si>
  <si>
    <t>Извор финансирања за функцију 070:</t>
  </si>
  <si>
    <t>Плате, додаци и накнаде</t>
  </si>
  <si>
    <t>Нераспоређени вишак прихода из ранијих година</t>
  </si>
  <si>
    <t>Накнада трошкова за запослене</t>
  </si>
  <si>
    <t>3.Издаци за отплату главнице дуга</t>
  </si>
  <si>
    <t>3. НЕТО ФИНАНСИРАЊЕ</t>
  </si>
  <si>
    <t>А. РАЧУН ПРИХОДА И ПРИМАЊА, РАСХОДА И ИЗДАТАКА БУЏЕТА ОПШТИНЕ</t>
  </si>
  <si>
    <t>Текући приходи:</t>
  </si>
  <si>
    <t>1. Порески приходи</t>
  </si>
  <si>
    <t>1.1. Порез на доходак, добит и капиталне добитке</t>
  </si>
  <si>
    <t>2. Непорески приходи, од чега:</t>
  </si>
  <si>
    <t xml:space="preserve"> - наплаћене камате</t>
  </si>
  <si>
    <t>Текући расходи:</t>
  </si>
  <si>
    <t>1. Расходи за запослене</t>
  </si>
  <si>
    <t>2. Коришћење услуга и роба</t>
  </si>
  <si>
    <t>3. Отплата камата</t>
  </si>
  <si>
    <t>4. Субвенције</t>
  </si>
  <si>
    <t>5. Издаци за социјалну заштиту</t>
  </si>
  <si>
    <t>6. Остали расходи и резерва</t>
  </si>
  <si>
    <t>48+49</t>
  </si>
  <si>
    <t>7. Текући трансфери</t>
  </si>
  <si>
    <t>Капитални расходи</t>
  </si>
  <si>
    <t>5</t>
  </si>
  <si>
    <t>III . БУЏЕТСКИ СУФИЦИТ (БУЏЕТСКИ ДЕФИЦИТ) (I-II)</t>
  </si>
  <si>
    <t>(7+8)-(4+5)</t>
  </si>
  <si>
    <t>IV. Примања по основу отплате кредита и продаје финансијске имовине</t>
  </si>
  <si>
    <t>V. Примања од задуживања</t>
  </si>
  <si>
    <t>1. Примања од домаћих задуживања</t>
  </si>
  <si>
    <t>1.1. Задуживање код јавних финансијских институција и пословних банака</t>
  </si>
  <si>
    <t>9113+9114</t>
  </si>
  <si>
    <t>1.2. Задуживање код осталих кредитора</t>
  </si>
  <si>
    <t>9111+9112+9115+9116+9117+9118+9119</t>
  </si>
  <si>
    <t>2. Примања од иностраног задуживања</t>
  </si>
  <si>
    <t>VI. Набавка финансијске имовине</t>
  </si>
  <si>
    <t>VII. Отплата главнице</t>
  </si>
  <si>
    <t>1. Отплата главнице домаћим кредиторима</t>
  </si>
  <si>
    <t>1.1. Отплата главнице домаћим јавним финансијским институцијама и пословним банкама</t>
  </si>
  <si>
    <t>6113+6114</t>
  </si>
  <si>
    <t>1.2. Отплата главнице осталим кредиторима</t>
  </si>
  <si>
    <t>6111+6112+6115+6116+6117+6118+6119</t>
  </si>
  <si>
    <t>2. Отплата главнице страним кредиторима</t>
  </si>
  <si>
    <t>IX НЕРАСПОРЕЂЕНИ ВИШАК ПРИХОДА ИЗ РАНИЈИХ ГОДИНА</t>
  </si>
  <si>
    <t>НАЗИВ КОНТА</t>
  </si>
  <si>
    <t>ПОРЕЗ НА ДОХОДАК, ДОБИТ И КАПИТАЛНЕ ДОБИТКЕ</t>
  </si>
  <si>
    <t>Порез на зараде</t>
  </si>
  <si>
    <t>Порез на приходе од осигурања лица</t>
  </si>
  <si>
    <t>УКУПНО 711:</t>
  </si>
  <si>
    <t>ПОРЕЗ НА ФОНД ЗАРАДА</t>
  </si>
  <si>
    <t>Порез на фонд зарада</t>
  </si>
  <si>
    <t>УКУПНО 712:</t>
  </si>
  <si>
    <t>ПОРЕЗИ НА ИМОВИНУ</t>
  </si>
  <si>
    <t>Порез на наслеђе и поклоне</t>
  </si>
  <si>
    <t>УКУПНО 713:</t>
  </si>
  <si>
    <t>ПОРЕЗИ НА ДОБРА И УСЛУГЕ</t>
  </si>
  <si>
    <t>Комунална такса за коришћење рекламних паноа</t>
  </si>
  <si>
    <t>Општинске и градске комуналне таксе</t>
  </si>
  <si>
    <t xml:space="preserve">УКУПНО 714: </t>
  </si>
  <si>
    <t>ДРУГИ ПОРЕЗИ</t>
  </si>
  <si>
    <t>Комунална такса на истицање фирме</t>
  </si>
  <si>
    <t>УКУПНО 716:</t>
  </si>
  <si>
    <t>ДОНАЦИЈЕ ОД ИНОСТРАНИХ ДРЖАВА</t>
  </si>
  <si>
    <t>Текуће донације од иностраних држава у корист нивоа општине</t>
  </si>
  <si>
    <t>Капиталне донације од иностраних држава у корист нивоа општине</t>
  </si>
  <si>
    <t>УКУПНО 731:</t>
  </si>
  <si>
    <t>ТРАНСФЕРИ ОД ДРУГИХ НИВОА ВЛАСТИ</t>
  </si>
  <si>
    <t>УКУПНО 733:</t>
  </si>
  <si>
    <t>ПРИХОДИ ОД ИМОВИНЕ</t>
  </si>
  <si>
    <t>УКУПНО 741:</t>
  </si>
  <si>
    <t>ПРОДАЈА ДОБАРА И УСЛУГА</t>
  </si>
  <si>
    <t>УКУПНО 742:</t>
  </si>
  <si>
    <t>НОВЧАНЕ КАЗНЕ И ОДУЗЕТА ИМОВИНСКА КОРИСТ</t>
  </si>
  <si>
    <t>Приходи од новчаних казни за прекршаје у корист нивоа општина</t>
  </si>
  <si>
    <t>УКУПНО 743:</t>
  </si>
  <si>
    <t>ОСТАЛИ ПРИХОДИ</t>
  </si>
  <si>
    <t>Мешовити и неодређени приходи у корист нивоа општина</t>
  </si>
  <si>
    <t>УКУПНО 745:</t>
  </si>
  <si>
    <t>МЕМОРАНДУМСКЕ СТАВКЕ ЗА РЕФУНДАЦИЈУ РАСХОДА ИЗ ПРЕТХОДНЕ ГОДИНЕ</t>
  </si>
  <si>
    <t>Меморандумске ставке за рефундацију расхода  из претходне године</t>
  </si>
  <si>
    <t>УКУПНО 772:</t>
  </si>
  <si>
    <t>ПРИМАЊА ОД ПРОДАЈЕ НЕПОКРЕТНОСТИ</t>
  </si>
  <si>
    <t>Примања од продаје непокретности у корист нивоа општине</t>
  </si>
  <si>
    <t>УКУПНО 811:</t>
  </si>
  <si>
    <t>ПРИМАЊА ОД ПРОДАЈЕ ОСТАЛИХ ОСНОВНИХ СРЕДСТАВА У КОРИСТ НИВОА ОПШТИНЕ</t>
  </si>
  <si>
    <t>Примања од продаје осталих основних средстава у корист нивоа општине</t>
  </si>
  <si>
    <t>УКУПНО 813:</t>
  </si>
  <si>
    <t>УКУПНО ПРИХОДИ</t>
  </si>
  <si>
    <t>Услуге по уговору-накнада члановима Већа</t>
  </si>
  <si>
    <t>Накнаде штете за повреде или штету нанету од стране државних органа</t>
  </si>
  <si>
    <t>Накнада штете за повреде или штету нанету од стране државних органа</t>
  </si>
  <si>
    <t>ПРИМАЊА ОД ПРОДАЈЕ ЗЕМЉИШТА</t>
  </si>
  <si>
    <t>Примања од продаје земљишта у корист нивоа општине</t>
  </si>
  <si>
    <t>УКУПНО 841:</t>
  </si>
  <si>
    <t>463+464+465</t>
  </si>
  <si>
    <t xml:space="preserve">
</t>
  </si>
  <si>
    <t>Отпремнине и помоћи</t>
  </si>
  <si>
    <t>Трошкови службених путовања у иностранство</t>
  </si>
  <si>
    <t>Економска класификација</t>
  </si>
  <si>
    <t>ОПИС</t>
  </si>
  <si>
    <t>Извршни и законодавни органи</t>
  </si>
  <si>
    <t>Плате, додаци  и накнаде</t>
  </si>
  <si>
    <t>Плате, додаци и накнаде функционера</t>
  </si>
  <si>
    <t>Социјални доприноси на терет послодавца</t>
  </si>
  <si>
    <t>Стални трошкови</t>
  </si>
  <si>
    <t>Трошкови службених путовања</t>
  </si>
  <si>
    <t>Услуге по уговору</t>
  </si>
  <si>
    <t>Административни материјал</t>
  </si>
  <si>
    <t>Издаци за гориво</t>
  </si>
  <si>
    <t>Накнада за социјалну заштиту из буџета</t>
  </si>
  <si>
    <t>Средства резерве</t>
  </si>
  <si>
    <t>Стална резерва</t>
  </si>
  <si>
    <t>Текућа резерва</t>
  </si>
  <si>
    <t>Извори финансирања за функцију 110:</t>
  </si>
  <si>
    <t>01 Приходи из буџета</t>
  </si>
  <si>
    <t>Извори финансирања за раздео 1:</t>
  </si>
  <si>
    <t>УКУПНО РАЗДЕО 1:</t>
  </si>
  <si>
    <t>ОПШТИНСКА УПРАВА</t>
  </si>
  <si>
    <t>Опште услуге</t>
  </si>
  <si>
    <t>Плате, додаци и накнаде запослених</t>
  </si>
  <si>
    <t>Плате, додаци и накнаде запосленим</t>
  </si>
  <si>
    <t>Социјална давања запосленим</t>
  </si>
  <si>
    <t>Накнаде за запослене</t>
  </si>
  <si>
    <t>Награде, бонуси и остали расходи</t>
  </si>
  <si>
    <t>Трошкови платног промета</t>
  </si>
  <si>
    <t>Комуналне услуге</t>
  </si>
  <si>
    <t>Трошкови осигурања</t>
  </si>
  <si>
    <t>Котизација</t>
  </si>
  <si>
    <t>Специјализоване услуге</t>
  </si>
  <si>
    <t>Текуће поправке и одржавање</t>
  </si>
  <si>
    <t>Материјал</t>
  </si>
  <si>
    <t>Остали трошкови</t>
  </si>
  <si>
    <t>Машине и опрема</t>
  </si>
  <si>
    <t>Извори финансирања за функцију 130:</t>
  </si>
  <si>
    <t>Дотације невладиним организацијама</t>
  </si>
  <si>
    <t>Основно образовање</t>
  </si>
  <si>
    <t>Извори финансирања за функцију 912:</t>
  </si>
  <si>
    <t>Извори финансирања за функцију 421:</t>
  </si>
  <si>
    <t>Извори финансирања за функцију 810:</t>
  </si>
  <si>
    <t>ЦЕНТАР ЗА СОЦИЈАЛНИ РАД</t>
  </si>
  <si>
    <t>Извор финансирања за функцију 090:</t>
  </si>
  <si>
    <t>Услуге културе</t>
  </si>
  <si>
    <t>ДОМ КУЛТУРЕ ''ЈОВАН ТОМИЋ'' НОВА ВАРОШ</t>
  </si>
  <si>
    <t>Плате, додатци и накнаде запослених</t>
  </si>
  <si>
    <t>Социјални доприноси на терет запослених</t>
  </si>
  <si>
    <t>Енергетске услуге</t>
  </si>
  <si>
    <t>Текуће одржавање</t>
  </si>
  <si>
    <t>БИБЛИОТЕКА ''ЈОВАН ТОМИЋ'' НОВА ВАРОШ</t>
  </si>
  <si>
    <t>Трошкови путовања</t>
  </si>
  <si>
    <t>Трошкови службених путовања у земљи</t>
  </si>
  <si>
    <t>Остала основна срадства</t>
  </si>
  <si>
    <t>Туризам</t>
  </si>
  <si>
    <t>ДЕЧЈИ ВРТИЋ ''ПАША И НАТАША'' НОВА ВАРОШ''</t>
  </si>
  <si>
    <t>Извори финансирања за функцију 620:</t>
  </si>
  <si>
    <t>Улична расвета</t>
  </si>
  <si>
    <t>Текуће одржавање зграда и објеката</t>
  </si>
  <si>
    <t>Извори финансирања за функцију 640:</t>
  </si>
  <si>
    <t>Водоснабдевање</t>
  </si>
  <si>
    <t>Извори финансирања за функцију 630:</t>
  </si>
  <si>
    <t>УКУПНИ РАСХОДИ:</t>
  </si>
  <si>
    <t>Функција</t>
  </si>
  <si>
    <t>Позиција</t>
  </si>
  <si>
    <t>090</t>
  </si>
  <si>
    <t>РАСХОДИ ЗА ЗАПОСЛЕНЕ</t>
  </si>
  <si>
    <t>КОРИШЋЕЊЕ УСЛУГА И РОБА</t>
  </si>
  <si>
    <t>СУБВЕНЦИЈЕ</t>
  </si>
  <si>
    <t>ДОНАЦИЈЕ И ТРАНСФЕРИ ОСТАЛИМ НИВОИМА ВЛАСТИ</t>
  </si>
  <si>
    <t>СОЦИЈАЛНА ПОМОЋ</t>
  </si>
  <si>
    <t>ОСТАЛИ РАСХОДИ</t>
  </si>
  <si>
    <t>РЕЗЕРВЕ</t>
  </si>
  <si>
    <t>ОСНОВНА СРЕДСТВА</t>
  </si>
  <si>
    <t>УКУПНО:</t>
  </si>
  <si>
    <t>Накнада запослених</t>
  </si>
  <si>
    <t>Награде, бонуси и остали посебни расходи</t>
  </si>
  <si>
    <t>Текуће поправке и одржавања</t>
  </si>
  <si>
    <t>Трансфери осталим нивоима власти</t>
  </si>
  <si>
    <t>Накнаде за социјалну заштиту из буџета</t>
  </si>
  <si>
    <t>Зграде и грађевински објекти</t>
  </si>
  <si>
    <t>Репрезентација (угоститељске услуге)</t>
  </si>
  <si>
    <t>Текуће поправке и одржавање опреме</t>
  </si>
  <si>
    <t>Административна опрема</t>
  </si>
  <si>
    <t>Услуге комуникација</t>
  </si>
  <si>
    <t>Компјутерске услуге</t>
  </si>
  <si>
    <t>Услуге образовања и усавршавања запослених</t>
  </si>
  <si>
    <t>Остале опште услуге</t>
  </si>
  <si>
    <t>Текућа поправка и одржавање зграде</t>
  </si>
  <si>
    <t>Текућа поправка и одржавање опреме</t>
  </si>
  <si>
    <t>Публикације, часописи и гласила</t>
  </si>
  <si>
    <t>Услуге информисања</t>
  </si>
  <si>
    <t>Текуће поправке и одржавање зграда и објеката</t>
  </si>
  <si>
    <t>Извори финансирања за функцију 510:</t>
  </si>
  <si>
    <t>Развој заједнице</t>
  </si>
  <si>
    <t>Новчане казне и пенали по решењу судова</t>
  </si>
  <si>
    <t>Остали порези</t>
  </si>
  <si>
    <t>Отплате домаћих камата</t>
  </si>
  <si>
    <t>Капитално одржавање зграде</t>
  </si>
  <si>
    <t>Грађевинско земљиште</t>
  </si>
  <si>
    <t>Таксе и казне по решењу судова</t>
  </si>
  <si>
    <t>Услуге рекреације и спорта</t>
  </si>
  <si>
    <t>Накнаде трошкова за запослене</t>
  </si>
  <si>
    <t>Порези, обавезне таксе и казне</t>
  </si>
  <si>
    <t>Пратећи трошкови задуживања</t>
  </si>
  <si>
    <t>Средње образовање</t>
  </si>
  <si>
    <t>Новчане казне и пенали по решењу суда</t>
  </si>
  <si>
    <t>Новчане казне и пенaли по решењу суда</t>
  </si>
  <si>
    <t xml:space="preserve">Плате, додаци и накнаде запосленима </t>
  </si>
  <si>
    <t>Остале специјализоване услуге</t>
  </si>
  <si>
    <t>Средства из осталих извора</t>
  </si>
  <si>
    <t>Укупна средства</t>
  </si>
  <si>
    <t>Закуп имовине и опреме</t>
  </si>
  <si>
    <t>Материјал за посебне намене</t>
  </si>
  <si>
    <t>Стручне услуге</t>
  </si>
  <si>
    <t>Пројектно планирање</t>
  </si>
  <si>
    <t>Порези,обавезне таксе и казне</t>
  </si>
  <si>
    <t>Обавезне таксе</t>
  </si>
  <si>
    <t>Заштита животне средине некласификована на другом месту</t>
  </si>
  <si>
    <t>ФОНД ЗА ЗАШТИТУ ЖИВОТНЕ СРЕДИНЕ</t>
  </si>
  <si>
    <t>Земљиште</t>
  </si>
  <si>
    <t>Накнаде у натури</t>
  </si>
  <si>
    <t>Извори финансирања за функцију 560:</t>
  </si>
  <si>
    <t>Извори финансирања за функцију 320:</t>
  </si>
  <si>
    <t>Пољопривреда</t>
  </si>
  <si>
    <t>Опште јавне услуге некласификоване на другом месту</t>
  </si>
  <si>
    <t>СОЦИЈАЛНА ЗАШТИТА</t>
  </si>
  <si>
    <t>Средства из буџета</t>
  </si>
  <si>
    <t>Извори финансирања за функцију 473.</t>
  </si>
  <si>
    <t>Одборнички додатак</t>
  </si>
  <si>
    <t>ОТПЛАТА КАМАТА</t>
  </si>
  <si>
    <t>Нематеријална имовина</t>
  </si>
  <si>
    <t>Социјална давања запосленима</t>
  </si>
  <si>
    <t>Текуће поправке и одржавање објеката</t>
  </si>
  <si>
    <t>Извори финансирања за функцију 170:</t>
  </si>
  <si>
    <t>Дотације ватрогасном друштву</t>
  </si>
  <si>
    <t>Трошкови  путовања</t>
  </si>
  <si>
    <t>Предшколско образовање</t>
  </si>
  <si>
    <t>Извор финансирања за функцију 040:</t>
  </si>
  <si>
    <t>Јавни ред и безбедност накласификовани на другом месту</t>
  </si>
  <si>
    <t>Извори финансирања за функцију 360:</t>
  </si>
  <si>
    <t>Порези обавезне таксе и казне</t>
  </si>
  <si>
    <t>Накнада штете од елементарних непогода</t>
  </si>
  <si>
    <t>Дневнице одборника и општинског већа</t>
  </si>
  <si>
    <t>Трошкови службених путовања у земљи функционера и oдборника</t>
  </si>
  <si>
    <t>Ова апропријација ће се извршавати  на основу Правилника а по одлуци Председника општине</t>
  </si>
  <si>
    <t>Управљање отпадом</t>
  </si>
  <si>
    <t>Опрема за образовање</t>
  </si>
  <si>
    <t>Грејање</t>
  </si>
  <si>
    <t>Материјал за саобраћај</t>
  </si>
  <si>
    <t>Материјал за одржавање хигијене и угоститељство</t>
  </si>
  <si>
    <t>Помоћ у медицинском лечењу запослених,чл.уже породице  и др. помоћи</t>
  </si>
  <si>
    <t>Трошкови платног промета и банкарских услуга</t>
  </si>
  <si>
    <t>Административне услуге</t>
  </si>
  <si>
    <t>Медицинске услуге</t>
  </si>
  <si>
    <t>Услуге очувања животне средине, науке и геодетске услуге</t>
  </si>
  <si>
    <t>Материјал за образовање и усавршавање запослених</t>
  </si>
  <si>
    <t xml:space="preserve">Материјал за образовање и усавршавање </t>
  </si>
  <si>
    <t xml:space="preserve">Репрезентација </t>
  </si>
  <si>
    <t xml:space="preserve">Услуге информисања  </t>
  </si>
  <si>
    <t>Приходи из буџета</t>
  </si>
  <si>
    <t xml:space="preserve"> Сопствени приходи</t>
  </si>
  <si>
    <t>Дотације организацијама обавезног социјалног осигурања</t>
  </si>
  <si>
    <t>Текуће дотације организацијама обавезног социјалног осигурања</t>
  </si>
  <si>
    <t>Капиталне дотације организацијама обавезног социјалног осигурања</t>
  </si>
  <si>
    <t>Извори финансирања: Буџет општине</t>
  </si>
  <si>
    <t>ЗГРАДЕ И ГРАЂЕВИНСКИ ОБЈЕКТИ</t>
  </si>
  <si>
    <t>Субвенције нефинансијским корпорацијама</t>
  </si>
  <si>
    <t>Услуге културе некласификоване на другом месту</t>
  </si>
  <si>
    <t>Извори финансирања за функцију 860:</t>
  </si>
  <si>
    <t xml:space="preserve">Субвенције јавним нефинансијским институцијама и предузећима-Депонија </t>
  </si>
  <si>
    <t>Извори финансирања за функцију 133:</t>
  </si>
  <si>
    <t>Извори финансирања за функцију 840:</t>
  </si>
  <si>
    <t>Услуге противожарне заштите</t>
  </si>
  <si>
    <t>Јавни ред и безбедност неквалификована на другом месту</t>
  </si>
  <si>
    <t>Извори финансирања за функцију 330:</t>
  </si>
  <si>
    <t>Образовање неквалификовано на другом месту</t>
  </si>
  <si>
    <t>Репрезенрација</t>
  </si>
  <si>
    <t>Koмпјутерске услуге</t>
  </si>
  <si>
    <t>Средства ове апропријације преносиће се по конкурсу за програме удружења од јавног интереса а на основу закљученог уговора и  одлуке Председника општине</t>
  </si>
  <si>
    <t>Текуће поправке и одржавање осталих објеката</t>
  </si>
  <si>
    <t>0602-0001</t>
  </si>
  <si>
    <t>Програмска активност-Функционисање локалне самоуправе и градских општина</t>
  </si>
  <si>
    <t>0602-0003</t>
  </si>
  <si>
    <t>Трансакција јавног дуга</t>
  </si>
  <si>
    <t>1801-0001</t>
  </si>
  <si>
    <t>Функционисање установа примарне здравствене заштите</t>
  </si>
  <si>
    <t>1301-0001</t>
  </si>
  <si>
    <t>Извори финансирања за функцију 160:</t>
  </si>
  <si>
    <t>1201-0001</t>
  </si>
  <si>
    <t>Извори финансирања за функцију 820:</t>
  </si>
  <si>
    <t>1201-0002</t>
  </si>
  <si>
    <t>820</t>
  </si>
  <si>
    <t>1201-П1</t>
  </si>
  <si>
    <t>ПРОГРАМ 04: Развој туризма</t>
  </si>
  <si>
    <t>1502-0001</t>
  </si>
  <si>
    <t>Програмска активност: Управљање развојем туризма</t>
  </si>
  <si>
    <t>1502-0002</t>
  </si>
  <si>
    <t>1502-П1</t>
  </si>
  <si>
    <t>2001-0001</t>
  </si>
  <si>
    <t>Извори финансирања за фиункцију 911:</t>
  </si>
  <si>
    <t>1101-0001</t>
  </si>
  <si>
    <t>0701-0001</t>
  </si>
  <si>
    <t>0401-0001</t>
  </si>
  <si>
    <t>ЦРВЕНИ КРСТ</t>
  </si>
  <si>
    <t>0901-0005</t>
  </si>
  <si>
    <t>Извори финансирања за ПА 11/0005:</t>
  </si>
  <si>
    <t>0602-0002</t>
  </si>
  <si>
    <t>УКУПНО РАЗДЕО 4:</t>
  </si>
  <si>
    <t>Извори финансирања за раздео 3</t>
  </si>
  <si>
    <t xml:space="preserve"> Средства ове апропријације користиће  се за финансирање парламентарних фстранака                  заступљених у СО-е Нова Варош</t>
  </si>
  <si>
    <t>Извори финансиранја  за ПРОГРАМ 0602 :</t>
  </si>
  <si>
    <t>Свега за ПРОГРАМ 0602:</t>
  </si>
  <si>
    <t>УКУПНО ЗА РАЗДЕО 2:</t>
  </si>
  <si>
    <t>Свега за ПА 0602-0004:</t>
  </si>
  <si>
    <t>Извори финансирања за ПА 0602/0001:</t>
  </si>
  <si>
    <t>Свега за ПА 0602/0001:</t>
  </si>
  <si>
    <t>Остале донације, дотације и транфери</t>
  </si>
  <si>
    <t>Остале текуће дотације по закону</t>
  </si>
  <si>
    <t>Средства за ове апропријације преносиће се  удружењима из области заштите животне средине  ,  по конкурсу за пројекте, а по одлуци Председника општине</t>
  </si>
  <si>
    <t>Опрема за производњу-набавка и уградња опреме за даљинско грејање</t>
  </si>
  <si>
    <t>Извори финансирања за ПА 0602/0004:</t>
  </si>
  <si>
    <t>Извори финансирања за ПА 0602-0010:</t>
  </si>
  <si>
    <t>Опште јавне услуге неквалификоване на другом месту</t>
  </si>
  <si>
    <t>Матријал</t>
  </si>
  <si>
    <t>Извори финансирања за функцију 160</t>
  </si>
  <si>
    <t>Програмска активност: Јачање културне продукције и уметничког стваралаштва</t>
  </si>
  <si>
    <t>Свегаа за ПА 1201-0002:</t>
  </si>
  <si>
    <t xml:space="preserve">Административна опрема </t>
  </si>
  <si>
    <t xml:space="preserve"> Јачање културне продукције и уметничког стваралаштва</t>
  </si>
  <si>
    <t>Изградња водовода у Божетићима</t>
  </si>
  <si>
    <t>Програмска активност: Функционисање локалних установа културе</t>
  </si>
  <si>
    <t>УКУПНИ ПРИХОДИ</t>
  </si>
  <si>
    <t xml:space="preserve">Дотације невладиним организацијама </t>
  </si>
  <si>
    <t>Зграде и грађевински објекти-пројектна документација</t>
  </si>
  <si>
    <t>%</t>
  </si>
  <si>
    <t xml:space="preserve">Планирана средства </t>
  </si>
  <si>
    <t>Планирана средства</t>
  </si>
  <si>
    <t>Донације од међународних организација</t>
  </si>
  <si>
    <t>ИЗВЕШТАЈ</t>
  </si>
  <si>
    <t xml:space="preserve">О   ИЗВРШЕЊУ  ОДЛУКЕ О  БУЏЕТУ  ОПШТИНЕ  НОВА  ВАРОШ  </t>
  </si>
  <si>
    <t>годину ( у даљем тексту: буџет), остварени су:</t>
  </si>
  <si>
    <t>Планирана средства из буџета општине-извор 01</t>
  </si>
  <si>
    <t>Остварена  средства из буџета општине-извор 01</t>
  </si>
  <si>
    <t>4</t>
  </si>
  <si>
    <t>ПЛАН</t>
  </si>
  <si>
    <t>Укупни приходи</t>
  </si>
  <si>
    <t>6</t>
  </si>
  <si>
    <t>7</t>
  </si>
  <si>
    <t>8</t>
  </si>
  <si>
    <t>9</t>
  </si>
  <si>
    <t>10</t>
  </si>
  <si>
    <t>11</t>
  </si>
  <si>
    <t>Средства из других прихода</t>
  </si>
  <si>
    <t>Приходи од имовине који припада имаоцима полисе осигурања</t>
  </si>
  <si>
    <t>VII  ПОСЕБАН ДЕО</t>
  </si>
  <si>
    <t>Примања од продаје нефинансијске имовине</t>
  </si>
  <si>
    <t>2101-4003</t>
  </si>
  <si>
    <t>0602-4004</t>
  </si>
  <si>
    <t>Дотације осталим непрофитним институцијама</t>
  </si>
  <si>
    <t>Исплата накнада за време одсуствовања с посла на терет фондова</t>
  </si>
  <si>
    <t>Дотације непрофитним организацијама које пружају помоћ домаћинствима</t>
  </si>
  <si>
    <t>Допринос за ПИО</t>
  </si>
  <si>
    <t>Допринос за здравство</t>
  </si>
  <si>
    <t>Пројекат: Избори за савете месних зајеедница</t>
  </si>
  <si>
    <t>Извори финансиранја  за Пројекат 2101-4003:</t>
  </si>
  <si>
    <t>Свега за Пројекат 2101-4003:</t>
  </si>
  <si>
    <t>Извори финансиранја  за ПРОГРАМ 2101:</t>
  </si>
  <si>
    <t>Трошкови служб.путовања у земљи</t>
  </si>
  <si>
    <t>Доприноси за ПИО</t>
  </si>
  <si>
    <t>Доприноси за здравство</t>
  </si>
  <si>
    <t>Накнаде из буџета за образовање, науку, културу и спорт</t>
  </si>
  <si>
    <t>Трошкови сл.путовања у земљи</t>
  </si>
  <si>
    <t>472700-Накнаде из буџета за образовање-лични пратилац детета</t>
  </si>
  <si>
    <t>Извори финансирања за ПА0901-0008:</t>
  </si>
  <si>
    <t>Накнаде и буџета за становање и живот</t>
  </si>
  <si>
    <t>Пројекат : Набавка и постављање таблица улица и кућних бројева</t>
  </si>
  <si>
    <t>Извори финансирања за Пројекат 0602-4004:</t>
  </si>
  <si>
    <t>Свега за Пројекат 0602-4004:</t>
  </si>
  <si>
    <t>Материјал за оджавање хигијене и угостутељство</t>
  </si>
  <si>
    <t>0701-0005</t>
  </si>
  <si>
    <t>ПРОГРАМ 7:ОРГАНИЗАЦИЈА САОБРАЋАЈА И САОБРАЋАЈНА ИНФРАСТРУКТУРА</t>
  </si>
  <si>
    <t>Програмска активност: 0701-0005:Унапређење безбедности саобраћаја</t>
  </si>
  <si>
    <t>Опрема за јавну безбедност</t>
  </si>
  <si>
    <t>1501-5008</t>
  </si>
  <si>
    <t>Пројекат 1501-5008: Изградња трафостанице у индустријској зони Инова</t>
  </si>
  <si>
    <t>Извори финансирања за пројекат 1501-5008:</t>
  </si>
  <si>
    <t>Свега за пројекат  1501-5008:</t>
  </si>
  <si>
    <t>Извори финансирања за пројекат 1501-5003:</t>
  </si>
  <si>
    <t>Свега за програм 1501-5003:</t>
  </si>
  <si>
    <t>Програмска активност:Мере подршке руралном развоју</t>
  </si>
  <si>
    <t>Извори финансирања за ПА 0101/0002</t>
  </si>
  <si>
    <t>Извори финансирања за ПА 0701/0002</t>
  </si>
  <si>
    <t>Текуће дотације организацијама за обавезно социјално осигурање</t>
  </si>
  <si>
    <t>Текуће субвенције јавним нефинансијским предузећима и организацијама</t>
  </si>
  <si>
    <t>Услуге одржавања аутопутева</t>
  </si>
  <si>
    <t>Опрема за производњу, моторна непокретна (бацач снега)</t>
  </si>
  <si>
    <t>ПРОГРАМ 4: РАЗВОЈ ТУРИЗМА</t>
  </si>
  <si>
    <t>1502-5009</t>
  </si>
  <si>
    <t>Пројекат:Изградња центра туристичке зоне Златар</t>
  </si>
  <si>
    <t>0401-7001</t>
  </si>
  <si>
    <t>Капиталне субвенције јавним нефинансијским предузећима и организацијама</t>
  </si>
  <si>
    <t>0401-5005</t>
  </si>
  <si>
    <t>Пројекат: Изградња фекалне канализације на Златару</t>
  </si>
  <si>
    <t>Изградња зграда и грађевинских објеката</t>
  </si>
  <si>
    <t>Капитално оджавање зграда и грађевинских објеката</t>
  </si>
  <si>
    <t>Услуге одржавања националних паркова и природних површина</t>
  </si>
  <si>
    <t xml:space="preserve">Услуге очувања животне средине и уређење јавних зелених површина
</t>
  </si>
  <si>
    <t>Материјал за очување животне средине и науку</t>
  </si>
  <si>
    <t>1101-5014</t>
  </si>
  <si>
    <t>Капитално одржавање зграда  и објеката</t>
  </si>
  <si>
    <t>Изградња згара и објеката</t>
  </si>
  <si>
    <t>1102-5002</t>
  </si>
  <si>
    <t>Пројекат 5002: Изградња водовода у Божетићима</t>
  </si>
  <si>
    <t>Медицински производи, помагала и опрема</t>
  </si>
  <si>
    <t>Извори финансирања за функцију 710:</t>
  </si>
  <si>
    <t>Програмска активност1801-0002: Мртвозорство</t>
  </si>
  <si>
    <t>Извори финансирања за функцију 720:</t>
  </si>
  <si>
    <t>Извори финансирања за ПА 1801-0002:</t>
  </si>
  <si>
    <t>Програмска активност1801-0001: Функционисање установа примарне здравствене заштите</t>
  </si>
  <si>
    <t>Здравство некласификовано на другом месту</t>
  </si>
  <si>
    <t>Функција760:</t>
  </si>
  <si>
    <t>Извори финансирања заПА 1801-0001:</t>
  </si>
  <si>
    <t>ПРОГРАМ 1301: Развој спорта и омладине</t>
  </si>
  <si>
    <t>Програмска активност 1301-0001: Подршка локалним спортским организацијама , удружењима и савезима</t>
  </si>
  <si>
    <t>Функција810:</t>
  </si>
  <si>
    <t>Извори финансирања за ПА 1301-0001</t>
  </si>
  <si>
    <t>Капитално одржавање зграда и објеката</t>
  </si>
  <si>
    <t>1301-5012</t>
  </si>
  <si>
    <t>Програмска активност:1301-0002: Подршка предшколском и школском спорту</t>
  </si>
  <si>
    <t>Нераспоређен вишак прихода из ранијих година</t>
  </si>
  <si>
    <t>Извори финансирања за Пројекат 1301-5006</t>
  </si>
  <si>
    <t>Свега за Пројекат 1301-506</t>
  </si>
  <si>
    <t>Дотације невлади8ним организацијама</t>
  </si>
  <si>
    <t>Програмска активност 1201-0001:Функционисање локалних установа културе</t>
  </si>
  <si>
    <t>Програмска активност1201-0001 Функционисање локалних установа културе</t>
  </si>
  <si>
    <t>Рекреација, спорт , култура и вере некласификована на другом месту</t>
  </si>
  <si>
    <t>Остале текуће дотације и трансфери</t>
  </si>
  <si>
    <t>Извори финасирања за Програмску активност 1201/0001</t>
  </si>
  <si>
    <t>Програм 2002: Основно образовање и васпитање</t>
  </si>
  <si>
    <t>Извори финасирања за Програмску активност2002/0001</t>
  </si>
  <si>
    <t>Програм 2003: Средњеобразовање и васпитање</t>
  </si>
  <si>
    <t>Извори финасирања за Програмску активност2003/0001</t>
  </si>
  <si>
    <t>ЈАВНА УСТАНОВА СПОРТСКИ ОБЈЕКТИ</t>
  </si>
  <si>
    <t>Програмска активност 1301-0004: функционисање локалних спортских организација</t>
  </si>
  <si>
    <t>Образовање некласификовано на другом месту</t>
  </si>
  <si>
    <t>Исплата накнада за време одсуствовања са посла на терет фондова</t>
  </si>
  <si>
    <t>Помоћ у медицинском лечењу запослених  и чл. уже породице и др. помоћи</t>
  </si>
  <si>
    <t>Трошкови путовања ученика</t>
  </si>
  <si>
    <t>Материјал за образовање, културу и спорт</t>
  </si>
  <si>
    <t>Порези, обавезне таксе, казне и пенали</t>
  </si>
  <si>
    <t xml:space="preserve">Новчане казне и пенали </t>
  </si>
  <si>
    <t>ПРОГРАМ 1201: Развој културе и 
информисања</t>
  </si>
  <si>
    <t>Услуге образовања, културе и спорта</t>
  </si>
  <si>
    <t>5.05</t>
  </si>
  <si>
    <t>Опрема за образовање, културу и спорт</t>
  </si>
  <si>
    <t>Извори финансирања за ПА 1201/0002</t>
  </si>
  <si>
    <t>Програм 0602Локална самоуправа</t>
  </si>
  <si>
    <t>Програмска активност:0602-0002Месне заједнице</t>
  </si>
  <si>
    <t>Извори финансирања за главу 5.06.</t>
  </si>
  <si>
    <t>Извори финансирања за ПА0602/0002</t>
  </si>
  <si>
    <t>Трошкови платног и банкарских услуга</t>
  </si>
  <si>
    <t>`</t>
  </si>
  <si>
    <t>12</t>
  </si>
  <si>
    <t>14</t>
  </si>
  <si>
    <t>15</t>
  </si>
  <si>
    <t>16</t>
  </si>
  <si>
    <t>Mатеријал за саобраћај</t>
  </si>
  <si>
    <t>Средства ове апропријације користиће се за услуге редовног одржавања и старања  и дератизациј на територији целе општине</t>
  </si>
  <si>
    <t>Извори финансирања за  1102-5002:</t>
  </si>
  <si>
    <t>Свега за ПА 1102-5002:</t>
  </si>
  <si>
    <t>Капитално одржавање зграда и грађ.објеката</t>
  </si>
  <si>
    <t>118/1</t>
  </si>
  <si>
    <t>Остале текуће дотације и трансфери- Народни музеј и  Историјски архив</t>
  </si>
  <si>
    <t>Средства за удружења из области културе</t>
  </si>
  <si>
    <t>Програмска активност2002-0001:Функционисање основних школа</t>
  </si>
  <si>
    <t>Програмска активност 2003-0001:Функционисање средњих школа</t>
  </si>
  <si>
    <t>Накнада тр.за запослене</t>
  </si>
  <si>
    <t>Материјал за образ. и усаврш. запос.</t>
  </si>
  <si>
    <t>Материјал за пољопривреду</t>
  </si>
  <si>
    <t>Материјал за образовање , културу и спорт</t>
  </si>
  <si>
    <t>Материјал за одржавање хигијене, и угоститељстзво</t>
  </si>
  <si>
    <t>Опрема за образовање , културу и спорт</t>
  </si>
  <si>
    <t>Порез на имовину обвезника који не воде посл.књиге</t>
  </si>
  <si>
    <t>порез на друге приходе</t>
  </si>
  <si>
    <t>Остале новчане казне, пенали и приходи од одуз.имов.користи</t>
  </si>
  <si>
    <t>Извори финансирања за главу 5.05</t>
  </si>
  <si>
    <t>Свега за главу 5.05:</t>
  </si>
  <si>
    <t>Извори финансирања за главу 5.03:</t>
  </si>
  <si>
    <t>Допринос за пио</t>
  </si>
  <si>
    <t>Допр5инос за здравство</t>
  </si>
  <si>
    <t>Извори финансирања за раздео: 1+2+3+4+5</t>
  </si>
  <si>
    <t xml:space="preserve"> Изградња сале уз капелу на Коцељу </t>
  </si>
  <si>
    <t xml:space="preserve"> Изградња трафостанице у индустријској зони Инова</t>
  </si>
  <si>
    <t>Свега за ПА 1502-0002:</t>
  </si>
  <si>
    <t>0101-002</t>
  </si>
  <si>
    <t>Мере подршке руралном развоју</t>
  </si>
  <si>
    <t xml:space="preserve"> Изградња фекалне канализације на Златару</t>
  </si>
  <si>
    <t>Свега за ПА 0401-5010:</t>
  </si>
  <si>
    <t>Изворири финансирања за  ПА 0401/5010</t>
  </si>
  <si>
    <t>Унапређење безбедности саобраћаја</t>
  </si>
  <si>
    <t>Свега за ПА 0701-0005</t>
  </si>
  <si>
    <t xml:space="preserve"> Дневне услуге у заједници</t>
  </si>
  <si>
    <t>Изградња дечијег игралишта на Зебиновцу</t>
  </si>
  <si>
    <t>Набавка и постављање таблица улица и кућних бројева</t>
  </si>
  <si>
    <t>Избори за савете месних зајеедница</t>
  </si>
  <si>
    <t>2101-4001</t>
  </si>
  <si>
    <t>Пројекта 2101/4001: Прослава Дана општине</t>
  </si>
  <si>
    <t>Извори финансирања за Пројекат 2101-4001:</t>
  </si>
  <si>
    <t>Свега за ПРОГРАМ 2101-4001:</t>
  </si>
  <si>
    <t>Подршка предшколском и школском спорту</t>
  </si>
  <si>
    <t>Извори финансирања за функцију 473:</t>
  </si>
  <si>
    <t>Функција 980:</t>
  </si>
  <si>
    <t>Остале делатности</t>
  </si>
  <si>
    <t>Функција 470:</t>
  </si>
  <si>
    <t>Набавка финансијске имовине</t>
  </si>
  <si>
    <t>Сопствена средства буџетских корисника</t>
  </si>
  <si>
    <t>Приходи индиректних корисника буџетских средстава који се остварују додатним активностима</t>
  </si>
  <si>
    <t>Година почетка финансирања: 2020</t>
  </si>
  <si>
    <t>Година почетка финансирања2019</t>
  </si>
  <si>
    <t xml:space="preserve">Извори финансирања: </t>
  </si>
  <si>
    <t>Година почетка финансирања: 2021</t>
  </si>
  <si>
    <t>Година завршетка финансирања: 2022</t>
  </si>
  <si>
    <t>Година почетка финансирања: 2019</t>
  </si>
  <si>
    <t>Капитално одржавање водовода и канализације</t>
  </si>
  <si>
    <t>Израда пројектно техничке документације</t>
  </si>
  <si>
    <t>Израда пројеката из области безбедности у саобраћају</t>
  </si>
  <si>
    <t>Изградња фекалне канализације на Златару</t>
  </si>
  <si>
    <t xml:space="preserve">Изградња водовода у Божетићима: </t>
  </si>
  <si>
    <t xml:space="preserve">Градимо заједно градски трг </t>
  </si>
  <si>
    <t xml:space="preserve">Изградња центра туристичке зоне Златар: </t>
  </si>
  <si>
    <t>Изградња сале уз капелу на Коцељу</t>
  </si>
  <si>
    <t>18</t>
  </si>
  <si>
    <t>19</t>
  </si>
  <si>
    <t>21</t>
  </si>
  <si>
    <t>22</t>
  </si>
  <si>
    <t>Трансфери од других нивоа власти</t>
  </si>
  <si>
    <t>СТАНОВАЊЕ, УРБАНИЗАМ И ПРОСТОРНО ПЛАНИРАЊЕ</t>
  </si>
  <si>
    <t>1101-5004</t>
  </si>
  <si>
    <t>Пројекат: Градимо заједно градски трг</t>
  </si>
  <si>
    <t>Извори финансирања за Пројекат 1101-5004</t>
  </si>
  <si>
    <t>Свега за Пројекат 1104-5004</t>
  </si>
  <si>
    <t xml:space="preserve">ОШ Нова Варош 
OШ  Божетићи 
ОШ Акмачићи 
ОШ Бистрица 
ОШ Радоиња 
ОШ Јасеново 
</t>
  </si>
  <si>
    <t>Текући трансфери од других нивоа власти</t>
  </si>
  <si>
    <t>0401-4005</t>
  </si>
  <si>
    <t>Пројекат:Очување и заштита земљишта као природног ресурса</t>
  </si>
  <si>
    <t>Извори финансирања за пројекат 0401-5010и 0401-4005</t>
  </si>
  <si>
    <t xml:space="preserve">  1101-5004</t>
  </si>
  <si>
    <t>Градимо заједно градски трг</t>
  </si>
  <si>
    <t>Укупна вредност пројекта: 13.400.000,00</t>
  </si>
  <si>
    <t>Трансфере од других нивоа власти: 8.000.000,00</t>
  </si>
  <si>
    <t>Укупна вредност пројекта: 12.500.000,00</t>
  </si>
  <si>
    <t xml:space="preserve">Материјал за саобраћај </t>
  </si>
  <si>
    <t xml:space="preserve">Материјал за образовање, културу и спорт </t>
  </si>
  <si>
    <t>Програмска активност:Обављање дњлатности установа социјалне заштите</t>
  </si>
  <si>
    <t>0901-0018</t>
  </si>
  <si>
    <t>Програмска активност: Подршка економском развоју и промоција предузетништва</t>
  </si>
  <si>
    <t>Текуће субвенције приватним предузећима</t>
  </si>
  <si>
    <t>Подршка економском развоју и промоција предузетништва</t>
  </si>
  <si>
    <t>Неутрошена средства трансфера од других нивоа власти</t>
  </si>
  <si>
    <t>1502-5021</t>
  </si>
  <si>
    <t>Пројекат: Изградња пешачке стазе на Златару</t>
  </si>
  <si>
    <t>Извори финансирања за функцију 470:</t>
  </si>
  <si>
    <t>91/1</t>
  </si>
  <si>
    <t>Изградња пешачке стазе на Златару</t>
  </si>
  <si>
    <t>Извори финансирања за Пројекат 1502-5021</t>
  </si>
  <si>
    <t>Свега за Пројекат 1502-5021:</t>
  </si>
  <si>
    <t>Свега за ПА 1502-5009:</t>
  </si>
  <si>
    <t>Програм 6: Заштита животне средине</t>
  </si>
  <si>
    <t>Опрема за заштиту животне средине</t>
  </si>
  <si>
    <t>96/1</t>
  </si>
  <si>
    <t>24</t>
  </si>
  <si>
    <t>17</t>
  </si>
  <si>
    <t>23</t>
  </si>
  <si>
    <t>25</t>
  </si>
  <si>
    <t>32</t>
  </si>
  <si>
    <t>36</t>
  </si>
  <si>
    <t>92/1</t>
  </si>
  <si>
    <t>Субвенције јавним нефинансијским институцијама иорганизацијама</t>
  </si>
  <si>
    <t>Капиталне субвенције јавним нефинансијским институцијама иорганизацијама</t>
  </si>
  <si>
    <t>Извори финансирања за пројекат 0401/7001:</t>
  </si>
  <si>
    <t>Свега за Пројекат 0401-7001:</t>
  </si>
  <si>
    <t>Стамбени развој</t>
  </si>
  <si>
    <t>Функција 610:</t>
  </si>
  <si>
    <t>Програм 1101:СТАНОВАЊЕ УРБАНИЗАМ И ПРОСТОРНО ПЛАНИРАЊЕ</t>
  </si>
  <si>
    <t>Свега за ПА 1101-0001:</t>
  </si>
  <si>
    <t>Извори финансирања за ф-ју 620</t>
  </si>
  <si>
    <t>Свега за ф-ју 620</t>
  </si>
  <si>
    <t>неутрошена средства трансфера од других нивоа власти</t>
  </si>
  <si>
    <t>1101-4006</t>
  </si>
  <si>
    <t>Пројекат:Рушење и уређење земљишта у насељу</t>
  </si>
  <si>
    <t>111/1</t>
  </si>
  <si>
    <t>Извори финансирања за Пројекат 1101-4006</t>
  </si>
  <si>
    <t>Свега за Пројекат 1104-4006</t>
  </si>
  <si>
    <t>1102-5020</t>
  </si>
  <si>
    <t xml:space="preserve">ПРОЈЕКАТ:проширење осветљења пешачких стаза у центру туристичке зоне златар </t>
  </si>
  <si>
    <t>Приходи из буџетаа</t>
  </si>
  <si>
    <t>трансфери од других нивоа власти</t>
  </si>
  <si>
    <t>Извори финансирања за Пројекат 1102-5020:</t>
  </si>
  <si>
    <t>приходи из буџета</t>
  </si>
  <si>
    <t>Свега за Пројекат 1102-5020:</t>
  </si>
  <si>
    <t>Свега заПА1801-0001:</t>
  </si>
  <si>
    <t>122/1</t>
  </si>
  <si>
    <t>ПРОЈЕКАТ 1301-4002 МОСИ Нова Варош</t>
  </si>
  <si>
    <t>Извори финансирања за Пројекат 1301-4002</t>
  </si>
  <si>
    <t>Свега за Пројекат 1301-4002</t>
  </si>
  <si>
    <t>Пројекат :Изградња дечијихигралишта</t>
  </si>
  <si>
    <t>1301-5017</t>
  </si>
  <si>
    <t>1301-5019</t>
  </si>
  <si>
    <t>123/1</t>
  </si>
  <si>
    <t>Пројекат: Санација градског стадиона Браношевац</t>
  </si>
  <si>
    <t>123/2</t>
  </si>
  <si>
    <t>1301-5018</t>
  </si>
  <si>
    <t>Извори финансирања за Пројекат 1301-5018</t>
  </si>
  <si>
    <t>Свега за Пројекат 1301-50185019</t>
  </si>
  <si>
    <t>Пројекат : Санација спортских терена у насељу</t>
  </si>
  <si>
    <t>Извори финансирања за Пројекат1301-5019:</t>
  </si>
  <si>
    <t>Свега заПројекат:1301-5019</t>
  </si>
  <si>
    <t>Програм 1101: Становање, урбанизам и просторно планирање</t>
  </si>
  <si>
    <t>Пројекат:Изградња сале уз капелу на Коцељу</t>
  </si>
  <si>
    <t>128/1</t>
  </si>
  <si>
    <t>Програм: 2002: Предшколско васпитање</t>
  </si>
  <si>
    <t>2002-5020</t>
  </si>
  <si>
    <t>Пројекат2002-5020:Реконструкција зграде ПУ</t>
  </si>
  <si>
    <t>Извори финансирања за функцију 911:</t>
  </si>
  <si>
    <t>Извори финасирања запројекат 2002-5020</t>
  </si>
  <si>
    <t>Свега за Пројекат 2002-5020</t>
  </si>
  <si>
    <t>Програм 2003: Основно образовање и васпитање</t>
  </si>
  <si>
    <t>Програмска активност2003-0001:Функционисање основних школа</t>
  </si>
  <si>
    <t>140/1</t>
  </si>
  <si>
    <t>Порези,обавезне таксе,казне, пенали и камате</t>
  </si>
  <si>
    <t>Финансијске промене на лизингу</t>
  </si>
  <si>
    <t>Негативне курсне разлике</t>
  </si>
  <si>
    <t>Новчане казне ,пенали и камате</t>
  </si>
  <si>
    <t>198/1</t>
  </si>
  <si>
    <t>Исплата накнада за време одсуствовања са посла  на терет фондова</t>
  </si>
  <si>
    <t>остале опште услуге</t>
  </si>
  <si>
    <t>92/2</t>
  </si>
  <si>
    <t>Порез на приходе од самoсталних делат.који се плаћа према стварно оств. Приходу ,пореш. Пор. Управе</t>
  </si>
  <si>
    <t>Порез на земљиште</t>
  </si>
  <si>
    <t>Самодопринос из прихода  од пољопривреде и шумарства</t>
  </si>
  <si>
    <t>Екон. Класификација</t>
  </si>
  <si>
    <t>Пренета неутрошена средства за посебне намене</t>
  </si>
  <si>
    <t>13</t>
  </si>
  <si>
    <t>КАПИТАЛ</t>
  </si>
  <si>
    <t>УТВРЂИВАЊЕ РЕЗУЛТАТА ПОСЛОВАЊА</t>
  </si>
  <si>
    <t>Порез на приходе од самoсталних делат.који се плаћа према паушално утврђ.  приходу ,по реш. Пор. Управе</t>
  </si>
  <si>
    <t>Порез на приходе од самост. Дел.који се плаћа према стварно оств. Приходу самоопорезивањем</t>
  </si>
  <si>
    <t>Порез на приходе од давања у закуп покретних ствари-по основу  самоопорезивања и по реш. пореске управе</t>
  </si>
  <si>
    <t>Самодопринос из прихода лица која се баве самосталном делатношћу</t>
  </si>
  <si>
    <t>Порез на приходе спортиста и спортс. Стручњака</t>
  </si>
  <si>
    <t>Порез на имовину обвезника који  воде посл.књиге</t>
  </si>
  <si>
    <t>Порез на пренос апсолутних права на непокретности по реш пореске управе</t>
  </si>
  <si>
    <t>Порез на пренос апсолутних права на  моторним возилима, пловилима и ваздухопловима по реш пореске управе</t>
  </si>
  <si>
    <t>Комунална такса за држање моторних  друмских и прикључних возила, осим пољопривредних возила и машина</t>
  </si>
  <si>
    <t>Накнада за промену намене пољопривредног земљишта</t>
  </si>
  <si>
    <t>Накнада за емисије СО 2  и НО2 прашкасте материје и произведени или одложени отпад</t>
  </si>
  <si>
    <t>Боравишна такса</t>
  </si>
  <si>
    <t>Боравишна такса по решењу  надлежног органа ЈЛС</t>
  </si>
  <si>
    <t>Накнада за заштиту и унапређивање животне средине</t>
  </si>
  <si>
    <t>Накнада за коришћење простора  на јавној површини у пословне и др сврхе, осим рада продаје штампе, књига и др публикација, произв. Старих и уметн. Заната и домаће радиности</t>
  </si>
  <si>
    <t>ненаменски трансфери од Републике у  корист нивоа општина</t>
  </si>
  <si>
    <t>Текући наменски трансфери у ужем смислу од републике у корист нивоа општина</t>
  </si>
  <si>
    <t>Капитални наменски   трансфери од других нивоа власти у корист нивоа општине</t>
  </si>
  <si>
    <t xml:space="preserve">Приходи буџета општине од камата на средства консол. рачуна трезора  укључена у депозит банака </t>
  </si>
  <si>
    <t xml:space="preserve">Накнада за коришћење ресурса и резерви мин. Сировина </t>
  </si>
  <si>
    <t>Средства остварена од давања у закуп пољопривредног земљишта</t>
  </si>
  <si>
    <t>Приходи од давања у закуп, односно на коришћење непокретности удржавној својини које користе општине и индиректни корисници њиховог буџета</t>
  </si>
  <si>
    <t>Приходи од давања у закуп односно на коришћење непокретности у општинској својини  које користе општине и индиректни корисници њиховог буџета</t>
  </si>
  <si>
    <t>Приходи од закупнине за грађевинско земљиште у корист нивоа општина</t>
  </si>
  <si>
    <t>Општинске административне таксе</t>
  </si>
  <si>
    <t>Накнада за уређивање грађевинског земљишта</t>
  </si>
  <si>
    <t>такса за озакоњење објеката у корист општина</t>
  </si>
  <si>
    <t>Приходи који својом делатносшћу остваре органи и организације општина</t>
  </si>
  <si>
    <t>Приходи од новчаних казни за  прекршаје и привредне преступе предвиђене прописима о безбедности саобраћаја на путевима</t>
  </si>
  <si>
    <t>Примања од отплате станова у корист нивоа општина</t>
  </si>
  <si>
    <t xml:space="preserve"> Остале специјализоване услуге</t>
  </si>
  <si>
    <t>туризам</t>
  </si>
  <si>
    <t>2001-5020</t>
  </si>
  <si>
    <t>Реконструкција зграде ПУ</t>
  </si>
  <si>
    <t>Моси Нова Варош</t>
  </si>
  <si>
    <t>Санација град.стадиона Браношевац</t>
  </si>
  <si>
    <t>Санација спортских терена у насељу</t>
  </si>
  <si>
    <t>Изградња трансфер станице са рециклажним двориштем</t>
  </si>
  <si>
    <t>Очување и заштита земљишта као природног ресурса</t>
  </si>
  <si>
    <t>Рушење и уређење земљишта у насељу</t>
  </si>
  <si>
    <t>Изградња улица у градским и приградским зонама</t>
  </si>
  <si>
    <t>12.000.000,00</t>
  </si>
  <si>
    <t>20.000.000,00</t>
  </si>
  <si>
    <t>30.000.000,00</t>
  </si>
  <si>
    <t>Година завршетка финансирања: 2024</t>
  </si>
  <si>
    <t>Укупна вредност пројекта: 95.000.000,00</t>
  </si>
  <si>
    <t>Изградња путева у селима</t>
  </si>
  <si>
    <t>40.000.000,00</t>
  </si>
  <si>
    <t>50.000.000,0 0</t>
  </si>
  <si>
    <t>Укупна вредност пројекта: 172.000.000,00</t>
  </si>
  <si>
    <t xml:space="preserve">Изградња дечијих игралишта </t>
  </si>
  <si>
    <t>Година почетка финансирања: 2022</t>
  </si>
  <si>
    <t>Приходе из буџета: 13.400.000,00</t>
  </si>
  <si>
    <t>Укупна вредност пројекта:3.500.000,00</t>
  </si>
  <si>
    <t>Приходе из буџета: 3.500.000,00</t>
  </si>
  <si>
    <t>10.000.000,00</t>
  </si>
  <si>
    <t>Укупна вредност пројекта:49.000.000,00</t>
  </si>
  <si>
    <t>Капитално одржавање зграда општине,  енергетска ефикасност</t>
  </si>
  <si>
    <t>Укупна вредност пројекта: 6.500.00,00</t>
  </si>
  <si>
    <t>Укупна вредност пројекта:4.400.000,00</t>
  </si>
  <si>
    <t>Извори финансирања: Буџет општине  4.400.000,00</t>
  </si>
  <si>
    <t>Укупна вредност пројекта:6.000.000,00</t>
  </si>
  <si>
    <t>Изградња јавне расвете: Туристичка зона Златара и град</t>
  </si>
  <si>
    <t>3.000.000,00</t>
  </si>
  <si>
    <t>Укупна вредност пројекта:10.000.000,00</t>
  </si>
  <si>
    <t>1.200.000,00</t>
  </si>
  <si>
    <t>Укупна вредност пројекта:2.400.000,00</t>
  </si>
  <si>
    <t>Укупна вредност пројекта: 50.000.000,00</t>
  </si>
  <si>
    <t>Буџет општине: 10.000.000,00</t>
  </si>
  <si>
    <t>Трансфере од других нивоа власти: 40.000.000,00</t>
  </si>
  <si>
    <t>Укупна вредност пројекта: 88.000.000,00</t>
  </si>
  <si>
    <t>Приходе из буџета:38.000.000,00</t>
  </si>
  <si>
    <t>Трансфере од других нивоа власти: 50.000.000,00</t>
  </si>
  <si>
    <t>1.700.000,00</t>
  </si>
  <si>
    <t>Укупна вредност пројекта:85.700.000,00</t>
  </si>
  <si>
    <t>Трансфере од других нивоа власти: 44.000.000,00</t>
  </si>
  <si>
    <t>Приходи из буџета:41.700.000.000,00</t>
  </si>
  <si>
    <t>12.500.000,00</t>
  </si>
  <si>
    <t>Буџет општине: 4.500.000,00</t>
  </si>
  <si>
    <t>Укупна вредност пројекта: 9,000.000,00</t>
  </si>
  <si>
    <t>Буџет општине: 9.000.000,00</t>
  </si>
  <si>
    <t>Економ. класиф.</t>
  </si>
  <si>
    <t>Ред. број</t>
  </si>
  <si>
    <t>Санација градског стадиона Браношевац</t>
  </si>
  <si>
    <t>Буџет општине: 50.000.000,00</t>
  </si>
  <si>
    <t>Изградња трансфер станице</t>
  </si>
  <si>
    <t>31.000.000,00</t>
  </si>
  <si>
    <t>Укупна вредност пројекта: 68.300.000,00</t>
  </si>
  <si>
    <t>Извори финансирања: Буџет Републике и буџети општина Нова Варош, Пријепоље и Прибој</t>
  </si>
  <si>
    <t>Капитално одржавање зграде Библиотеке „ Јован Томић“</t>
  </si>
  <si>
    <t>2.700.000,00</t>
  </si>
  <si>
    <t>Година почетка финансирања  2022</t>
  </si>
  <si>
    <t>Година завршетка финансирања 2022</t>
  </si>
  <si>
    <t>Укупна вредност пројекта: 6.700.000,00</t>
  </si>
  <si>
    <t>Извор финансирања- Буџет општине:2.700.000,00</t>
  </si>
  <si>
    <t>Трансфери од других нивоа власти:4.000.000,00</t>
  </si>
  <si>
    <t>Реконструкција зграде предшколске установе „ Паша и Наташа“</t>
  </si>
  <si>
    <t>Година завршетка финансирања 2023</t>
  </si>
  <si>
    <t>107i61</t>
  </si>
  <si>
    <t>1.215.000,00</t>
  </si>
  <si>
    <t>96 i 114</t>
  </si>
  <si>
    <t>Укупна вредност пројекта:5.2.0000,00</t>
  </si>
  <si>
    <t>Извор финснсирања –Буџет општине: 5.200.000,00</t>
  </si>
  <si>
    <t>Приходи и примања , расходи и издаци буџета општине Нова Варош за 2022.</t>
  </si>
  <si>
    <t>Порез на пренос апсолутних права на употребљена возила</t>
  </si>
  <si>
    <t>МЕМОРАНДУМСКЕ СТАВКЕ ЗА РЕФУНДАЦИЈУ РАСХОДА</t>
  </si>
  <si>
    <t>Меморандумске ставке за рефундацију расхода буџета</t>
  </si>
  <si>
    <t>Средства из сопствених  извора 04</t>
  </si>
  <si>
    <t>Oпрема за производњу, моторна, непокретна опрема</t>
  </si>
  <si>
    <t xml:space="preserve"> </t>
  </si>
  <si>
    <t xml:space="preserve">Изградња пешачке стазе на Златару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</si>
  <si>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</si>
  <si>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А. КАПИТАЛНИ ПРОЈЕКТИ</t>
    </r>
    <r>
      <rPr>
        <sz val="12"/>
        <color rgb="FF000000"/>
        <rFont val="Times New Roman"/>
        <family val="1"/>
      </rPr>
      <t xml:space="preserve"> </t>
    </r>
  </si>
  <si>
    <t xml:space="preserve">                                                                                                                                                                                                         </t>
  </si>
  <si>
    <t>63/1</t>
  </si>
  <si>
    <t>донацџије од физичких и правних лица</t>
  </si>
  <si>
    <t>Донације од физичких и правних лица</t>
  </si>
  <si>
    <t>Донације од физичких иправних лица</t>
  </si>
  <si>
    <t>105/1</t>
  </si>
  <si>
    <t>Трансфери од гругих нивоа власти</t>
  </si>
  <si>
    <t>Приход из буџета</t>
  </si>
  <si>
    <t>1201-4007</t>
  </si>
  <si>
    <t>Михољски сусрети села</t>
  </si>
  <si>
    <t>123/3</t>
  </si>
  <si>
    <t>123/4</t>
  </si>
  <si>
    <t>123/5</t>
  </si>
  <si>
    <t>Функција820:</t>
  </si>
  <si>
    <t>Извори финансирања за Пројекат1201-4007</t>
  </si>
  <si>
    <t>Свега заПројекат:1201-4007</t>
  </si>
  <si>
    <t>Добровољни трансфери од физичких и правних лица</t>
  </si>
  <si>
    <t>УКУПНО 744</t>
  </si>
  <si>
    <t>ДОБРОВОЉНИ ТРАНСФЕРИ ОД ФИЗИЧКИХ И ПРАВНИХ ЛИЦА</t>
  </si>
  <si>
    <t>Добровољни трансфери од физичких и правних лица у корист нивоа општине</t>
  </si>
  <si>
    <t>Допринос за уређивање грађевинског земљишта</t>
  </si>
  <si>
    <t>ПРИМАЊА ОД ПРОДАЈЕ ДОМАЋЕ ФИНАНСИЈСКЕ ИМОВИНЕ</t>
  </si>
  <si>
    <t>Примања од отплате кредита датих домаћинствима у земљи датих у корист општина</t>
  </si>
  <si>
    <t>УКУПНО 921</t>
  </si>
  <si>
    <t>Приходи од увећања целокупног пореског дуга у поступку принудне наплате које оствари ЈЛС</t>
  </si>
  <si>
    <t>Извршење јануар-децембар2022</t>
  </si>
  <si>
    <t>Извршење јануар-децембар 2022</t>
  </si>
  <si>
    <t>92/3</t>
  </si>
  <si>
    <t>Услуге очувања животне средине науке и геодетске услуге</t>
  </si>
  <si>
    <t>18.091.806,75
8.361.571,97
7.387.488,12
3.404.834,20
11.301.826,46
7.323.311,59</t>
  </si>
  <si>
    <t>Помоћ у медицинском лечењу</t>
  </si>
  <si>
    <t>Отплата домаћим пословним бснкама</t>
  </si>
  <si>
    <t>Казне за кашњење</t>
  </si>
  <si>
    <t>157/1</t>
  </si>
  <si>
    <t>Извори финансирања за функцију 610:</t>
  </si>
  <si>
    <t>УКУПНО 813</t>
  </si>
  <si>
    <t>Обављање делатности установа социјалне заштите</t>
  </si>
  <si>
    <t>Изградња центра туристичке зоне Златар</t>
  </si>
  <si>
    <t>0901-0016</t>
  </si>
  <si>
    <t>0901-0021</t>
  </si>
  <si>
    <t>0901-0020</t>
  </si>
  <si>
    <t>1301-4002</t>
  </si>
  <si>
    <t>V ПРОГРАМСКА СТРУКТУРАРАСХОДА И ИЗДАТАКА ЗА ПЕРИОД ЈАНУАР-ДЕЦЕМБАР 2022.</t>
  </si>
  <si>
    <t>IV УКУПНО ПЛАНИРАНИ ИЗВРШЕНИ РАСХОДИ ПО ФУНКЦИОНАЛНОЈ КЛАСИФИКАЦИЈИ ЗА ПЕРИОД ЈАНУАР -ДЕЦЕМБАР 2022.</t>
  </si>
  <si>
    <t>VI ПЛАНИРАНИ И ИЗВРШЕНИ КАПИТАЛНИ ИЗДАЦИ БУЏЕТСКИХ КОРИСНИКА ЗА ПЕРИОД ЈАНУАР-ДЕЦЕМБАР2022</t>
  </si>
  <si>
    <t>Остале некретнине и опрема</t>
  </si>
  <si>
    <t>128/2</t>
  </si>
  <si>
    <t>Изградња зграда и грађевинскох објеката</t>
  </si>
  <si>
    <t>Донације европске уније</t>
  </si>
  <si>
    <t>Донација европске уније</t>
  </si>
  <si>
    <t>ДОНАЦИЈЕ ОДМЕЂУНАРОДНИХ ОРГАНИЗАЦИЈА</t>
  </si>
  <si>
    <t>Капиталне донације од међунаросних организацијау корист нивоа општине</t>
  </si>
  <si>
    <t>УКУПНО 732</t>
  </si>
  <si>
    <t>ПЛАН 
I-XII2022.</t>
  </si>
  <si>
    <t>ОСТВАРЕЊЕ
I-XII 2022.</t>
  </si>
  <si>
    <t>ИЗВРШЕЊЕ
I-XII 2022.</t>
  </si>
  <si>
    <t>ЗА ПЕРИОД ЈАНУАР -ДЕЦЕМБАР 2022.</t>
  </si>
  <si>
    <t>ИЗВРШЕЊЕ
I-XII2022.</t>
  </si>
  <si>
    <t>III УКУПНО ПЛАНИРАНИ И ИЗВРШЕНИ РАСХОДИ И ИЗДАЦИ ЗА ПЕРИОД ЈАНУАР-ДЕЦЕМБАР 2022. ПО ЕКОН.КЛАСИФИКАЦИЈИ И ИЗВОРИМА ФИНАНСИРАЊА</t>
  </si>
  <si>
    <t xml:space="preserve">II ПЛАНИРАНИ  ПРИХОДИ И ПРИМАЊА  ЗА ПЕРИОД ЈАНУАР-ДЕЦЕМБАР  2022.ГОДИНУ </t>
  </si>
  <si>
    <t>ОСТВАРЕЊЕ
I-XII 2022</t>
  </si>
  <si>
    <t>321+311</t>
  </si>
  <si>
    <t>ИЗВРШЕЊЕ
јануар-ДЕЦЕМБАР 2022</t>
  </si>
  <si>
    <r>
      <t>Пројекат: Изградња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трансфер станице са рециклажним двориштем</t>
    </r>
  </si>
  <si>
    <t xml:space="preserve">20.650.000.00
8.720.000,00
7.700.000,00
3.900.000,00
11.610.000,00
7.490.000,00
</t>
  </si>
  <si>
    <t xml:space="preserve">ВАНБИЛАНСНА ПАСИВА </t>
  </si>
  <si>
    <t>352000</t>
  </si>
  <si>
    <t>1240</t>
  </si>
  <si>
    <t>2.584.393</t>
  </si>
  <si>
    <t>УКУПНА ПАСИВА (1074 + 1218)</t>
  </si>
  <si>
    <t>1239</t>
  </si>
  <si>
    <t>ДРУГЕ ПРОМЕНЕ У ОБИМУ - ДУГОВНИ САЛДО</t>
  </si>
  <si>
    <t>340000</t>
  </si>
  <si>
    <t>1238</t>
  </si>
  <si>
    <t>ДРУГЕ ПРОМЕНЕ У ОБИМУ - ПОТРАЖНИ САЛДО</t>
  </si>
  <si>
    <t>1237</t>
  </si>
  <si>
    <t>ДОБИТИ КОЈЕ СУ РЕЗУЛТАТ ПРОМЕНЕ ВРЕДНОСТИ - ДУГОВНИ САЛДО</t>
  </si>
  <si>
    <t>330000</t>
  </si>
  <si>
    <t>1236</t>
  </si>
  <si>
    <t>ДОБИТИ КОЈЕ СУ РЕЗУЛТАТ ПРОМЕНЕ ВРЕДНОСТИ - ПОТРАЖНИ САЛДО</t>
  </si>
  <si>
    <t>1235</t>
  </si>
  <si>
    <t>НЕГАТИВНЕ ПРОМЕНЕ У ВРЕДНОСТИ И ОБИМУ (1236 + 1238 - 1235 - 1237)</t>
  </si>
  <si>
    <t>1234</t>
  </si>
  <si>
    <t>ПОЗИТИВНЕ ПРОМЕНЕ У ВРЕДНОСТИ И ОБИМУ (1235 + 1237 - 1236 - 1238)</t>
  </si>
  <si>
    <t>1233</t>
  </si>
  <si>
    <t>1.770</t>
  </si>
  <si>
    <t>Нераспоређени вишак прихода и примања из ранијих година</t>
  </si>
  <si>
    <t>321311</t>
  </si>
  <si>
    <t>1231</t>
  </si>
  <si>
    <t>231.780</t>
  </si>
  <si>
    <t>Вишак прихода и примања – суфицит</t>
  </si>
  <si>
    <t>321121</t>
  </si>
  <si>
    <t>1229</t>
  </si>
  <si>
    <t>51.834</t>
  </si>
  <si>
    <t>Пренета неутрошена средства из ранијих година</t>
  </si>
  <si>
    <t>311700</t>
  </si>
  <si>
    <t>1227</t>
  </si>
  <si>
    <t>42.459</t>
  </si>
  <si>
    <t>Финансијска имовина</t>
  </si>
  <si>
    <t>311400</t>
  </si>
  <si>
    <t>1224</t>
  </si>
  <si>
    <t>1.956</t>
  </si>
  <si>
    <t>Нефинансијска имовина у залихама</t>
  </si>
  <si>
    <t>311200</t>
  </si>
  <si>
    <t>1222</t>
  </si>
  <si>
    <t>2.095.480</t>
  </si>
  <si>
    <t>Нефинансијска имовина у сталним средствима</t>
  </si>
  <si>
    <t>311100</t>
  </si>
  <si>
    <t>1221</t>
  </si>
  <si>
    <t>2.191.739</t>
  </si>
  <si>
    <t>КАПИТАЛ (1221 + 1222 - 1223 + 1224 + 1225 - 1226 + 1227 + 1228)</t>
  </si>
  <si>
    <t>311000</t>
  </si>
  <si>
    <t>1220</t>
  </si>
  <si>
    <t>КАПИТАЛ (1220)</t>
  </si>
  <si>
    <t>310000</t>
  </si>
  <si>
    <t>1219</t>
  </si>
  <si>
    <t>2.425.279</t>
  </si>
  <si>
    <t>КАПИТАЛ, УТВРЂИВАЊЕ РЕЗУЛТАТА ПОСЛОВАЊА И ВАНБИЛАНСНА ЕВИДЕНЦИЈА
(1219 + 1229 - 1230 + 1231 - 1232 + 1233 - 1234)</t>
  </si>
  <si>
    <t>300000</t>
  </si>
  <si>
    <t>1218</t>
  </si>
  <si>
    <t>1.942</t>
  </si>
  <si>
    <t>Остала пасивна временска разграничења</t>
  </si>
  <si>
    <t>291900</t>
  </si>
  <si>
    <t>1217</t>
  </si>
  <si>
    <t>Обрачунати ненаплаћени приходи и примања</t>
  </si>
  <si>
    <t>291300</t>
  </si>
  <si>
    <t>1216</t>
  </si>
  <si>
    <t>478</t>
  </si>
  <si>
    <t>Разграничени плаћени расходи и издаци</t>
  </si>
  <si>
    <t>291200</t>
  </si>
  <si>
    <t>1215</t>
  </si>
  <si>
    <t>Разграничени приходи и примања</t>
  </si>
  <si>
    <t>291100</t>
  </si>
  <si>
    <t>1214</t>
  </si>
  <si>
    <t>143.481</t>
  </si>
  <si>
    <t>ПАСИВНА ВРЕМЕНСКА РАЗГРАНИЧЕЊА (од 1214 до 1217)</t>
  </si>
  <si>
    <t>291000</t>
  </si>
  <si>
    <t>1213</t>
  </si>
  <si>
    <t>ПАСИВНА ВРЕМЕНСКА РАЗГРАНИЧЕЊА (1213)</t>
  </si>
  <si>
    <t>290000</t>
  </si>
  <si>
    <t>1212</t>
  </si>
  <si>
    <t>Остале обавезе буџета</t>
  </si>
  <si>
    <t>254200</t>
  </si>
  <si>
    <t>1210</t>
  </si>
  <si>
    <t>Обавезе из односа буџета и буџетских корисника</t>
  </si>
  <si>
    <t>254100</t>
  </si>
  <si>
    <t>1209</t>
  </si>
  <si>
    <t>ОСТАЛЕ ОБАВЕЗЕ (1209 до 1211)</t>
  </si>
  <si>
    <t>254000</t>
  </si>
  <si>
    <t>1208</t>
  </si>
  <si>
    <t>ОБАВЕЗЕ ЗА ИЗДАТЕ ЧЕКОВЕ И ОБВЕЗНИЦЕ (1207)</t>
  </si>
  <si>
    <t>253000</t>
  </si>
  <si>
    <t>1206</t>
  </si>
  <si>
    <t>11.765</t>
  </si>
  <si>
    <t>Добављачи у земљи</t>
  </si>
  <si>
    <t>252100</t>
  </si>
  <si>
    <t>1204</t>
  </si>
  <si>
    <t>ОБАВЕЗЕ ПРЕМА ДОБАВЉАЧИМА (1204 + 1205)</t>
  </si>
  <si>
    <t>252000</t>
  </si>
  <si>
    <t>1203</t>
  </si>
  <si>
    <t>47</t>
  </si>
  <si>
    <t>Примљени депозити</t>
  </si>
  <si>
    <t>251200</t>
  </si>
  <si>
    <t>1201</t>
  </si>
  <si>
    <t>2.648</t>
  </si>
  <si>
    <t>Примљени аванси</t>
  </si>
  <si>
    <t>251100</t>
  </si>
  <si>
    <t>1200</t>
  </si>
  <si>
    <t>2.695</t>
  </si>
  <si>
    <t>ПРИМЉЕНИ АВАНСИ, ДЕПОЗИТИ И КАУЦИЈЕ (од 1200 до 1202)</t>
  </si>
  <si>
    <t>251000</t>
  </si>
  <si>
    <t>1199</t>
  </si>
  <si>
    <t>14.477</t>
  </si>
  <si>
    <t>ОБАВЕЗЕ ИЗ ПОСЛОВАЊА (1199 + 1203 + 1206 + 1208)</t>
  </si>
  <si>
    <t>250000</t>
  </si>
  <si>
    <t>1198</t>
  </si>
  <si>
    <t>27</t>
  </si>
  <si>
    <t>Обавезе по основу накнаде штете или повреда нанетих од стране државних органа</t>
  </si>
  <si>
    <t>245500</t>
  </si>
  <si>
    <t>1197</t>
  </si>
  <si>
    <t>96</t>
  </si>
  <si>
    <t>Обавезе за остале порезе, обавезне таксе, казне и камате</t>
  </si>
  <si>
    <t>245200</t>
  </si>
  <si>
    <t>1194</t>
  </si>
  <si>
    <t>123</t>
  </si>
  <si>
    <t>61</t>
  </si>
  <si>
    <t>ОБАВЕЗЕ ЗА ОСТАЛЕ РАСХОДЕ (од 1193 до 1197)</t>
  </si>
  <si>
    <t>245000</t>
  </si>
  <si>
    <t>1192</t>
  </si>
  <si>
    <t>ОБАВЕЗЕ ЗА СОЦИЈАЛНО ОСИГУРАЊЕ (1190 + 1191)</t>
  </si>
  <si>
    <t>244000</t>
  </si>
  <si>
    <t>1189</t>
  </si>
  <si>
    <t>ОБАВЕЗЕ ПО ОСНОВУ ДОНАЦИЈА, ДОТАЦИЈА И ТРАНСФЕРА (од 1185 до 1188)</t>
  </si>
  <si>
    <t>243000</t>
  </si>
  <si>
    <t>1184</t>
  </si>
  <si>
    <t>ОБАВЕЗЕ ПО ОСНОВУ СУБВЕНЦИЈА (од 1180 до 1183)</t>
  </si>
  <si>
    <t>242000</t>
  </si>
  <si>
    <t>1179</t>
  </si>
  <si>
    <t>ОБАВЕЗЕ ПО ОСНОВУ ОТПЛАТЕ КАМАТА И ПРАТЕЋИХ ТРОШКОВА ЗАДУЖИВАЊА 
(од 1175 до 1178)</t>
  </si>
  <si>
    <t>241000</t>
  </si>
  <si>
    <t>1174</t>
  </si>
  <si>
    <t>ОБАВЕЗЕ ПО ОСНОВУ ОСТАЛИХ РАСХОДА, ИЗУЗЕВ РАСХОДА ЗА ЗАПОСЛЕНЕ
 (1174 + 1179+ 1184 + 1189 + 1192)</t>
  </si>
  <si>
    <t>240000</t>
  </si>
  <si>
    <t>1173</t>
  </si>
  <si>
    <t>ОБАВЕЗЕ ПО ОСНОВУ СУДИЈСКИХ ДОДАТАКА (од 1168 до 1172)</t>
  </si>
  <si>
    <t>239000</t>
  </si>
  <si>
    <t>1167</t>
  </si>
  <si>
    <t>ОБАВЕЗЕ ПО ОСНОВУ ПОСЛАНИЧКИХ ДОДАТАКА (од 1162 до 1166)</t>
  </si>
  <si>
    <t>238000</t>
  </si>
  <si>
    <t>1161</t>
  </si>
  <si>
    <t>121</t>
  </si>
  <si>
    <t>Обавезе по основу нето исплата за услуге по уговору</t>
  </si>
  <si>
    <t>237300</t>
  </si>
  <si>
    <t>1156</t>
  </si>
  <si>
    <t>СЛУЖБЕНА ПУТОВАЊА И УСЛУГЕ ПО УГОВОРУ (од 1154 до 1160)</t>
  </si>
  <si>
    <t>237000</t>
  </si>
  <si>
    <t>1153</t>
  </si>
  <si>
    <t>ОБАВЕЗЕ ПО ОСНОВУ СОЦИЈАЛНЕ ПОМОЋИ ЗАПОСЛЕНИМА (од 1148 до 1152)</t>
  </si>
  <si>
    <t>236000</t>
  </si>
  <si>
    <t>1147</t>
  </si>
  <si>
    <t>ОБАВЕЗЕ ПО ОСНОВУ НАКНАДА У НАТУРИ (од 1142 до 1146)</t>
  </si>
  <si>
    <t>235000</t>
  </si>
  <si>
    <t>1141</t>
  </si>
  <si>
    <t>ОБАВЕЗЕ ПО ОСНОВУ СОЦИЈАЛНИХ ДОПРИНОСА НА ТЕРЕТ ПОСЛОДАВЦА (од 1138 до 1140)</t>
  </si>
  <si>
    <t>234000</t>
  </si>
  <si>
    <t>1137</t>
  </si>
  <si>
    <t>ОБАВЕЗЕ ЗА НАГРАДЕ И ОСТАЛЕ ПОСЕБНЕ РАСХОДЕ (од 1132 до 1136)</t>
  </si>
  <si>
    <t>233000</t>
  </si>
  <si>
    <t>1131</t>
  </si>
  <si>
    <t>ОБАВЕЗЕ ПО ОСНОВУ НАКНАДА ЗАПОСЛЕНИМА (од 1126 до 1130)</t>
  </si>
  <si>
    <t>232000</t>
  </si>
  <si>
    <t>1125</t>
  </si>
  <si>
    <t>ОБАВЕЗЕ ЗА ПЛАТЕ И ДОДАТКЕ (од 1120 до 1124)</t>
  </si>
  <si>
    <t>231000</t>
  </si>
  <si>
    <t>1119</t>
  </si>
  <si>
    <t>ОБАВЕЗЕ ПО ОСНОВУ РАСХОДА ЗА ЗАПОСЛЕНЕ
 (1119 + 1125 + 1131 + 1137 + 1141+ 1147 + 1153 + 1161 + 1167)</t>
  </si>
  <si>
    <t>230000</t>
  </si>
  <si>
    <t>1118</t>
  </si>
  <si>
    <t>КРАТКОРОЧНЕ ОБАВЕЗЕ ПО ОСНОВУ ГАРАНЦИЈА (1117)</t>
  </si>
  <si>
    <t>223000</t>
  </si>
  <si>
    <t>1116</t>
  </si>
  <si>
    <t>КРАТКОРОЧНЕ СТРАНЕ ОБАВЕЗЕ (од 1110 до 1115)</t>
  </si>
  <si>
    <t>222000</t>
  </si>
  <si>
    <t>1109</t>
  </si>
  <si>
    <t>КРАТКОРОЧНЕ ДОМАЋЕ ОБАВЕЗЕ (од 1101 до 1108)</t>
  </si>
  <si>
    <t>221000</t>
  </si>
  <si>
    <t>1100</t>
  </si>
  <si>
    <t>КРАТКОРОЧНЕ ОБАВЕЗЕ (1100 + 1109 + 1116)</t>
  </si>
  <si>
    <t>220000</t>
  </si>
  <si>
    <t>1099</t>
  </si>
  <si>
    <t>ОБАВЕЗЕ ПО ОСНОВУ ОТПЛАТА ГАРАНЦИЈА ПО КОМЕРЦИЈАЛНИМ ТРАНСАКЦИЈАМА (1098)</t>
  </si>
  <si>
    <t>215000</t>
  </si>
  <si>
    <t>1097</t>
  </si>
  <si>
    <t>ОБАВЕЗЕ ПО ОСНОВУ ОТПЛАТЕ ГЛАВНИЦЕ ЗА ФИНАНСИЈСКИ ЛИЗИНГ (1096)</t>
  </si>
  <si>
    <t>214000</t>
  </si>
  <si>
    <t>1095</t>
  </si>
  <si>
    <t>ДУГОРОЧНЕ ОБАВЕЗЕ ПО ОСНОВУ ГАРАНЦИЈА (1094)</t>
  </si>
  <si>
    <t>213000</t>
  </si>
  <si>
    <t>1093</t>
  </si>
  <si>
    <t>СТРАНЕ ДУГОРОЧНЕ ОБАВЕЗЕ (од 1087 до 1092)</t>
  </si>
  <si>
    <t>212000</t>
  </si>
  <si>
    <t>1086</t>
  </si>
  <si>
    <t>912</t>
  </si>
  <si>
    <t>Дугорочне обавезе за финансијске лизинге</t>
  </si>
  <si>
    <t>211900</t>
  </si>
  <si>
    <t>1085</t>
  </si>
  <si>
    <t>ДОМАЋЕ ДУГОРОЧНЕ ОБАВЕЗЕ (од 1077 до 1085)</t>
  </si>
  <si>
    <t>211000</t>
  </si>
  <si>
    <t>1076</t>
  </si>
  <si>
    <t>ДУГОРОЧНЕ ОБАВЕЗЕ (1076 + 1086 + 1093 + 1095 + 1097)</t>
  </si>
  <si>
    <t>210000</t>
  </si>
  <si>
    <t>1075</t>
  </si>
  <si>
    <t>159.114</t>
  </si>
  <si>
    <t>ОБАВЕЗЕ (1075 + 1099 + 1118 + 1173 + 1198 + 1212)</t>
  </si>
  <si>
    <t>200000</t>
  </si>
  <si>
    <t>1074</t>
  </si>
  <si>
    <t>3</t>
  </si>
  <si>
    <t>2</t>
  </si>
  <si>
    <t>1</t>
  </si>
  <si>
    <t>Текућа година</t>
  </si>
  <si>
    <t>Претходна година</t>
  </si>
  <si>
    <t>Износ</t>
  </si>
  <si>
    <t>Број конта</t>
  </si>
  <si>
    <t>Ознака ОП</t>
  </si>
  <si>
    <t>ВАНБИЛАНСНА АКТИВА</t>
  </si>
  <si>
    <t>351000</t>
  </si>
  <si>
    <t>1073</t>
  </si>
  <si>
    <t>УКУПНА АКТИВА (1001 + 1028)</t>
  </si>
  <si>
    <t>1072</t>
  </si>
  <si>
    <t>Остала активна временска разграничења</t>
  </si>
  <si>
    <t>131300</t>
  </si>
  <si>
    <t>1071</t>
  </si>
  <si>
    <t>12.690</t>
  </si>
  <si>
    <t>Обрачунати неплаћени расходи и издаци</t>
  </si>
  <si>
    <t>131200</t>
  </si>
  <si>
    <t>1070</t>
  </si>
  <si>
    <t>15.338</t>
  </si>
  <si>
    <t>АКТИВНА ВРЕМЕНСКА РАЗГРАНИЧЕЊА (од 1069 до 1071)</t>
  </si>
  <si>
    <t>131000</t>
  </si>
  <si>
    <t>1068</t>
  </si>
  <si>
    <t>АКТИВНА ВРЕМЕНСКА РАЗГРАНИЧЕЊА (1068)</t>
  </si>
  <si>
    <t>130000</t>
  </si>
  <si>
    <t>1067</t>
  </si>
  <si>
    <t>Остали краткорочни пласмани</t>
  </si>
  <si>
    <t>123900</t>
  </si>
  <si>
    <t>1066</t>
  </si>
  <si>
    <t>159</t>
  </si>
  <si>
    <t>Краткорочни кредити</t>
  </si>
  <si>
    <t>123100</t>
  </si>
  <si>
    <t>1063</t>
  </si>
  <si>
    <t>КРАТКОРОЧНИ ПЛАСМАНИ(од 1063 до 1066)</t>
  </si>
  <si>
    <t>123000</t>
  </si>
  <si>
    <t>1062</t>
  </si>
  <si>
    <t>144.389</t>
  </si>
  <si>
    <t>Потраживања по основу продаје и друга потраживања</t>
  </si>
  <si>
    <t>122100</t>
  </si>
  <si>
    <t>1061</t>
  </si>
  <si>
    <t>КРАТКОРОЧНА ПОТРАЖИВАЊА (1061)</t>
  </si>
  <si>
    <t>122000</t>
  </si>
  <si>
    <t>1060</t>
  </si>
  <si>
    <t>Племенити метали</t>
  </si>
  <si>
    <t>121800</t>
  </si>
  <si>
    <t>1058</t>
  </si>
  <si>
    <t>134</t>
  </si>
  <si>
    <t>Остала новчана средства</t>
  </si>
  <si>
    <t>121700</t>
  </si>
  <si>
    <t>1057</t>
  </si>
  <si>
    <t>Девизни рачун</t>
  </si>
  <si>
    <t>121400</t>
  </si>
  <si>
    <t>1054</t>
  </si>
  <si>
    <t>Благајна</t>
  </si>
  <si>
    <t>121300</t>
  </si>
  <si>
    <t>1053</t>
  </si>
  <si>
    <t>Издвојена новчана средства и акредитиви</t>
  </si>
  <si>
    <t>121200</t>
  </si>
  <si>
    <t>1052</t>
  </si>
  <si>
    <t>Жиро и текући рачуни</t>
  </si>
  <si>
    <t>121100</t>
  </si>
  <si>
    <t>1051</t>
  </si>
  <si>
    <t>НОВЧАНА СРЕДСТВА, ПЛЕМЕНИТИ МЕТАЛИ, ХАРТИЈЕ ОД ВРЕДНОСТИ (од 1051 до 1059)</t>
  </si>
  <si>
    <t>121000</t>
  </si>
  <si>
    <t>1050</t>
  </si>
  <si>
    <t>428.682</t>
  </si>
  <si>
    <t>НОВЧАНА СРЕДСТВА, ПЛЕМЕНИТИ МЕТАЛИ, ХАРТИЈЕ ОД ВРЕДНОСТИ, ПОТРАЖИВАЊА И КРАТКОРОЧНИ ПЛАСМАНИ (1050 + 1060 + 1062)</t>
  </si>
  <si>
    <t>120000</t>
  </si>
  <si>
    <t>1049</t>
  </si>
  <si>
    <t>ДУГОРОЧНA СТРАНА ФИНАНСИЈСКА ИМОВИНА (од 1041 до 1048)</t>
  </si>
  <si>
    <t>112000</t>
  </si>
  <si>
    <t>1040</t>
  </si>
  <si>
    <t>Домаће акције и остали капитал</t>
  </si>
  <si>
    <t>111900</t>
  </si>
  <si>
    <t>1039</t>
  </si>
  <si>
    <t>Кредити домаћим нефинансијским приватним предузећима</t>
  </si>
  <si>
    <t>111800</t>
  </si>
  <si>
    <t>1038</t>
  </si>
  <si>
    <t>42.937</t>
  </si>
  <si>
    <t>ДУГОРОЧНА ДОМАЋА ФИНАНСИЈСКА ИМОВИНА (од 1031 до 1039)</t>
  </si>
  <si>
    <t>111000</t>
  </si>
  <si>
    <t>1030</t>
  </si>
  <si>
    <t>ДУГОРОЧНА ФИНАНСИЈСКА ИМОВИНА (1030 + 1040)</t>
  </si>
  <si>
    <t>110000</t>
  </si>
  <si>
    <t>1029</t>
  </si>
  <si>
    <t>486.957</t>
  </si>
  <si>
    <t>ФИНАНСИЈСКА ИМОВИНА (1029 + 1049 + 1067)</t>
  </si>
  <si>
    <t>100000</t>
  </si>
  <si>
    <t>1028</t>
  </si>
  <si>
    <t>1.276</t>
  </si>
  <si>
    <t>Залихе потрошног материјала</t>
  </si>
  <si>
    <t>022200</t>
  </si>
  <si>
    <t>1027</t>
  </si>
  <si>
    <t xml:space="preserve">Залихе ситног инвентара </t>
  </si>
  <si>
    <t>022100</t>
  </si>
  <si>
    <t>1026</t>
  </si>
  <si>
    <t>1.287</t>
  </si>
  <si>
    <t>ЗАЛИХЕ СИТНОГ ИНВЕНТАРА И ПОТРОШНОГ МАТЕРИЈАЛА(1026 + 1027)</t>
  </si>
  <si>
    <t>022000</t>
  </si>
  <si>
    <t>1025</t>
  </si>
  <si>
    <t>680</t>
  </si>
  <si>
    <t>Роба за даљу продају</t>
  </si>
  <si>
    <t>021300</t>
  </si>
  <si>
    <t>1024</t>
  </si>
  <si>
    <t>120</t>
  </si>
  <si>
    <t>Залихе производње</t>
  </si>
  <si>
    <t>021200</t>
  </si>
  <si>
    <t>1023</t>
  </si>
  <si>
    <t>800</t>
  </si>
  <si>
    <t>ЗАЛИХЕ (од 1022 до 1024)</t>
  </si>
  <si>
    <t>021000</t>
  </si>
  <si>
    <t>1021</t>
  </si>
  <si>
    <t>2.087</t>
  </si>
  <si>
    <t>1.210</t>
  </si>
  <si>
    <t>НЕФИНАНСИЈСКА ИМОВИНА У ЗАЛИХАМА (1021 + 1025)</t>
  </si>
  <si>
    <t>020000</t>
  </si>
  <si>
    <t>1020</t>
  </si>
  <si>
    <t>63.116</t>
  </si>
  <si>
    <t>016100</t>
  </si>
  <si>
    <t>1019</t>
  </si>
  <si>
    <t>НЕМАТЕРИЈАЛНА ИМОВИНА (1019)</t>
  </si>
  <si>
    <t>016000</t>
  </si>
  <si>
    <t>1018</t>
  </si>
  <si>
    <t>198.949</t>
  </si>
  <si>
    <t>Нефинансијска имовина у припреми</t>
  </si>
  <si>
    <t>015100</t>
  </si>
  <si>
    <t>1016</t>
  </si>
  <si>
    <t>НЕФИНАНСИЈСКА ИМОВИНА У ПРИПРЕМИ И АВАНСИ (1016 + 1017)</t>
  </si>
  <si>
    <t>015000</t>
  </si>
  <si>
    <t>1015</t>
  </si>
  <si>
    <t>380</t>
  </si>
  <si>
    <t>Шуме и воде</t>
  </si>
  <si>
    <t>014300</t>
  </si>
  <si>
    <t>1014</t>
  </si>
  <si>
    <t>Подземна блага</t>
  </si>
  <si>
    <t>014200</t>
  </si>
  <si>
    <t>1013</t>
  </si>
  <si>
    <t>41.105</t>
  </si>
  <si>
    <t xml:space="preserve">Земљиште </t>
  </si>
  <si>
    <t>014100</t>
  </si>
  <si>
    <t>1012</t>
  </si>
  <si>
    <t>41.485</t>
  </si>
  <si>
    <t>ПРИРОДНА ИМОВИНА (од 1012 до 1014)</t>
  </si>
  <si>
    <t>014000</t>
  </si>
  <si>
    <t>1011</t>
  </si>
  <si>
    <t>ДРАГОЦЕНОСТИ (1010)</t>
  </si>
  <si>
    <t>013000</t>
  </si>
  <si>
    <t>1009</t>
  </si>
  <si>
    <t>КУЛТИВИСАНА ИМОВИНА (1008)</t>
  </si>
  <si>
    <t>012000</t>
  </si>
  <si>
    <t>1007</t>
  </si>
  <si>
    <t>2.040</t>
  </si>
  <si>
    <t>011300</t>
  </si>
  <si>
    <t>1006</t>
  </si>
  <si>
    <t>51.748</t>
  </si>
  <si>
    <t>Опрема</t>
  </si>
  <si>
    <t>011200</t>
  </si>
  <si>
    <t>1005</t>
  </si>
  <si>
    <t>1.738.011</t>
  </si>
  <si>
    <t>011100</t>
  </si>
  <si>
    <t>1004</t>
  </si>
  <si>
    <t>1.791.799</t>
  </si>
  <si>
    <t>НЕКРЕТНИНЕ И ОПРЕМА (од 1004 до 1006)</t>
  </si>
  <si>
    <t>011000</t>
  </si>
  <si>
    <t>1003</t>
  </si>
  <si>
    <t>2.095.349</t>
  </si>
  <si>
    <t>НЕФИНАНСИЈСКА ИМОВИНА У СТАЛНИМ СРЕДСТВИМА (1003 + 1007 + 1009 + 1011 + 1015 + 1018)</t>
  </si>
  <si>
    <t>010000</t>
  </si>
  <si>
    <t>1002</t>
  </si>
  <si>
    <t>2.097.436</t>
  </si>
  <si>
    <t>НEФИНАНСИЈСКА ИМОВИНА (1002 + 1020)</t>
  </si>
  <si>
    <t>000000</t>
  </si>
  <si>
    <t>1001</t>
  </si>
  <si>
    <t>Нето (5 – 6)</t>
  </si>
  <si>
    <t>Исправка вредности</t>
  </si>
  <si>
    <t>Бруто</t>
  </si>
  <si>
    <t>Износ текуће године</t>
  </si>
  <si>
    <t>Износ из претходне године (почетно стање)</t>
  </si>
  <si>
    <t>Члан 3</t>
  </si>
  <si>
    <t>213.614</t>
  </si>
  <si>
    <t>190.852</t>
  </si>
  <si>
    <t>МАЊАК ПРИМАЊА (3067 – 3001) &gt; 0</t>
  </si>
  <si>
    <t>3163</t>
  </si>
  <si>
    <t>ВИШАК ПРИМАЊА (3001 – 3067) &gt; 0</t>
  </si>
  <si>
    <t>3162</t>
  </si>
  <si>
    <t>Набавка финансијске имовине која се финансира из средстава за реализацију националног инвестиционог плана</t>
  </si>
  <si>
    <t>623100</t>
  </si>
  <si>
    <t>3161</t>
  </si>
  <si>
    <t>НАБАВКА ФИНАНСИЈСКЕ ИМОВИНЕ КОЈА СЕ ФИНАНСИРА ИЗ СРЕДСТАВА ЗА РЕАЛИЗАЦИЈУ НАЦИОНАЛНОГ ИНВЕСТИЦИОНОГ ПЛАНА (3161)</t>
  </si>
  <si>
    <t>623000</t>
  </si>
  <si>
    <t>3160</t>
  </si>
  <si>
    <t>НАБАВКА СТРАНЕ ФИНАНСИЈСКЕ ИМОВИНЕ (од 3152 до 3159)</t>
  </si>
  <si>
    <t>622000</t>
  </si>
  <si>
    <t>3151</t>
  </si>
  <si>
    <t>10.000</t>
  </si>
  <si>
    <t>Набавка домаћих акција и осталог капитала</t>
  </si>
  <si>
    <t>621900</t>
  </si>
  <si>
    <t>3150</t>
  </si>
  <si>
    <t>НАБАВКА ДОМАЋЕ ФИНАНСИЈСКЕ ИМОВИНЕ (од 3142 до 3150)</t>
  </si>
  <si>
    <t>621000</t>
  </si>
  <si>
    <t>3141</t>
  </si>
  <si>
    <t>НАБАВКА ФИНАНСИЈСКЕ ИМОВИНЕ (3141 + 3151 + 3160)</t>
  </si>
  <si>
    <t>620000</t>
  </si>
  <si>
    <t>3140</t>
  </si>
  <si>
    <t>ОТПЛАТА ГАРАНЦИЈА ПО КОМЕРЦИЈАЛНИМ ТРАНСАКЦИЈАМА (3139)</t>
  </si>
  <si>
    <t>615000</t>
  </si>
  <si>
    <t>3138</t>
  </si>
  <si>
    <t>ОТПЛАТА ГЛАВНИЦЕ ЗА ФИНАНСИЈСКИ ЛИЗИНГ (3137)</t>
  </si>
  <si>
    <t>614000</t>
  </si>
  <si>
    <t>3136</t>
  </si>
  <si>
    <t>ОТПЛАТА ГЛАВНИЦЕ ПО ГАРАНЦИЈАМА (3135)</t>
  </si>
  <si>
    <t>613000</t>
  </si>
  <si>
    <t>3134</t>
  </si>
  <si>
    <t>ОТПЛАТА ГЛАВНИЦЕ СТРАНИМ КРЕДИТОРИМА (од 3127 до 3133)</t>
  </si>
  <si>
    <t>612000</t>
  </si>
  <si>
    <t>3126</t>
  </si>
  <si>
    <t>ОТПЛАТА ГЛАВНИЦЕ ДОМАЋИМ КРЕДИТОРИМА (од 3117 до 3125)</t>
  </si>
  <si>
    <t>611000</t>
  </si>
  <si>
    <t>3116</t>
  </si>
  <si>
    <t>ОТПЛАТА ГЛАВНИЦЕ (3116 + 3126 + 3134 + 3136 + 3138)</t>
  </si>
  <si>
    <t>610000</t>
  </si>
  <si>
    <t>3115</t>
  </si>
  <si>
    <t>ИЗДАЦИ ЗА ОТПЛАТУ ГЛАВНИЦЕ И НАБАВКУ ФИНАНСИЈСКЕ ИМОВИНЕ (3115 + 3140)</t>
  </si>
  <si>
    <t>600000</t>
  </si>
  <si>
    <t>3114</t>
  </si>
  <si>
    <t>НЕФИНАНСИЈСКА ИМОВИНА КОЈА СЕ ФИНАНСИРА ИЗ СРЕДСТАВА ЗА РЕАЛИЗАЦИЈУ НАЦИОНАЛНОГ ИНВЕСТИЦИОНОГ ПЛАНА (3113)</t>
  </si>
  <si>
    <t>551000</t>
  </si>
  <si>
    <t>3112</t>
  </si>
  <si>
    <t>НЕФИНАНСИЈСКА ИМОВИНА КОЈА СЕ ФИНАНСИРА ИЗ СРЕДСТАВА ЗА РЕАЛИЗАЦИЈУ НАЦИОНАЛНОГ ИНВЕСТИЦИОНОГ ПЛАНА (3112)</t>
  </si>
  <si>
    <t>550000</t>
  </si>
  <si>
    <t>3111</t>
  </si>
  <si>
    <t>ШУМЕ И ВОДЕ (3109 + 3110)</t>
  </si>
  <si>
    <t>543000</t>
  </si>
  <si>
    <t>3108</t>
  </si>
  <si>
    <t>РУДНА БОГАТСТВА (3107)</t>
  </si>
  <si>
    <t>542000</t>
  </si>
  <si>
    <t>3106</t>
  </si>
  <si>
    <t>5.810</t>
  </si>
  <si>
    <t>2.462</t>
  </si>
  <si>
    <t>541100</t>
  </si>
  <si>
    <t>3105</t>
  </si>
  <si>
    <t>ЗЕМЉИШТЕ (3105)</t>
  </si>
  <si>
    <t>541000</t>
  </si>
  <si>
    <t>3104</t>
  </si>
  <si>
    <t>ПРИРОДНА ИМОВИНА (3104 + 3106 + 3108)</t>
  </si>
  <si>
    <t>540000</t>
  </si>
  <si>
    <t>3103</t>
  </si>
  <si>
    <t>ДРАГОЦЕНОСТИ (3102)</t>
  </si>
  <si>
    <t>531000</t>
  </si>
  <si>
    <t>3101</t>
  </si>
  <si>
    <t>ДРАГОЦЕНОСТИ (3101)</t>
  </si>
  <si>
    <t>530000</t>
  </si>
  <si>
    <t>3100</t>
  </si>
  <si>
    <t>ЗАЛИХЕ РОБЕ ЗА ДАЉУ ПРОДАЈУ (3099)</t>
  </si>
  <si>
    <t>523000</t>
  </si>
  <si>
    <t>3098</t>
  </si>
  <si>
    <t>ЗАЛИХЕ ПРОИЗВОДЊЕ (од 3095 до 3097)</t>
  </si>
  <si>
    <t>522000</t>
  </si>
  <si>
    <t>3094</t>
  </si>
  <si>
    <t>РОБНЕ РЕЗЕРВЕ (3093)</t>
  </si>
  <si>
    <t>521000</t>
  </si>
  <si>
    <t>3092</t>
  </si>
  <si>
    <t>ЗАЛИХЕ (3092 + 3094 + 3098)</t>
  </si>
  <si>
    <t>520000</t>
  </si>
  <si>
    <t>3091</t>
  </si>
  <si>
    <t>666</t>
  </si>
  <si>
    <t>646</t>
  </si>
  <si>
    <t>515100</t>
  </si>
  <si>
    <t>3090</t>
  </si>
  <si>
    <t>НЕМАТЕРИЈАЛНА ИМОВИНА (3090)</t>
  </si>
  <si>
    <t>515000</t>
  </si>
  <si>
    <t>3089</t>
  </si>
  <si>
    <t>Култивисана имовина</t>
  </si>
  <si>
    <t>514100</t>
  </si>
  <si>
    <t>3088</t>
  </si>
  <si>
    <t>КУЛТИВИСАНА ИМОВИНА (3088)</t>
  </si>
  <si>
    <t>514000</t>
  </si>
  <si>
    <t>3087</t>
  </si>
  <si>
    <t>2.878</t>
  </si>
  <si>
    <t>513100</t>
  </si>
  <si>
    <t>3086</t>
  </si>
  <si>
    <t>ОСТАЛЕ НЕКРЕТНИНЕ И ОПРЕМА (3086)</t>
  </si>
  <si>
    <t>513000</t>
  </si>
  <si>
    <t>3085</t>
  </si>
  <si>
    <t>390</t>
  </si>
  <si>
    <t>346</t>
  </si>
  <si>
    <t>Опрема за производњу, моторна, непокретна и немоторна опрема</t>
  </si>
  <si>
    <t>512900</t>
  </si>
  <si>
    <t>3084</t>
  </si>
  <si>
    <t>1.655</t>
  </si>
  <si>
    <t>618</t>
  </si>
  <si>
    <t>512800</t>
  </si>
  <si>
    <t>3083</t>
  </si>
  <si>
    <t>Опрема за војску</t>
  </si>
  <si>
    <t>512700</t>
  </si>
  <si>
    <t>3082</t>
  </si>
  <si>
    <t>697</t>
  </si>
  <si>
    <t>512600</t>
  </si>
  <si>
    <t>3081</t>
  </si>
  <si>
    <t>9.120</t>
  </si>
  <si>
    <t>Медицинска и лабораторијска опрема</t>
  </si>
  <si>
    <t>512500</t>
  </si>
  <si>
    <t>3080</t>
  </si>
  <si>
    <t>15.732</t>
  </si>
  <si>
    <t>512400</t>
  </si>
  <si>
    <t>3079</t>
  </si>
  <si>
    <t>Опрема за пољопривреду</t>
  </si>
  <si>
    <t>512300</t>
  </si>
  <si>
    <t>3078</t>
  </si>
  <si>
    <t>786</t>
  </si>
  <si>
    <t>1.521</t>
  </si>
  <si>
    <t>512200</t>
  </si>
  <si>
    <t>3077</t>
  </si>
  <si>
    <t>8.501</t>
  </si>
  <si>
    <t>6.577</t>
  </si>
  <si>
    <t>512100</t>
  </si>
  <si>
    <t>3076</t>
  </si>
  <si>
    <t>27.761</t>
  </si>
  <si>
    <t>18.182</t>
  </si>
  <si>
    <t>МАШИНЕ И ОПРЕМА (од 3076 до 3084)</t>
  </si>
  <si>
    <t>512000</t>
  </si>
  <si>
    <t>3075</t>
  </si>
  <si>
    <t>6.175</t>
  </si>
  <si>
    <t>26.252</t>
  </si>
  <si>
    <t>511400</t>
  </si>
  <si>
    <t>3074</t>
  </si>
  <si>
    <t>57.007</t>
  </si>
  <si>
    <t>22.857</t>
  </si>
  <si>
    <t>511300</t>
  </si>
  <si>
    <t>3073</t>
  </si>
  <si>
    <t>116.605</t>
  </si>
  <si>
    <t>107.813</t>
  </si>
  <si>
    <t>511200</t>
  </si>
  <si>
    <t>3072</t>
  </si>
  <si>
    <t>3.821</t>
  </si>
  <si>
    <t>Куповина зграда и објеката</t>
  </si>
  <si>
    <t>511100</t>
  </si>
  <si>
    <t>3071</t>
  </si>
  <si>
    <t>179.787</t>
  </si>
  <si>
    <t>160.743</t>
  </si>
  <si>
    <t>ЗГРАДЕ И ГРАЂЕВИНСКИ ОБЈЕКТИ (од 3071 до 3074)</t>
  </si>
  <si>
    <t>511000</t>
  </si>
  <si>
    <t>3070</t>
  </si>
  <si>
    <t>211.092</t>
  </si>
  <si>
    <t>179.571</t>
  </si>
  <si>
    <t>ОСНОВНА СРЕДСТВА (3070 + 3075 + 3085 + 3087 + 3089)</t>
  </si>
  <si>
    <t>510000</t>
  </si>
  <si>
    <t>3069</t>
  </si>
  <si>
    <t>216.902</t>
  </si>
  <si>
    <t>182.033</t>
  </si>
  <si>
    <t>ИЗДАЦИ ЗА НЕФИНАНСИЈСКУ ИМОВИНУ (3069 + 3091 + 3100 + 3103 + 3111)</t>
  </si>
  <si>
    <t>500000</t>
  </si>
  <si>
    <t>3068</t>
  </si>
  <si>
    <t>192.033</t>
  </si>
  <si>
    <t>ИЗДАЦИ (3068 + 3114)</t>
  </si>
  <si>
    <t>3067</t>
  </si>
  <si>
    <t>ПРИМАЊА ОД ПРОДАЈЕ СТРАНЕ ФИНАНСИЈСКЕ ИМОВИНЕ (од 3059 до 3066)</t>
  </si>
  <si>
    <t>922000</t>
  </si>
  <si>
    <t>3058</t>
  </si>
  <si>
    <t>78</t>
  </si>
  <si>
    <t>Примања од отплате кредита датих физичким лицима и домаћинствима у земљи</t>
  </si>
  <si>
    <t>921600</t>
  </si>
  <si>
    <t xml:space="preserve">ПРИМАЊА ОД ПРОДАЈЕ ДОМАЋЕ ФИНАНСИЈСКЕ ИМОВИНЕ (од 3049 до 3057) </t>
  </si>
  <si>
    <t>921000</t>
  </si>
  <si>
    <t>3048</t>
  </si>
  <si>
    <t>ПРИМАЊА ОД ПРОДАЈЕ ФИНАНСИЈСКЕ ИМОВИНЕ (3048 + 3058)</t>
  </si>
  <si>
    <t>920000</t>
  </si>
  <si>
    <t>3047</t>
  </si>
  <si>
    <t>ПРИМАЊА ОД ИНОСТРАНОГ ЗАДУЖИВАЊА (од 3040 до 3046)</t>
  </si>
  <si>
    <t>912000</t>
  </si>
  <si>
    <t>3039</t>
  </si>
  <si>
    <t>ПРИМАЊА ОД ЗАДУЖИВАЊА (3029 + 3039)</t>
  </si>
  <si>
    <t>910000</t>
  </si>
  <si>
    <t>3028</t>
  </si>
  <si>
    <t>ПРИМАЊА ОД ЗАДУЖИВАЊА И ПРОДАЈЕ ФИНАНСИЈСКЕ ИМОВИНЕ (3028 + 3047)</t>
  </si>
  <si>
    <t>900000</t>
  </si>
  <si>
    <t>3027</t>
  </si>
  <si>
    <t>2.285</t>
  </si>
  <si>
    <t>908</t>
  </si>
  <si>
    <t>Примања од продаје земљишта</t>
  </si>
  <si>
    <t>841100</t>
  </si>
  <si>
    <t>3022</t>
  </si>
  <si>
    <t>ПРИМАЊА ОД ПРОДАЈЕ ЗЕМЉИШТА (3022)</t>
  </si>
  <si>
    <t>841000</t>
  </si>
  <si>
    <t>3021</t>
  </si>
  <si>
    <t>ПРИМАЊА ОД ПРОДАЈЕ ПРИРОДНЕ ИМОВИНЕ (3021 + 3023 + 3025)</t>
  </si>
  <si>
    <t>840000</t>
  </si>
  <si>
    <t>3020</t>
  </si>
  <si>
    <t>ПРИМАЊА ОД ПРОДАЈЕ ЗАЛИХА (3011 + 3013 + 3015)</t>
  </si>
  <si>
    <t>820000</t>
  </si>
  <si>
    <t>3010</t>
  </si>
  <si>
    <t>500</t>
  </si>
  <si>
    <t>Примања од продаје осталих основних средстава</t>
  </si>
  <si>
    <t>813100</t>
  </si>
  <si>
    <t>3009</t>
  </si>
  <si>
    <t>ПРИМАЊА ОД ПРОДАЈЕ ОСТАЛИХ ОСНОВНИХ СРЕДСТАВА (3009)</t>
  </si>
  <si>
    <t>813000</t>
  </si>
  <si>
    <t>3008</t>
  </si>
  <si>
    <t>Примања од продаје покретне имовине</t>
  </si>
  <si>
    <t>812100</t>
  </si>
  <si>
    <t>3007</t>
  </si>
  <si>
    <t>ПРИМАЊА ОД ПРОДАЈЕ ПОКРЕТНЕ ИМОВИНЕ (3007)</t>
  </si>
  <si>
    <t>812000</t>
  </si>
  <si>
    <t>3006</t>
  </si>
  <si>
    <t>425</t>
  </si>
  <si>
    <t>273</t>
  </si>
  <si>
    <t>Примања од продаје непокретности</t>
  </si>
  <si>
    <t>811100</t>
  </si>
  <si>
    <t>3005</t>
  </si>
  <si>
    <t>ПРИМАЊА ОД ПРОДАЈЕ НЕПОКРЕТНОСТИ (3005)</t>
  </si>
  <si>
    <t>811000</t>
  </si>
  <si>
    <t>3004</t>
  </si>
  <si>
    <t>925</t>
  </si>
  <si>
    <t>ПРИМАЊА ОД ПРОДАЈЕ ОСНОВНИХ СРЕДСТАВА (3004 + 3006 + 3008)</t>
  </si>
  <si>
    <t>810000</t>
  </si>
  <si>
    <t>3003</t>
  </si>
  <si>
    <t>3.210</t>
  </si>
  <si>
    <t>1.181</t>
  </si>
  <si>
    <t>ПРИМАЊА ОД ПРОДАЈЕ НЕФИНАНСИЈСКЕ ИМОВИНЕ (3003 + 3010 + 3017 + 3020)</t>
  </si>
  <si>
    <t>800000</t>
  </si>
  <si>
    <t>3002</t>
  </si>
  <si>
    <t>3.288</t>
  </si>
  <si>
    <t>ПРИМАЊА (3002 + 3027)</t>
  </si>
  <si>
    <t>3001</t>
  </si>
  <si>
    <r>
      <t xml:space="preserve">У Извештају о капиталним издацима и примањима у периоду од 1. јануара до 31. децембра 2022. године </t>
    </r>
    <r>
      <rPr>
        <b/>
        <sz val="12"/>
        <color rgb="FF000000"/>
        <rFont val="Times New Roman"/>
        <family val="1"/>
      </rPr>
      <t>(Образац 3)</t>
    </r>
    <r>
      <rPr>
        <sz val="10"/>
        <color rgb="FF000000"/>
        <rFont val="Times New Roman"/>
        <family val="2"/>
      </rPr>
      <t xml:space="preserve"> , утврђена су укупна примања у износу од </t>
    </r>
    <r>
      <rPr>
        <b/>
        <sz val="12"/>
        <color rgb="FF000000"/>
        <rFont val="Times New Roman"/>
        <family val="1"/>
      </rPr>
      <t>3.288.000</t>
    </r>
    <r>
      <rPr>
        <b/>
        <sz val="10"/>
        <color rgb="FF000000"/>
        <rFont val="Times New Roman"/>
        <family val="1"/>
      </rPr>
      <t>динара</t>
    </r>
    <r>
      <rPr>
        <sz val="10"/>
        <color rgb="FF000000"/>
        <rFont val="Times New Roman"/>
        <family val="2"/>
      </rPr>
      <t xml:space="preserve">, укупни издаци у износу од </t>
    </r>
    <r>
      <rPr>
        <b/>
        <sz val="12"/>
        <color rgb="FF000000"/>
        <rFont val="Times New Roman"/>
        <family val="1"/>
      </rPr>
      <t>216.902.000</t>
    </r>
    <r>
      <rPr>
        <b/>
        <sz val="14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2"/>
      </rPr>
      <t>динара и мањак примања у износу од</t>
    </r>
    <r>
      <rPr>
        <b/>
        <sz val="12"/>
        <color rgb="FF000000"/>
        <rFont val="Times New Roman"/>
        <family val="1"/>
      </rPr>
      <t xml:space="preserve"> 213.614.000 </t>
    </r>
    <r>
      <rPr>
        <sz val="10"/>
        <color rgb="FF000000"/>
        <rFont val="Times New Roman"/>
        <family val="2"/>
      </rPr>
      <t xml:space="preserve">динара.
</t>
    </r>
  </si>
  <si>
    <t>У Билансу прихода и расхода у периоду од 1.јануара до 31.децембра 2022 године (образац 2) утврђену су следећи износи, и то</t>
  </si>
  <si>
    <t>2001</t>
  </si>
  <si>
    <t>ТЕКУЋИ ПРИХОДИ И ПРИМАЊА ОД ПРОДАЈЕ НЕФИНАНСИЈСКЕ ИМОВИНЕ (2002 + 2106)</t>
  </si>
  <si>
    <t>861.601</t>
  </si>
  <si>
    <t>2002</t>
  </si>
  <si>
    <t>700000</t>
  </si>
  <si>
    <t>ТЕКУЋИ ПРИХОДИ  (2003 + 2047 + 2057 + 2069 + 2094 + 2099 + 2103)</t>
  </si>
  <si>
    <t>860.420</t>
  </si>
  <si>
    <t>2003</t>
  </si>
  <si>
    <t>710000</t>
  </si>
  <si>
    <t>ПОРЕЗИ  (2004 + 2008 + 2010 + 2017 + 2023 + 2030 + 2033 + 2040)</t>
  </si>
  <si>
    <t>434.908</t>
  </si>
  <si>
    <t>453.836</t>
  </si>
  <si>
    <t>2004</t>
  </si>
  <si>
    <t>711000</t>
  </si>
  <si>
    <t>ПОРЕЗ НА ДОХОДАК, ДОБИТ И КАПИТАЛНЕ ДОБИТКЕ (од 2005 до 2007)</t>
  </si>
  <si>
    <t>216.401</t>
  </si>
  <si>
    <t>235.923</t>
  </si>
  <si>
    <t>2005</t>
  </si>
  <si>
    <t>711100</t>
  </si>
  <si>
    <t>Порези на доходак и капиталне добитке које плаћају физичка лица</t>
  </si>
  <si>
    <t>2008</t>
  </si>
  <si>
    <t>712000</t>
  </si>
  <si>
    <t>ПОРЕЗ НА ФОНД ЗАРАДА (2009)</t>
  </si>
  <si>
    <t>2009</t>
  </si>
  <si>
    <t>712100</t>
  </si>
  <si>
    <t>2010</t>
  </si>
  <si>
    <t>713000</t>
  </si>
  <si>
    <t>ПОРЕЗ НА ИМОВИНУ (од 2011 до 2016)</t>
  </si>
  <si>
    <t>82.448</t>
  </si>
  <si>
    <t>81.082</t>
  </si>
  <si>
    <t>2011</t>
  </si>
  <si>
    <t>713100</t>
  </si>
  <si>
    <t>Периодични порези на непокретности</t>
  </si>
  <si>
    <t>59.750</t>
  </si>
  <si>
    <t>65.660</t>
  </si>
  <si>
    <t>2013</t>
  </si>
  <si>
    <t>713300</t>
  </si>
  <si>
    <t>Порези на заоставштину, наслеђе и поклон</t>
  </si>
  <si>
    <t>4.770</t>
  </si>
  <si>
    <t>3.419</t>
  </si>
  <si>
    <t>2014</t>
  </si>
  <si>
    <t>713400</t>
  </si>
  <si>
    <t>Порези на финансијске и капиталне трансакције</t>
  </si>
  <si>
    <t>17.928</t>
  </si>
  <si>
    <t>12.003</t>
  </si>
  <si>
    <t>2017</t>
  </si>
  <si>
    <t>714000</t>
  </si>
  <si>
    <t>ПОРЕЗ НА ДОБРА И УСЛУГЕ (од 2018 до 2022)</t>
  </si>
  <si>
    <t>118.187</t>
  </si>
  <si>
    <t>119.117</t>
  </si>
  <si>
    <t>2021</t>
  </si>
  <si>
    <t>714500</t>
  </si>
  <si>
    <t>Порези, таксе и накнаде на употребу добара, на дозволу да се добра употребљавају или делатности обављају</t>
  </si>
  <si>
    <t>2023</t>
  </si>
  <si>
    <t>715000</t>
  </si>
  <si>
    <t>ПОРЕЗ НА МЕЂУНАРОДНУ ТРГОВИНУ И ТРАНСАКЦИЈЕ (од 2024 до 2029)</t>
  </si>
  <si>
    <t>2030</t>
  </si>
  <si>
    <t>716000</t>
  </si>
  <si>
    <t>ДРУГИ ПОРЕЗИ (2031 + 2032)</t>
  </si>
  <si>
    <t>17.872</t>
  </si>
  <si>
    <t>17.714</t>
  </si>
  <si>
    <t>2031</t>
  </si>
  <si>
    <t>716100</t>
  </si>
  <si>
    <t>Други порези које искључиво плаћају предузећа, односно предузетници</t>
  </si>
  <si>
    <t>17.868</t>
  </si>
  <si>
    <t>2032</t>
  </si>
  <si>
    <t>716200</t>
  </si>
  <si>
    <t>Други порези које плаћају остала лица или који се не могу идентификовати</t>
  </si>
  <si>
    <t>2033</t>
  </si>
  <si>
    <t>717000</t>
  </si>
  <si>
    <t>АКЦИЗЕ (од 2034 до 2039)</t>
  </si>
  <si>
    <t>2040</t>
  </si>
  <si>
    <t>719000</t>
  </si>
  <si>
    <t>ЈЕДНОКРАТНИ ПОРЕЗ НА ЕКСТРА ПРОФИТ И ЕКСТРА ИМОВИНУ СТЕЧЕНУ КОРИШЋЕЊЕМ ПОСЕБНИХ ПОГОДНОСТИ (од 2041 до 2046)</t>
  </si>
  <si>
    <t>2047</t>
  </si>
  <si>
    <t>720000</t>
  </si>
  <si>
    <t>СОЦИЈАЛНИ ДОПРИНОСИ (2048 + 2053)</t>
  </si>
  <si>
    <t>2048</t>
  </si>
  <si>
    <t>721000</t>
  </si>
  <si>
    <t>ДОПРИНОСИ ЗА СОЦИЈАЛНО ОСИГУРАЊЕ (од 2049 до 2052)</t>
  </si>
  <si>
    <t>2053</t>
  </si>
  <si>
    <t>722000</t>
  </si>
  <si>
    <t>ОСТАЛИ СОЦИЈАЛНИ ДОПРИНОСИ (од 2054 до 2056)</t>
  </si>
  <si>
    <t>2057</t>
  </si>
  <si>
    <t>730000</t>
  </si>
  <si>
    <t>ДОНАЦИЈЕ, ПОМОЋИ И ТРАНСФЕРИ (2058 + 2061 + 2066)</t>
  </si>
  <si>
    <t>350.192</t>
  </si>
  <si>
    <t>302.619</t>
  </si>
  <si>
    <t>2058</t>
  </si>
  <si>
    <t>731000</t>
  </si>
  <si>
    <t>ДОНАЦИЈЕ ОД ИНОСТРАНИХ ДРЖАВА (2059 + 2060)</t>
  </si>
  <si>
    <t>235</t>
  </si>
  <si>
    <t>2059</t>
  </si>
  <si>
    <t>731100</t>
  </si>
  <si>
    <t>Текуће донације од иностраних држава</t>
  </si>
  <si>
    <t>2061</t>
  </si>
  <si>
    <t>732000</t>
  </si>
  <si>
    <t>ДОНАЦИЈЕ И ПОМОЋИ ОД МЕЂУНАРОДНИХ ОРГАНИЗАЦИЈА (од 2062 до 2065)</t>
  </si>
  <si>
    <t>383</t>
  </si>
  <si>
    <t>19.730</t>
  </si>
  <si>
    <t>2062</t>
  </si>
  <si>
    <t>732100</t>
  </si>
  <si>
    <t>Текуће донације од међународних организација</t>
  </si>
  <si>
    <t>795</t>
  </si>
  <si>
    <t>2063</t>
  </si>
  <si>
    <t>732200</t>
  </si>
  <si>
    <t>Капиталне донације од међународних организација</t>
  </si>
  <si>
    <t>18.935</t>
  </si>
  <si>
    <t>2066</t>
  </si>
  <si>
    <t>733000</t>
  </si>
  <si>
    <t>ТРАНСФЕРИ ОД ДРУГИХ НИВОА ВЛАСТИ (2067 + 2068)</t>
  </si>
  <si>
    <t>349.574</t>
  </si>
  <si>
    <t>282.889</t>
  </si>
  <si>
    <t>2067</t>
  </si>
  <si>
    <t>733100</t>
  </si>
  <si>
    <t>255.325</t>
  </si>
  <si>
    <t>221.554</t>
  </si>
  <si>
    <t>2068</t>
  </si>
  <si>
    <t>733200</t>
  </si>
  <si>
    <t>Капитални трансфери од других нивоа власти</t>
  </si>
  <si>
    <t>94.249</t>
  </si>
  <si>
    <t>61.335</t>
  </si>
  <si>
    <t>2069</t>
  </si>
  <si>
    <t>740000</t>
  </si>
  <si>
    <t>ДРУГИ ПРИХОДИ (2070 + 2077 + 2082 + 2089 + 2092)</t>
  </si>
  <si>
    <t>75.243</t>
  </si>
  <si>
    <t>92.402</t>
  </si>
  <si>
    <t>2070</t>
  </si>
  <si>
    <t>741000</t>
  </si>
  <si>
    <t>ПРИХОДИ ОД ИМОВИНЕ (од 2071 до 2076)</t>
  </si>
  <si>
    <t>2.902</t>
  </si>
  <si>
    <t>6.234</t>
  </si>
  <si>
    <t>2071</t>
  </si>
  <si>
    <t>741100</t>
  </si>
  <si>
    <t>Камате</t>
  </si>
  <si>
    <t>1.036</t>
  </si>
  <si>
    <t>2.509</t>
  </si>
  <si>
    <t>2074</t>
  </si>
  <si>
    <t>741400</t>
  </si>
  <si>
    <t>Приход од имовине који припада имаоцима полиса осигурања</t>
  </si>
  <si>
    <t>106</t>
  </si>
  <si>
    <t>2075</t>
  </si>
  <si>
    <t>741500</t>
  </si>
  <si>
    <t>Закуп непроизведене имовине</t>
  </si>
  <si>
    <t>1.805</t>
  </si>
  <si>
    <t>3.619</t>
  </si>
  <si>
    <t>2077</t>
  </si>
  <si>
    <t>742000</t>
  </si>
  <si>
    <t>ПРИХОДИ ОД ПРОДАЈЕ ДОБАРА И УСЛУГА (од 2078 до 2081)</t>
  </si>
  <si>
    <t>57.595</t>
  </si>
  <si>
    <t>71.141</t>
  </si>
  <si>
    <t>2078</t>
  </si>
  <si>
    <t>742100</t>
  </si>
  <si>
    <t>Приходи од продаје добара и услуга или закупа од стране тржишних организација</t>
  </si>
  <si>
    <t>11.837</t>
  </si>
  <si>
    <t>14.136</t>
  </si>
  <si>
    <t>2079</t>
  </si>
  <si>
    <t>742200</t>
  </si>
  <si>
    <t>Таксе и накнаде</t>
  </si>
  <si>
    <t>3.363</t>
  </si>
  <si>
    <t>2.596</t>
  </si>
  <si>
    <t>2080</t>
  </si>
  <si>
    <t>742300</t>
  </si>
  <si>
    <t>Споредне продаје добара и услуга које врше државне нетржишне јединице</t>
  </si>
  <si>
    <t>42.395</t>
  </si>
  <si>
    <t>54.409</t>
  </si>
  <si>
    <t>2082</t>
  </si>
  <si>
    <t>743000</t>
  </si>
  <si>
    <t>НОВЧАНЕ КАЗНЕ И ОДУЗЕТА ИМОВИНСКА КОРИСТ (од 2083 до 2088)</t>
  </si>
  <si>
    <t>9.349</t>
  </si>
  <si>
    <t>10.093</t>
  </si>
  <si>
    <t>2085</t>
  </si>
  <si>
    <t>743300</t>
  </si>
  <si>
    <t>Приходи од новчаних казни за прекршаје</t>
  </si>
  <si>
    <t>9.339</t>
  </si>
  <si>
    <t>10.071</t>
  </si>
  <si>
    <t>2088</t>
  </si>
  <si>
    <t>743900</t>
  </si>
  <si>
    <t>Остале новчане казне, пенали и приходи од одузете имовинске користи</t>
  </si>
  <si>
    <t>2089</t>
  </si>
  <si>
    <t>744000</t>
  </si>
  <si>
    <t>ДОБРОВОЉНИ ТРАНСФЕРИ ОД ФИЗИЧКИХ И ПРАВНИХ ЛИЦА (2090 + 2091)</t>
  </si>
  <si>
    <t>127</t>
  </si>
  <si>
    <t>253</t>
  </si>
  <si>
    <t>2090</t>
  </si>
  <si>
    <t>744100</t>
  </si>
  <si>
    <t>Текући добровољни трансфери од физичких и правних лица</t>
  </si>
  <si>
    <t>2092</t>
  </si>
  <si>
    <t>745000</t>
  </si>
  <si>
    <t>МЕШОВИТИ И НЕОДРЕЂЕНИ ПРИХОДИ (2093)</t>
  </si>
  <si>
    <t>5.270</t>
  </si>
  <si>
    <t>4.681</t>
  </si>
  <si>
    <t>2093</t>
  </si>
  <si>
    <t>745100</t>
  </si>
  <si>
    <t>Мешовити и неодређени приходи</t>
  </si>
  <si>
    <t>2094</t>
  </si>
  <si>
    <t>770000</t>
  </si>
  <si>
    <t>МЕМОРАНДУМСКЕ СТАВКЕ ЗА РЕФУНДАЦИЈУ РАСХОДА (2095 + 2097)</t>
  </si>
  <si>
    <t>77</t>
  </si>
  <si>
    <t>94</t>
  </si>
  <si>
    <t>2095</t>
  </si>
  <si>
    <t>771000</t>
  </si>
  <si>
    <t>МЕМОРАНДУМСКЕ СТАВКЕ ЗА РЕФУНДАЦИЈУ РАСХОДА (2096)</t>
  </si>
  <si>
    <t>2097</t>
  </si>
  <si>
    <t>772000</t>
  </si>
  <si>
    <t>МЕМОРАНДУМСКЕ СТАВКЕ ЗА РЕФУНДАЦИЈУ РАСХОДА ИЗ ПРЕТХОДНЕ ГОДИНЕ (2098)</t>
  </si>
  <si>
    <t>2098</t>
  </si>
  <si>
    <t>772100</t>
  </si>
  <si>
    <t>Меморандумске ставке за рефундацију расхода из претходне године</t>
  </si>
  <si>
    <t>2099</t>
  </si>
  <si>
    <t>780000</t>
  </si>
  <si>
    <t>ТРАНСФЕРИ ИЗМЕЂУ БУЏЕТСКИХ КОРИСНИКА НА ИСТОМ НИВОУ (2100)</t>
  </si>
  <si>
    <t>2100</t>
  </si>
  <si>
    <t>781000</t>
  </si>
  <si>
    <t>ТРАНСФЕРИ ИЗМЕЂУ БУЏЕТСКИХ КОРИСНИКА НА ИСТОМ НИВОУ (2101 + 2102)</t>
  </si>
  <si>
    <t>2103</t>
  </si>
  <si>
    <t>790000</t>
  </si>
  <si>
    <t>ПРИХОДИ ИЗ БУЏЕТА (2104)</t>
  </si>
  <si>
    <t>2104</t>
  </si>
  <si>
    <t>791000</t>
  </si>
  <si>
    <t>ПРИХОДИ ИЗ БУЏЕТА (2105)</t>
  </si>
  <si>
    <t>2106</t>
  </si>
  <si>
    <t>ПРИМАЊА ОД ПРОДАЈЕ НЕФИНАНСИЈСКЕ ИМОВИНЕ (2107 + 2114 + 2121 + 2124)</t>
  </si>
  <si>
    <t>2107</t>
  </si>
  <si>
    <t>ПРИМАЊА ОД ПРОДАЈЕ ОСНОВНИХ СРЕДСТАВА (2108 + 2110 + 2112)</t>
  </si>
  <si>
    <t>2108</t>
  </si>
  <si>
    <t>ПРИМАЊА ОД ПРОДАЈЕ НЕПОКРЕТНОСТИ (2109)</t>
  </si>
  <si>
    <t>2109</t>
  </si>
  <si>
    <t>2110</t>
  </si>
  <si>
    <t>ПРИМАЊА ОД ПРОДАЈЕ ПОКРЕТНЕ ИМОВИНЕ (2111)</t>
  </si>
  <si>
    <t>2112</t>
  </si>
  <si>
    <t>ПРИМАЊА ОД ПРОДАЈЕ ОСТАЛИХ ОСНОВНИХ СРЕДСТАВА (2113)</t>
  </si>
  <si>
    <t>2113</t>
  </si>
  <si>
    <t>2114</t>
  </si>
  <si>
    <t>ПРИМАЊА ОД ПРОДАЈЕ ЗАЛИХА (2115 + 2117 + 2119)</t>
  </si>
  <si>
    <t>2115</t>
  </si>
  <si>
    <t>821000</t>
  </si>
  <si>
    <t>ПРИМАЊА ОД ПРОДАЈЕ РОБНИХ РЕЗЕРВИ (2116)</t>
  </si>
  <si>
    <t>2117</t>
  </si>
  <si>
    <t>822000</t>
  </si>
  <si>
    <t>ПРИМАЊА ОД ПРОДАЈЕ ЗАЛИХА ПРОИЗВОДЊЕ (2118)</t>
  </si>
  <si>
    <t>2119</t>
  </si>
  <si>
    <t>823000</t>
  </si>
  <si>
    <t>ПРИМАЊА ОД ПРОДАЈЕ РОБЕ ЗА ДАЉУ ПРОДАЈУ (2120)</t>
  </si>
  <si>
    <t>2121</t>
  </si>
  <si>
    <t>830000</t>
  </si>
  <si>
    <t>ПРИМАЊА ОД ПРОДАЈЕ ДРАГОЦЕНОСТИ (2122)</t>
  </si>
  <si>
    <t>2122</t>
  </si>
  <si>
    <t>831000</t>
  </si>
  <si>
    <t>ПРИМАЊА ОД ПРОДАЈЕ ДРАГОЦЕНОСТИ (2123)</t>
  </si>
  <si>
    <t>2124</t>
  </si>
  <si>
    <t>ПРИМАЊА ОД ПРОДАЈЕ ПРИРОДНЕ ИМОВИНЕ (2125 + 2127 + 2129)</t>
  </si>
  <si>
    <t>2125</t>
  </si>
  <si>
    <t>ПРИМАЊА ОД ПРОДАЈЕ ЗЕМЉИШТА (2126)</t>
  </si>
  <si>
    <t>2126</t>
  </si>
  <si>
    <t>2127</t>
  </si>
  <si>
    <t>842000</t>
  </si>
  <si>
    <t>ПРИМАЊА ОД ПРОДАЈЕ ПОДЗЕМНИХ БЛАГА (2128)</t>
  </si>
  <si>
    <t>2129</t>
  </si>
  <si>
    <t>843000</t>
  </si>
  <si>
    <t>ПРИМАЊА ОД ПРОДАЈЕ ШУМА И ВОДА (2130)</t>
  </si>
  <si>
    <t>2131</t>
  </si>
  <si>
    <t>ТЕКУЋИ РАСХОДИ И ИЗДАЦИ ЗА НЕФИНАНСИЈСКУ ИМОВИНУ (2132 + 2300)</t>
  </si>
  <si>
    <t>741.607</t>
  </si>
  <si>
    <t>887.665</t>
  </si>
  <si>
    <t>2132</t>
  </si>
  <si>
    <t>400000</t>
  </si>
  <si>
    <t>ТЕКУЋИ РАСХОДИ  (2133 + 2155 + 2200 + 2215 + 2239 + 2252 + 2268 + 2283)</t>
  </si>
  <si>
    <t>559.574</t>
  </si>
  <si>
    <t>670.763</t>
  </si>
  <si>
    <t>2133</t>
  </si>
  <si>
    <t>410000</t>
  </si>
  <si>
    <t>РАСХОДИ ЗА ЗАПОСЛЕНЕ (2134 + 2136 + 2140 + 2142 + 2147 + 2149 + 2151 + 2153)</t>
  </si>
  <si>
    <t>115.486</t>
  </si>
  <si>
    <t>127.000</t>
  </si>
  <si>
    <t>2134</t>
  </si>
  <si>
    <t>411000</t>
  </si>
  <si>
    <t>ПЛАТЕ, ДОДАЦИ И НАКНАДЕ ЗАПОСЛЕНИХ (ЗАРАДЕ) (2135)</t>
  </si>
  <si>
    <t>95.496</t>
  </si>
  <si>
    <t>102.612</t>
  </si>
  <si>
    <t>2135</t>
  </si>
  <si>
    <t>411100</t>
  </si>
  <si>
    <t>2136</t>
  </si>
  <si>
    <t>412000</t>
  </si>
  <si>
    <t>СОЦИЈАЛНИ ДОПРИНОСИ НА ТЕРЕТ ПОСЛОДАВЦА (од 2137 до 2139)</t>
  </si>
  <si>
    <t>15.900</t>
  </si>
  <si>
    <t>16.571</t>
  </si>
  <si>
    <t>2137</t>
  </si>
  <si>
    <t>412100</t>
  </si>
  <si>
    <t xml:space="preserve">Допринос за пензијско и инвалидско осигурање </t>
  </si>
  <si>
    <t>10.982</t>
  </si>
  <si>
    <t>11.288</t>
  </si>
  <si>
    <t>2138</t>
  </si>
  <si>
    <t>412200</t>
  </si>
  <si>
    <t>Допринос за здравствено осигурање</t>
  </si>
  <si>
    <t>4.918</t>
  </si>
  <si>
    <t>5.283</t>
  </si>
  <si>
    <t>2140</t>
  </si>
  <si>
    <t>413000</t>
  </si>
  <si>
    <t>НАКНАДЕ У НАТУРИ (2141)</t>
  </si>
  <si>
    <t>165</t>
  </si>
  <si>
    <t>135</t>
  </si>
  <si>
    <t>2141</t>
  </si>
  <si>
    <t>413100</t>
  </si>
  <si>
    <t>2142</t>
  </si>
  <si>
    <t>414000</t>
  </si>
  <si>
    <t>СОЦИЈАЛНА ДАВАЊА ЗАПОСЛЕНИМА (од 2143 до 2146)</t>
  </si>
  <si>
    <t>1.649</t>
  </si>
  <si>
    <t>3.909</t>
  </si>
  <si>
    <t>2143</t>
  </si>
  <si>
    <t>414100</t>
  </si>
  <si>
    <t>34</t>
  </si>
  <si>
    <t>2145</t>
  </si>
  <si>
    <t>414300</t>
  </si>
  <si>
    <t>245</t>
  </si>
  <si>
    <t>1.340</t>
  </si>
  <si>
    <t>2146</t>
  </si>
  <si>
    <t>414400</t>
  </si>
  <si>
    <t>Помоћ у медицинском лечењу запосленог или чланова уже породице и друге помоћи запосленом</t>
  </si>
  <si>
    <t>1.239</t>
  </si>
  <si>
    <t>2.535</t>
  </si>
  <si>
    <t>2147</t>
  </si>
  <si>
    <t>415000</t>
  </si>
  <si>
    <t>НАКНАДЕ ТРОШКОВА ЗА ЗАПОСЛЕНЕ (2148)</t>
  </si>
  <si>
    <t>1.589</t>
  </si>
  <si>
    <t>1.953</t>
  </si>
  <si>
    <t>2148</t>
  </si>
  <si>
    <t>415100</t>
  </si>
  <si>
    <t>2149</t>
  </si>
  <si>
    <t>416000</t>
  </si>
  <si>
    <t>НАГРАДЕ ЗАПОСЛЕНИМА И ОСТАЛИ ПОСЕБНИ РАСХОДИ (2150)</t>
  </si>
  <si>
    <t>687</t>
  </si>
  <si>
    <t>1.820</t>
  </si>
  <si>
    <t>2150</t>
  </si>
  <si>
    <t>416100</t>
  </si>
  <si>
    <t>2151</t>
  </si>
  <si>
    <t>417000</t>
  </si>
  <si>
    <t>ПОСЛАНИЧКИ ДОДАТАК (2152)</t>
  </si>
  <si>
    <t>2153</t>
  </si>
  <si>
    <t>418000</t>
  </si>
  <si>
    <t>СУДИЈСКИ ДОДАТАК (2154)</t>
  </si>
  <si>
    <t>2155</t>
  </si>
  <si>
    <t>420000</t>
  </si>
  <si>
    <t>КОРИШЋЕЊЕ УСЛУГА И РОБА (2156 + 2164 + 2170 + 2179 + 2187 + 2190)</t>
  </si>
  <si>
    <t>234.398</t>
  </si>
  <si>
    <t>288.357</t>
  </si>
  <si>
    <t>2156</t>
  </si>
  <si>
    <t>421000</t>
  </si>
  <si>
    <t>СТАЛНИ ТРОШКОВИ (од 2157 до 2163)</t>
  </si>
  <si>
    <t>61.448</t>
  </si>
  <si>
    <t>70.692</t>
  </si>
  <si>
    <t>2157</t>
  </si>
  <si>
    <t>421100</t>
  </si>
  <si>
    <t>1.710</t>
  </si>
  <si>
    <t>1.969</t>
  </si>
  <si>
    <t>2158</t>
  </si>
  <si>
    <t>421200</t>
  </si>
  <si>
    <t>39.434</t>
  </si>
  <si>
    <t>45.654</t>
  </si>
  <si>
    <t>2159</t>
  </si>
  <si>
    <t>421300</t>
  </si>
  <si>
    <t>14.224</t>
  </si>
  <si>
    <t>15.558</t>
  </si>
  <si>
    <t>2160</t>
  </si>
  <si>
    <t>421400</t>
  </si>
  <si>
    <t>3.224</t>
  </si>
  <si>
    <t>3.480</t>
  </si>
  <si>
    <t>2161</t>
  </si>
  <si>
    <t>421500</t>
  </si>
  <si>
    <t>1.057</t>
  </si>
  <si>
    <t>1.243</t>
  </si>
  <si>
    <t>2162</t>
  </si>
  <si>
    <t>421600</t>
  </si>
  <si>
    <t>1.355</t>
  </si>
  <si>
    <t>2.443</t>
  </si>
  <si>
    <t>2163</t>
  </si>
  <si>
    <t>421900</t>
  </si>
  <si>
    <t>444</t>
  </si>
  <si>
    <t>345</t>
  </si>
  <si>
    <t>2164</t>
  </si>
  <si>
    <t>422000</t>
  </si>
  <si>
    <t>ТРОШКОВИ ПУТОВАЊА (од 2165 до 2169)</t>
  </si>
  <si>
    <t>1.825</t>
  </si>
  <si>
    <t>2.096</t>
  </si>
  <si>
    <t>2165</t>
  </si>
  <si>
    <t>422100</t>
  </si>
  <si>
    <t>369</t>
  </si>
  <si>
    <t>761</t>
  </si>
  <si>
    <t>2166</t>
  </si>
  <si>
    <t>422200</t>
  </si>
  <si>
    <t>163</t>
  </si>
  <si>
    <t>41</t>
  </si>
  <si>
    <t>2167</t>
  </si>
  <si>
    <t>422300</t>
  </si>
  <si>
    <t>Трошкови путовања у оквиру редовног рада</t>
  </si>
  <si>
    <t>2168</t>
  </si>
  <si>
    <t>422400</t>
  </si>
  <si>
    <t>1.281</t>
  </si>
  <si>
    <t>1.294</t>
  </si>
  <si>
    <t>2169</t>
  </si>
  <si>
    <t>422900</t>
  </si>
  <si>
    <t>Остали трошкови транспорта</t>
  </si>
  <si>
    <t>2170</t>
  </si>
  <si>
    <t>423000</t>
  </si>
  <si>
    <t>УСЛУГЕ ПО УГОВОРУ (од 2171 до 2178)</t>
  </si>
  <si>
    <t>64.150</t>
  </si>
  <si>
    <t>73.801</t>
  </si>
  <si>
    <t>2171</t>
  </si>
  <si>
    <t>423100</t>
  </si>
  <si>
    <t>16.481</t>
  </si>
  <si>
    <t>17.519</t>
  </si>
  <si>
    <t>2172</t>
  </si>
  <si>
    <t>423200</t>
  </si>
  <si>
    <t>2.078</t>
  </si>
  <si>
    <t>2.189</t>
  </si>
  <si>
    <t>2173</t>
  </si>
  <si>
    <t>423300</t>
  </si>
  <si>
    <t>154</t>
  </si>
  <si>
    <t>542</t>
  </si>
  <si>
    <t>2174</t>
  </si>
  <si>
    <t>423400</t>
  </si>
  <si>
    <t>4.382</t>
  </si>
  <si>
    <t>4.380</t>
  </si>
  <si>
    <t>2175</t>
  </si>
  <si>
    <t>423500</t>
  </si>
  <si>
    <t>2.706</t>
  </si>
  <si>
    <t>1.906</t>
  </si>
  <si>
    <t>2176</t>
  </si>
  <si>
    <t>423600</t>
  </si>
  <si>
    <t>Услуге за домаћинство и угоститељство</t>
  </si>
  <si>
    <t>53</t>
  </si>
  <si>
    <t>2177</t>
  </si>
  <si>
    <t>423700</t>
  </si>
  <si>
    <t>1.078</t>
  </si>
  <si>
    <t>1.153</t>
  </si>
  <si>
    <t>2178</t>
  </si>
  <si>
    <t>423900</t>
  </si>
  <si>
    <t>37.218</t>
  </si>
  <si>
    <t>46.112</t>
  </si>
  <si>
    <t>2179</t>
  </si>
  <si>
    <t>424000</t>
  </si>
  <si>
    <t>СПЕЦИЈАЛИЗОВАНЕ УСЛУГЕ (од 2180 до 2186)</t>
  </si>
  <si>
    <t>36.026</t>
  </si>
  <si>
    <t>52.177</t>
  </si>
  <si>
    <t>2181</t>
  </si>
  <si>
    <t>424200</t>
  </si>
  <si>
    <t>899</t>
  </si>
  <si>
    <t>2182</t>
  </si>
  <si>
    <t>424300</t>
  </si>
  <si>
    <t>1.157</t>
  </si>
  <si>
    <t>1.342</t>
  </si>
  <si>
    <t>2183</t>
  </si>
  <si>
    <t>424400</t>
  </si>
  <si>
    <t>21.692</t>
  </si>
  <si>
    <t>14.584</t>
  </si>
  <si>
    <t>2184</t>
  </si>
  <si>
    <t>424500</t>
  </si>
  <si>
    <t>4.968</t>
  </si>
  <si>
    <t>7.203</t>
  </si>
  <si>
    <t>2185</t>
  </si>
  <si>
    <t>424600</t>
  </si>
  <si>
    <t>1.073</t>
  </si>
  <si>
    <t>2.294</t>
  </si>
  <si>
    <t>2186</t>
  </si>
  <si>
    <t>6.237</t>
  </si>
  <si>
    <t>23.852</t>
  </si>
  <si>
    <t>2187</t>
  </si>
  <si>
    <t>425000</t>
  </si>
  <si>
    <t>ТЕКУЋЕ ПОПРАВКЕ И ОДРЖАВАЊЕ (УСЛУГЕ И МАТЕРИЈАЛИ) (2188 + 2189)</t>
  </si>
  <si>
    <t>34.111</t>
  </si>
  <si>
    <t>39.353</t>
  </si>
  <si>
    <t>2188</t>
  </si>
  <si>
    <t>425100</t>
  </si>
  <si>
    <t>32.014</t>
  </si>
  <si>
    <t>36.954</t>
  </si>
  <si>
    <t>2189</t>
  </si>
  <si>
    <t>425200</t>
  </si>
  <si>
    <t>2.097</t>
  </si>
  <si>
    <t>2.399</t>
  </si>
  <si>
    <t>2190</t>
  </si>
  <si>
    <t>426000</t>
  </si>
  <si>
    <t>МАТЕРИЈАЛ (од 2191 до 2199)</t>
  </si>
  <si>
    <t>36.838</t>
  </si>
  <si>
    <t>50.238</t>
  </si>
  <si>
    <t>2191</t>
  </si>
  <si>
    <t>426100</t>
  </si>
  <si>
    <t>1.882</t>
  </si>
  <si>
    <t>2.103</t>
  </si>
  <si>
    <t>426200</t>
  </si>
  <si>
    <t>Maтеријал за пољопривреду</t>
  </si>
  <si>
    <t>2193</t>
  </si>
  <si>
    <t>426300</t>
  </si>
  <si>
    <t>Материјали за образовање и усавршавање запослених</t>
  </si>
  <si>
    <t>427</t>
  </si>
  <si>
    <t>496</t>
  </si>
  <si>
    <t>2194</t>
  </si>
  <si>
    <t>426400</t>
  </si>
  <si>
    <t>Материјали за саобраћај</t>
  </si>
  <si>
    <t>6.983</t>
  </si>
  <si>
    <t>10.830</t>
  </si>
  <si>
    <t>2195</t>
  </si>
  <si>
    <t>426500</t>
  </si>
  <si>
    <t>Материјали за очување животне средине и науку</t>
  </si>
  <si>
    <t>168</t>
  </si>
  <si>
    <t>264</t>
  </si>
  <si>
    <t>2196</t>
  </si>
  <si>
    <t>426600</t>
  </si>
  <si>
    <t>Материјали за образовање, културу и спорт</t>
  </si>
  <si>
    <t>356</t>
  </si>
  <si>
    <t>174</t>
  </si>
  <si>
    <t>2197</t>
  </si>
  <si>
    <t>426700</t>
  </si>
  <si>
    <t>Медицински и лабораторијски материјали</t>
  </si>
  <si>
    <t>2198</t>
  </si>
  <si>
    <t>426800</t>
  </si>
  <si>
    <t>Материјали за одржавање хигијене и угоститељство</t>
  </si>
  <si>
    <t>18.457</t>
  </si>
  <si>
    <t>25.885</t>
  </si>
  <si>
    <t>2199</t>
  </si>
  <si>
    <t>426900</t>
  </si>
  <si>
    <t>Материјали за посебне намене</t>
  </si>
  <si>
    <t>8.565</t>
  </si>
  <si>
    <t>10.475</t>
  </si>
  <si>
    <t>2200</t>
  </si>
  <si>
    <t>430000</t>
  </si>
  <si>
    <t>АМОРТИЗАЦИЈА И УПОТРЕБА СРЕДСТАВА ЗА РАД  (2201 + 2205 + 2207 + 2209 + 2213)</t>
  </si>
  <si>
    <t>2201</t>
  </si>
  <si>
    <t>431000</t>
  </si>
  <si>
    <t>АМОРТИЗАЦИЈА НЕКРЕТНИНА И ОПРЕМЕ (од 2202 до 2204)</t>
  </si>
  <si>
    <t>2205</t>
  </si>
  <si>
    <t>432000</t>
  </si>
  <si>
    <t>АМОРТИЗАЦИЈА КУЛТИВИСАНЕ ОПРЕМЕ (од 2206)</t>
  </si>
  <si>
    <t>2207</t>
  </si>
  <si>
    <t>433000</t>
  </si>
  <si>
    <t>УПОТРЕБА ДРАГОЦЕНОСТИ (2208)</t>
  </si>
  <si>
    <t>2209</t>
  </si>
  <si>
    <t>434000</t>
  </si>
  <si>
    <t>УПОТРЕБА ПРИРОДНЕ ИМОВИНЕ (од 2210 до 2212)</t>
  </si>
  <si>
    <t>2213</t>
  </si>
  <si>
    <t>435000</t>
  </si>
  <si>
    <t>АМОРТИЗАЦИЈА НЕМАТЕРИЈАЛНЕ ИМОВИНЕ (од 2214)</t>
  </si>
  <si>
    <t>2214</t>
  </si>
  <si>
    <t>435100</t>
  </si>
  <si>
    <t>Амортизација нематеријалне имовине</t>
  </si>
  <si>
    <t>2215</t>
  </si>
  <si>
    <t>440000</t>
  </si>
  <si>
    <t>ОТПЛАТА КАМАТА И ПРАТЕЋИ ТРОШКОВИ ЗАДУЖИВАЊА (2216 + 2226 + 2233 + 2235)</t>
  </si>
  <si>
    <t>39</t>
  </si>
  <si>
    <t>2216</t>
  </si>
  <si>
    <t>441000</t>
  </si>
  <si>
    <t>ОТПЛАТЕ ДОМАЋИХ КАМАТА (од 2117 до 2225)</t>
  </si>
  <si>
    <t>37</t>
  </si>
  <si>
    <t>441400</t>
  </si>
  <si>
    <t>Отплата камата домаћим пословним банкама</t>
  </si>
  <si>
    <t>2225</t>
  </si>
  <si>
    <t>441900</t>
  </si>
  <si>
    <t>Финансијске промене на финансијским лизинзима</t>
  </si>
  <si>
    <t>2226</t>
  </si>
  <si>
    <t>442000</t>
  </si>
  <si>
    <t>ОТПЛАТА СТРАНИХ КАМАТА (од 2227 до 2232)</t>
  </si>
  <si>
    <t>2233</t>
  </si>
  <si>
    <t>443000</t>
  </si>
  <si>
    <t>ОТПЛАТА КАМАТА ПО ГАРАНЦИЈАМА (2234)</t>
  </si>
  <si>
    <t>2235</t>
  </si>
  <si>
    <t>444000</t>
  </si>
  <si>
    <t>ПРАТЕЋИ ТРОШКОВИ ЗАДУЖИВАЊА (од 2236 до 2238)</t>
  </si>
  <si>
    <t>444200</t>
  </si>
  <si>
    <t>Казне и кашњење</t>
  </si>
  <si>
    <t>2239</t>
  </si>
  <si>
    <t>450000</t>
  </si>
  <si>
    <t>СУБВЕНЦИЈЕ (2240 + 2243 + 2246 + 2249)</t>
  </si>
  <si>
    <t>50.091</t>
  </si>
  <si>
    <t>48.639</t>
  </si>
  <si>
    <t>2240</t>
  </si>
  <si>
    <t>451000</t>
  </si>
  <si>
    <t>СУБВЕНЦИЈЕ ЈАВНИМ НЕФИНАНСИЈСКИМ ПРЕДУЗЕЋИМА И ОРГАНИЗАЦИЈАМА (2241 + 2242)</t>
  </si>
  <si>
    <t>45.291</t>
  </si>
  <si>
    <t>43.839</t>
  </si>
  <si>
    <t>2241</t>
  </si>
  <si>
    <t>451100</t>
  </si>
  <si>
    <t>9.792</t>
  </si>
  <si>
    <t>12.953</t>
  </si>
  <si>
    <t>2242</t>
  </si>
  <si>
    <t>451200</t>
  </si>
  <si>
    <t>35.499</t>
  </si>
  <si>
    <t>30.886</t>
  </si>
  <si>
    <t>2243</t>
  </si>
  <si>
    <t>452000</t>
  </si>
  <si>
    <t>СУБВЕНЦИЈЕ ПРИВАТНИМ ФИНАНСИЈСКИМ  ИНСТИТУЦИЈАМА (2244 + 2245)</t>
  </si>
  <si>
    <t>2246</t>
  </si>
  <si>
    <t>453000</t>
  </si>
  <si>
    <t>СУБВЕНЦИЈЕ ЈАВНИМ ФИНАНСИЈСКИМ  ИНСТИТУЦИЈАМА (2247 + 2248)</t>
  </si>
  <si>
    <t>2249</t>
  </si>
  <si>
    <t>454000</t>
  </si>
  <si>
    <t>СУБВЕНЦИЈЕ ПРИВАТНИМ ПРЕДУЗЕЋИМА (2250 + 2251)</t>
  </si>
  <si>
    <t>4.800</t>
  </si>
  <si>
    <t>2250</t>
  </si>
  <si>
    <t>454100</t>
  </si>
  <si>
    <t>2252</t>
  </si>
  <si>
    <t>460000</t>
  </si>
  <si>
    <t>ДОНАЦИЈЕ, ДОТАЦИЈЕ И ТРАНСФЕРИ (2253 + 2256 + 2259 + 2262 + 2265)</t>
  </si>
  <si>
    <t>96.017</t>
  </si>
  <si>
    <t>121.742</t>
  </si>
  <si>
    <t>2253</t>
  </si>
  <si>
    <t>461000</t>
  </si>
  <si>
    <t>ДОНАЦИЈЕ СТРАНИМ ВЛАДАМА (2254 + 2255)</t>
  </si>
  <si>
    <t>2256</t>
  </si>
  <si>
    <t>462000</t>
  </si>
  <si>
    <t>ДОТАЦИЈЕ МЕЂУНАРОДНИМ ОРГАНИЗАЦИЈАМА (2257 + 2258)</t>
  </si>
  <si>
    <t>2259</t>
  </si>
  <si>
    <t>463000</t>
  </si>
  <si>
    <t>ТРАНСФЕРИ ОСТАЛИМ НИВОИМА ВЛАСТИ (2260 + 2261)</t>
  </si>
  <si>
    <t>76.228</t>
  </si>
  <si>
    <t>100.171</t>
  </si>
  <si>
    <t>2260</t>
  </si>
  <si>
    <t>463100</t>
  </si>
  <si>
    <t>71.236</t>
  </si>
  <si>
    <t>97.514</t>
  </si>
  <si>
    <t>2261</t>
  </si>
  <si>
    <t>463200</t>
  </si>
  <si>
    <t>Капитални трансфери осталим нивоима власти</t>
  </si>
  <si>
    <t>4.992</t>
  </si>
  <si>
    <t>2.657</t>
  </si>
  <si>
    <t>2262</t>
  </si>
  <si>
    <t>464000</t>
  </si>
  <si>
    <t>ДОТАЦИЈЕ ОРГАНИЗАЦИЈАМА ОБАВЕЗНОГ СОЦИЈАЛНОГ ОСИГУРАЊА (2263 + 2264)</t>
  </si>
  <si>
    <t>18.380</t>
  </si>
  <si>
    <t>19.886</t>
  </si>
  <si>
    <t>2263</t>
  </si>
  <si>
    <t>464100</t>
  </si>
  <si>
    <t>17.581</t>
  </si>
  <si>
    <t>2264</t>
  </si>
  <si>
    <t>464200</t>
  </si>
  <si>
    <t>2.305</t>
  </si>
  <si>
    <t>2265</t>
  </si>
  <si>
    <t>465000</t>
  </si>
  <si>
    <t>ОСТАЛЕ ДОТАЦИЈЕ И ТРАНСФЕРИ (2266 + 2267)</t>
  </si>
  <si>
    <t>1.409</t>
  </si>
  <si>
    <t>1.685</t>
  </si>
  <si>
    <t>2266</t>
  </si>
  <si>
    <t>465100</t>
  </si>
  <si>
    <t>2268</t>
  </si>
  <si>
    <t>470000</t>
  </si>
  <si>
    <t>СОЦИЈАЛНО ОСИГУРАЊЕ И СОЦИЈАЛНА ЗАШТИТА (2269 + 2273)</t>
  </si>
  <si>
    <t>26.926</t>
  </si>
  <si>
    <t>39.265</t>
  </si>
  <si>
    <t>2269</t>
  </si>
  <si>
    <t>471000</t>
  </si>
  <si>
    <t>ПРАВА ИЗ СОЦИЈАЛНОГ ОСИГУРАЊА (ОРГАНИЗАЦИЈЕ ОБАВЕЗНОГ СОЦИЈАЛНОГ ОСИГУРАЊА) (од 2270 до 2272)</t>
  </si>
  <si>
    <t>2273</t>
  </si>
  <si>
    <t>472000</t>
  </si>
  <si>
    <t>НАКНАДЕ ЗА СОЦИЈАЛНУ ЗАШТИТУ ИЗ БУЏЕТА (од 2274 до 2282)</t>
  </si>
  <si>
    <t>2275</t>
  </si>
  <si>
    <t>472200</t>
  </si>
  <si>
    <t xml:space="preserve">Накнаде из буџета за породиљско одсуство </t>
  </si>
  <si>
    <t>5.853</t>
  </si>
  <si>
    <t>7.134</t>
  </si>
  <si>
    <t>2276</t>
  </si>
  <si>
    <t>472300</t>
  </si>
  <si>
    <t xml:space="preserve">Накнаде из буџета за децу и породицу </t>
  </si>
  <si>
    <t>16.700</t>
  </si>
  <si>
    <t>18.850</t>
  </si>
  <si>
    <t>2280</t>
  </si>
  <si>
    <t>472700</t>
  </si>
  <si>
    <t xml:space="preserve">Накнаде из буџета за образовање, културу, науку и спорт </t>
  </si>
  <si>
    <t>4.373</t>
  </si>
  <si>
    <t>4.994</t>
  </si>
  <si>
    <t>472800</t>
  </si>
  <si>
    <t>Накнаде из буџета за становање  и живот</t>
  </si>
  <si>
    <t>8.287</t>
  </si>
  <si>
    <t>2283</t>
  </si>
  <si>
    <t>480000</t>
  </si>
  <si>
    <t>ОСТАЛИ РАСХОДИ (2284 + 2287 + 2291 + 2293 + 2296 + 2298)</t>
  </si>
  <si>
    <t>36.522</t>
  </si>
  <si>
    <t>45.721</t>
  </si>
  <si>
    <t>2284</t>
  </si>
  <si>
    <t>481000</t>
  </si>
  <si>
    <t>ДОТАЦИЈЕ НЕВЛАДИНИМ ОРГАНИЗАЦИЈАМА (2285 + 2286)</t>
  </si>
  <si>
    <t>31.226</t>
  </si>
  <si>
    <t>40.601</t>
  </si>
  <si>
    <t>2285</t>
  </si>
  <si>
    <t>481100</t>
  </si>
  <si>
    <t>2.289</t>
  </si>
  <si>
    <t>2.470</t>
  </si>
  <si>
    <t>2286</t>
  </si>
  <si>
    <t>481900</t>
  </si>
  <si>
    <t>28.937</t>
  </si>
  <si>
    <t>38.131</t>
  </si>
  <si>
    <t>2287</t>
  </si>
  <si>
    <t>482000</t>
  </si>
  <si>
    <t>ПОРЕЗИ, ОБАВЕЗНЕ ТАКСЕ, КАЗНЕ, ПЕНАЛИ И КАМАТЕ (од 2288 до 2290)</t>
  </si>
  <si>
    <t>961</t>
  </si>
  <si>
    <t>1.077</t>
  </si>
  <si>
    <t>2288</t>
  </si>
  <si>
    <t>482100</t>
  </si>
  <si>
    <t>438</t>
  </si>
  <si>
    <t>756</t>
  </si>
  <si>
    <t>2289</t>
  </si>
  <si>
    <t>482200</t>
  </si>
  <si>
    <t>514</t>
  </si>
  <si>
    <t>321</t>
  </si>
  <si>
    <t>2290</t>
  </si>
  <si>
    <t>482300</t>
  </si>
  <si>
    <t>Новчане казне, пенали и камате</t>
  </si>
  <si>
    <t>2291</t>
  </si>
  <si>
    <t>483000</t>
  </si>
  <si>
    <t>НОВЧАНЕ КАЗНЕ И ПЕНАЛИ ПО РЕШЕЊУ СУДОВА (2292)</t>
  </si>
  <si>
    <t>102</t>
  </si>
  <si>
    <t>491</t>
  </si>
  <si>
    <t>2292</t>
  </si>
  <si>
    <t>483100</t>
  </si>
  <si>
    <t>2293</t>
  </si>
  <si>
    <t>484000</t>
  </si>
  <si>
    <t>НАКНАДА ШТЕТЕ ЗА ПОВРЕДЕ ИЛИ ШТЕТУ НАСТАЛУ УСЛЕД ЕЛЕМЕНТАРНИХ НЕПОГОДА ИЛИ ДРУГИХ ПРИРОДНИХ УЗРОКА (2294 + 2295)</t>
  </si>
  <si>
    <t>180</t>
  </si>
  <si>
    <t>250</t>
  </si>
  <si>
    <t>2294</t>
  </si>
  <si>
    <t>484100</t>
  </si>
  <si>
    <t>Накнада штете за повреде или штету услед елементарних непогода</t>
  </si>
  <si>
    <t>2296</t>
  </si>
  <si>
    <t>485000</t>
  </si>
  <si>
    <t>НАКНАДА ШТЕТЕ ЗА ПОВРЕДЕ ИЛИ ШТЕТУ НАНЕТУ ОД СТРАНЕ ДРЖАВНИХ ОРГАНА (2297)</t>
  </si>
  <si>
    <t>4.053</t>
  </si>
  <si>
    <t>3.302</t>
  </si>
  <si>
    <t>2297</t>
  </si>
  <si>
    <t>485100</t>
  </si>
  <si>
    <t>2298</t>
  </si>
  <si>
    <t>489000</t>
  </si>
  <si>
    <t>РАСХОДИ КОЈИ СЕ ФИНАНСИРАЈУ ИЗ СРЕДСТАВА ЗА РЕАЛИЗАЦИЈУ НАЦИОНАЛНОГ ИНВЕСТИЦИОНОГ ПЛАНА (2299)</t>
  </si>
  <si>
    <t>2300</t>
  </si>
  <si>
    <t>ИЗДАЦИ ЗА НЕФИНАНСИЈСКУ ИМОВИНУ (2301 + 2323 + 2332 + 2335 + 2343)</t>
  </si>
  <si>
    <t>2301</t>
  </si>
  <si>
    <t>ОСНОВНА СРЕДСТВА (2302 + 2307 + 2317 + 2319 + 2321)</t>
  </si>
  <si>
    <t>2302</t>
  </si>
  <si>
    <t>ЗГРАДЕ И ГРАЂЕВИНСКИ ОБЈЕКТИ (од 2303 до 2306)</t>
  </si>
  <si>
    <t>2303</t>
  </si>
  <si>
    <t>2304</t>
  </si>
  <si>
    <t>2305</t>
  </si>
  <si>
    <t>2306</t>
  </si>
  <si>
    <t>2307</t>
  </si>
  <si>
    <t>МАШИНЕ И ОПРЕМА (од 2308 до 2316)</t>
  </si>
  <si>
    <t>2308</t>
  </si>
  <si>
    <t>2309</t>
  </si>
  <si>
    <t>2311</t>
  </si>
  <si>
    <t>2312</t>
  </si>
  <si>
    <t>2313</t>
  </si>
  <si>
    <t>Опрема за образовање, науку, културу и спорт</t>
  </si>
  <si>
    <t>2315</t>
  </si>
  <si>
    <t>2316</t>
  </si>
  <si>
    <t>2317</t>
  </si>
  <si>
    <t>ОСТАЛЕ НЕКРЕТНИНЕ И ОПРЕМА (2318)</t>
  </si>
  <si>
    <t>Остале неккретнине и опрема</t>
  </si>
  <si>
    <t>2319</t>
  </si>
  <si>
    <t>КУЛТИВИСАНА ИМОВИНА (2320)</t>
  </si>
  <si>
    <t>2321</t>
  </si>
  <si>
    <t>НЕМАТЕРИЈАЛНА ИМОВИНА (2322)</t>
  </si>
  <si>
    <t>2323</t>
  </si>
  <si>
    <t>ЗАЛИХЕ (2324 + 2326 + 2330)</t>
  </si>
  <si>
    <t>2324</t>
  </si>
  <si>
    <t>РОБНЕ РЕЗЕРВЕ (2325)</t>
  </si>
  <si>
    <t>2326</t>
  </si>
  <si>
    <t>ЗАЛИХЕ ПРОИЗВОДЊЕ (од 2327 до 2329)</t>
  </si>
  <si>
    <t>2330</t>
  </si>
  <si>
    <t>ЗАЛИХЕ РОБЕ ЗА ДАЉУ ПРОДАЈУ (2331)</t>
  </si>
  <si>
    <t>2332</t>
  </si>
  <si>
    <t>ДРАГОЦЕНОСТИ (2333)</t>
  </si>
  <si>
    <t>2333</t>
  </si>
  <si>
    <t>ДРАГОЦЕНОСТИ (2334)</t>
  </si>
  <si>
    <t>2335</t>
  </si>
  <si>
    <t>ПРИРОДНА ИМОВИНА (2336 + 2338 + 2340)</t>
  </si>
  <si>
    <t>2336</t>
  </si>
  <si>
    <t>ЗЕМЉИШТЕ (2337)</t>
  </si>
  <si>
    <t>2337</t>
  </si>
  <si>
    <t>2338</t>
  </si>
  <si>
    <t>РУДНА БОГАТСТВА (2339)</t>
  </si>
  <si>
    <t>2340</t>
  </si>
  <si>
    <t>ШУМЕ И ВОДЕ (2341 + 2342)</t>
  </si>
  <si>
    <t>2343</t>
  </si>
  <si>
    <t>НЕФИНАНСИЈСКА ИМОВИНА КОЈА СЕ ФИНАНСИРА ИЗ СРЕДСТАВА ЗА РЕАЛИЗАЦИЈУ НАЦИОНАЛНОГ ИНВЕСТИЦИОНОГ ПЛАНА (2344)</t>
  </si>
  <si>
    <t>2344</t>
  </si>
  <si>
    <t>НЕФИНАНСИЈСКА ИМОВИНА КОЈА СЕ ФИНАНСИРА ИЗ СРЕДСТАВА ЗА РЕАЛИЗАЦИЈУ НАЦИОНАЛНОГ ИНВЕСТИЦИОНОГ ПЛАНА (2345)</t>
  </si>
  <si>
    <t>2346</t>
  </si>
  <si>
    <t xml:space="preserve">Вишак прихода и примања - буџетски суфицит (2001 - 2131) </t>
  </si>
  <si>
    <t>119.994</t>
  </si>
  <si>
    <t>2347</t>
  </si>
  <si>
    <t xml:space="preserve">Мањак прихода и примања - буџетски дефицит (2131 - 2001) </t>
  </si>
  <si>
    <t>35.504</t>
  </si>
  <si>
    <t>2348</t>
  </si>
  <si>
    <t>КОРИГОВАЊЕ ВИШКА, ОДНОСНО МАЊКА ПРИХОДА И ПРИМАЊА (од 2349 до 2353)</t>
  </si>
  <si>
    <t>121.791</t>
  </si>
  <si>
    <t>2349</t>
  </si>
  <si>
    <t>Део нераспоређеног вишка прихода и примања из ранијих година који је коришћен за покриће расхода и издатака текуће године</t>
  </si>
  <si>
    <t>513</t>
  </si>
  <si>
    <t>2350</t>
  </si>
  <si>
    <t>Део новчаних средстава амортизације који је коришћен за набавку нефинансијске имовине</t>
  </si>
  <si>
    <t>2351</t>
  </si>
  <si>
    <t>Део пренетих неутрошених средстава из ранијих година коришћен за покриће расхода и издатака текуће године</t>
  </si>
  <si>
    <t>121.278</t>
  </si>
  <si>
    <t>2352</t>
  </si>
  <si>
    <t>Износ расхода и издатака за нефинансијску имовину, финансираних из кредита</t>
  </si>
  <si>
    <t>2353</t>
  </si>
  <si>
    <t>Износ приватизационих примања и примања од отплате датих кредита коришћен за покриће расхода и издатака текуће године</t>
  </si>
  <si>
    <t>2354</t>
  </si>
  <si>
    <t>ПОКРИЋЕ ИЗВРШЕНИХ ИЗДАТАКА ИЗ ТЕКУЋИХ ПРИХОДА И ПРИМАЊА (2355 + 2356)</t>
  </si>
  <si>
    <t>2355</t>
  </si>
  <si>
    <t>Утрошена средства текућих прихода и примања од продаје нефинансијске имовине за отплату обавеза по кредитима</t>
  </si>
  <si>
    <t>2356</t>
  </si>
  <si>
    <t>Утрошена средства текућих прихода и примања од продаје нефинансијске имовине за набавку финансијске имовине</t>
  </si>
  <si>
    <t>2357</t>
  </si>
  <si>
    <t>ВИШАК ПРИХОДА И ПРИМАЊА – СУФИЦИТ (2346 + 2348 - 2347 - 2354) &gt; 0</t>
  </si>
  <si>
    <t>231.785</t>
  </si>
  <si>
    <t>2358</t>
  </si>
  <si>
    <t>321122</t>
  </si>
  <si>
    <t>МАЊАК ПРИХОДА И ПРИМАЊА – ДЕФИЦИТ (2347 + 2354 - 2346 - 2348) &gt; 0</t>
  </si>
  <si>
    <t>2359</t>
  </si>
  <si>
    <t>ВИШАК ПРИХОДА И ПРИМАЊА – СУФИЦИТ (ЗА ПРЕНОС У НАРЕДНУ ГОДИНУ) (2360 + 2361 = 2357)</t>
  </si>
  <si>
    <t>2360</t>
  </si>
  <si>
    <t>Део вишка прихода и примања наменски опредељен за наредну годину</t>
  </si>
  <si>
    <t>33.270</t>
  </si>
  <si>
    <t>2361</t>
  </si>
  <si>
    <t xml:space="preserve">Нераспоређени део вишка прихода и примања за пренос у наредну годину </t>
  </si>
  <si>
    <t>139.240</t>
  </si>
  <si>
    <r>
      <t>У извештају о новчаним токовима у  периоду од 1.јануара до 31.децембра 2022.године</t>
    </r>
    <r>
      <rPr>
        <b/>
        <sz val="12"/>
        <color rgb="FF000000"/>
        <rFont val="Times New Roman"/>
        <family val="1"/>
      </rPr>
      <t xml:space="preserve"> (Образац 4)</t>
    </r>
    <r>
      <rPr>
        <sz val="10"/>
        <color rgb="FF000000"/>
        <rFont val="Times New Roman"/>
        <family val="2"/>
      </rPr>
      <t xml:space="preserve"> утврђени су укупни новчани приливи у износу од</t>
    </r>
    <r>
      <rPr>
        <b/>
        <sz val="12"/>
        <color rgb="FF000000"/>
        <rFont val="Times New Roman"/>
        <family val="1"/>
      </rPr>
      <t xml:space="preserve"> 852.161.000</t>
    </r>
    <r>
      <rPr>
        <sz val="10"/>
        <color rgb="FF000000"/>
        <rFont val="Times New Roman"/>
        <family val="2"/>
      </rPr>
      <t xml:space="preserve"> динара , укупни новчани одливи у износу од 887.665</t>
    </r>
    <r>
      <rPr>
        <b/>
        <sz val="12"/>
        <color rgb="FF000000"/>
        <rFont val="Times New Roman"/>
        <family val="1"/>
      </rPr>
      <t>.000</t>
    </r>
    <r>
      <rPr>
        <sz val="10"/>
        <color rgb="FF000000"/>
        <rFont val="Times New Roman"/>
        <family val="2"/>
      </rPr>
      <t xml:space="preserve">, вишак новчаних прилива , салдо готовине на почетку године у износу од </t>
    </r>
    <r>
      <rPr>
        <b/>
        <sz val="12"/>
        <color rgb="FF000000"/>
        <rFont val="Times New Roman"/>
        <family val="1"/>
      </rPr>
      <t xml:space="preserve">283.634.000 </t>
    </r>
    <r>
      <rPr>
        <sz val="10"/>
        <color rgb="FF000000"/>
        <rFont val="Times New Roman"/>
        <family val="2"/>
      </rPr>
      <t xml:space="preserve">динара и салдо готовине на крају године у износу од </t>
    </r>
    <r>
      <rPr>
        <b/>
        <sz val="12"/>
        <color rgb="FF000000"/>
        <rFont val="Times New Roman"/>
        <family val="1"/>
      </rPr>
      <t>247.226.000</t>
    </r>
    <r>
      <rPr>
        <sz val="10"/>
        <color rgb="FF000000"/>
        <rFont val="Times New Roman"/>
        <family val="2"/>
      </rPr>
      <t xml:space="preserve"> динара.  У наставку се даје из обрасца   4  структура новчаних прилива, новчаних одлива, вишак новчаних прилива и салдо готовине на крају године</t>
    </r>
  </si>
  <si>
    <t>4001</t>
  </si>
  <si>
    <t>Н О В Ч А Н И  П Р И Л И В И (4002 + 4106 + 4131)</t>
  </si>
  <si>
    <t>852.161</t>
  </si>
  <si>
    <t>4002</t>
  </si>
  <si>
    <t>ТЕКУЋИ ПРИХОДИ (4003 + 4047 + 4057 + 4069 + 4094 + 4099 + 4103)</t>
  </si>
  <si>
    <t>848.951</t>
  </si>
  <si>
    <t>4003</t>
  </si>
  <si>
    <t>ПОРЕЗИ (4004 + 4008 + 4010 + 4017 + 4023 + 4030 + 4033 + 4040)</t>
  </si>
  <si>
    <t>4004</t>
  </si>
  <si>
    <t>ПОРЕЗ НА ДОХОДАК, ДОБИТ И КАПИТАЛНЕ ДОБИТКЕ (од 4005 до 4007)</t>
  </si>
  <si>
    <t>4005</t>
  </si>
  <si>
    <t>4008</t>
  </si>
  <si>
    <t>ПОРЕЗ НА ФОНД ЗАРАДА (4009)</t>
  </si>
  <si>
    <t>4010</t>
  </si>
  <si>
    <t>ПОРЕЗ НА ИМОВИНУ (од 4011 до 4016)</t>
  </si>
  <si>
    <t>4011</t>
  </si>
  <si>
    <t>4013</t>
  </si>
  <si>
    <t>4014</t>
  </si>
  <si>
    <t>4017</t>
  </si>
  <si>
    <t>ПОРЕЗ НА ДОБРА И УСЛУГЕ (од 4018 до 4022)</t>
  </si>
  <si>
    <t>4021</t>
  </si>
  <si>
    <t>4023</t>
  </si>
  <si>
    <t>ПОРЕЗ НА МЕЂУНАРОДНУ ТРГОВИНУ И ТРАНСАКЦИЈЕ (од 4024 до 4029)</t>
  </si>
  <si>
    <t>4030</t>
  </si>
  <si>
    <t>ДРУГИ ПОРЕЗИ (4031 + 4032)</t>
  </si>
  <si>
    <t>4031</t>
  </si>
  <si>
    <t>4032</t>
  </si>
  <si>
    <t>4033</t>
  </si>
  <si>
    <t>АКЦИЗЕ (од 4034 до 4039)</t>
  </si>
  <si>
    <t>4040</t>
  </si>
  <si>
    <t>ЈЕДНОКРАТНИ ПОРЕЗ НА ЕКСТРА ПРОФИТ И ЕКСТРА ИМОВИНУ СТЕЧЕНУ КОРИШЋЕЊЕМ ПОСЕБНИХ ПОГОДНОСТИ (од 4041 до 4046)</t>
  </si>
  <si>
    <t>4047</t>
  </si>
  <si>
    <t>СОЦИЈАЛНИ ДОПРИНОСИ (4048 + 4053)</t>
  </si>
  <si>
    <t>4048</t>
  </si>
  <si>
    <t>ДОПРИНОСИ ЗА СОЦИЈАЛНО ОСИГУРАЊЕ (од 4049 до 4052)</t>
  </si>
  <si>
    <t>4053</t>
  </si>
  <si>
    <t>ОСТАЛИ СОЦИЈАЛНИ ДОПРИНОСИ (од 4054 до 4056)</t>
  </si>
  <si>
    <t>4057</t>
  </si>
  <si>
    <t>ДОНАЦИЈЕ, ПОМОЋИ И ТРАНСФЕРИ (4058 + 4061 + 4066)</t>
  </si>
  <si>
    <t>4058</t>
  </si>
  <si>
    <t>ДОНАЦИЈЕ ОД ИНОСТРАНИХ ДРЖАВА (од 4059 + 4060)</t>
  </si>
  <si>
    <t>4059</t>
  </si>
  <si>
    <t>4061</t>
  </si>
  <si>
    <t>ДОНАЦИЈЕ И ПОМОЋИ ОД МЕЂУНАРОДНИХ ОРГАНИЗАЦИЈА (од 4062 до 4065)</t>
  </si>
  <si>
    <t>4062</t>
  </si>
  <si>
    <t>4063</t>
  </si>
  <si>
    <t>4066</t>
  </si>
  <si>
    <t>ТРАНСФЕРИ ОД ДРУГИХ НИВОА ВЛАСТИ (4067 + 4068)</t>
  </si>
  <si>
    <t>4067</t>
  </si>
  <si>
    <t>4068</t>
  </si>
  <si>
    <t>4069</t>
  </si>
  <si>
    <t>ДРУГИ ПРИХОДИ (4070 + 4077 + 4082 + 4089 + 4092)</t>
  </si>
  <si>
    <t>4070</t>
  </si>
  <si>
    <t>ПРИХОДИ ОД ИМОВИНЕ (од 4071 до 4076)</t>
  </si>
  <si>
    <t>4071</t>
  </si>
  <si>
    <t>4074</t>
  </si>
  <si>
    <t>4075</t>
  </si>
  <si>
    <t>4077</t>
  </si>
  <si>
    <t>ПРИХОДИ ОД ПРОДАЈЕ ДОБАРА И УСЛУГА (од 4078 до 4081)</t>
  </si>
  <si>
    <t>4078</t>
  </si>
  <si>
    <t>4079</t>
  </si>
  <si>
    <t>4080</t>
  </si>
  <si>
    <t>4082</t>
  </si>
  <si>
    <t>НОВЧАНЕ КАЗНЕ И ОДУЗЕТА ИМОВИНСКА КОРИСТ (од 4083 до 4088)</t>
  </si>
  <si>
    <t>4085</t>
  </si>
  <si>
    <t>4088</t>
  </si>
  <si>
    <t>4089</t>
  </si>
  <si>
    <t>ДОБРОВОЉНИ ТРАНСФЕРИ ОД ФИЗИЧКИХ И ПРАВНИХ ЛИЦА (4090 + 4091)</t>
  </si>
  <si>
    <t>4090</t>
  </si>
  <si>
    <t>4092</t>
  </si>
  <si>
    <t>МЕШОВИТИ И НЕОДРЕЂЕНИ ПРИХОДИ (4093)</t>
  </si>
  <si>
    <t>4093</t>
  </si>
  <si>
    <t>4094</t>
  </si>
  <si>
    <t>МЕМОРАНДУМСКЕ СТАВКЕ ЗА РЕФУНДАЦИЈУ РАСХОДА (4095 + 4097)</t>
  </si>
  <si>
    <t>4095</t>
  </si>
  <si>
    <t>МЕМОРАНДУМСКЕ СТАВКЕ ЗА РЕФУНДАЦИЈУ РАСХОДА (4096)</t>
  </si>
  <si>
    <t>4096</t>
  </si>
  <si>
    <t>771100</t>
  </si>
  <si>
    <t>Меморандумске ставке за рефундацију расхода</t>
  </si>
  <si>
    <t>4097</t>
  </si>
  <si>
    <t>МЕМОРАНДУМСКЕ СТАВКЕ ЗА РЕФУНДАЦИЈУ РАСХОДА ИЗ ПРЕТХОДНЕ ГОДИНЕ (4098)</t>
  </si>
  <si>
    <t>4098</t>
  </si>
  <si>
    <t>4099</t>
  </si>
  <si>
    <t>ТРАНСФЕРИ ИЗМЕЂУ БУЏЕТСКИХ КОРИСНИКА НА ИСТОМ НИВОУ (4100)</t>
  </si>
  <si>
    <t>4100</t>
  </si>
  <si>
    <t>ТРАНСФЕРИ ИЗМЕЂУ БУЏЕТСКИХ КОРИСНИКА НА ИСТОМ НИВОУ (4101 + 4102)</t>
  </si>
  <si>
    <t>4103</t>
  </si>
  <si>
    <t>ПРИХОДИ ИЗ БУЏЕТА (4104)</t>
  </si>
  <si>
    <t>4106</t>
  </si>
  <si>
    <t>ПРИМАЊА ОД ПРОДАЈЕ НЕФИНАНСИЈСКЕ ИМОВИНЕ (4107 + 4114 + 4121 + 4124)</t>
  </si>
  <si>
    <t>4107</t>
  </si>
  <si>
    <t>ПРИМАЊА ОД ПРОДАЈЕ ОСНОВНИХ СРЕДСТАВА (4108 + 4110 + 4112)</t>
  </si>
  <si>
    <t>4108</t>
  </si>
  <si>
    <t>ПРИМАЊА ОД ПРОДАЈЕ НЕПОКРЕТНОСТИ (4109)</t>
  </si>
  <si>
    <t>4109</t>
  </si>
  <si>
    <t>4110</t>
  </si>
  <si>
    <t>ПРИМАЊА ОД ПРОДАЈЕ ПОКРЕТНЕ ИМОВИНЕ (4111)</t>
  </si>
  <si>
    <t>4112</t>
  </si>
  <si>
    <t>ПРИМАЊА ОД ПРОДАЈЕ ОСТАЛИХ ОСНОВНИХ СРЕДСТАВА (4113)</t>
  </si>
  <si>
    <t>4113</t>
  </si>
  <si>
    <t>4114</t>
  </si>
  <si>
    <t>ПРИМАЊА ОД ПРОДАЈЕ ЗАЛИХА (4115 + 4117 + 4119)</t>
  </si>
  <si>
    <t>4115</t>
  </si>
  <si>
    <t>ПРИМАЊА ОД ПРОДАЈЕ РОБНИХ РЕЗЕРВИ (4116)</t>
  </si>
  <si>
    <t>4117</t>
  </si>
  <si>
    <t>ПРИМАЊА ОД ПРОДАЈЕ ЗАЛИХА ПРОИЗВОДЊЕ (4118)</t>
  </si>
  <si>
    <t>4119</t>
  </si>
  <si>
    <t>ПРИМАЊА ОД ПРОДАЈЕ РОБЕ ЗА ДАЉУ ПРОДАЈУ (4120)</t>
  </si>
  <si>
    <t>4121</t>
  </si>
  <si>
    <t>ПРИМАЊА ОД ПРОДАЈЕ ДРАГОЦЕНОСТИ (4122)</t>
  </si>
  <si>
    <t>4122</t>
  </si>
  <si>
    <t>ПРИМАЊА ОД ПРОДАЈЕ ДРАГОЦЕНОСТИ (4123)</t>
  </si>
  <si>
    <t>4124</t>
  </si>
  <si>
    <t>ПРИМАЊА ОД ПРОДАЈЕ ПРИРОДНЕ ИМОВИНЕ (4125 + 4127 + 4129)</t>
  </si>
  <si>
    <t>4125</t>
  </si>
  <si>
    <t>ПРИМАЊА ОД ПРОДАЈЕ ЗЕМЉИШТА (4126)</t>
  </si>
  <si>
    <t>4126</t>
  </si>
  <si>
    <t>4127</t>
  </si>
  <si>
    <t>ПРИМАЊА ОД ПРОДАЈЕ ПОДЗЕМНИХ БЛАГА (4128)</t>
  </si>
  <si>
    <t>4129</t>
  </si>
  <si>
    <t>ПРИМАЊА ОД ПРОДАЈЕ ШУМА И ВОДА (4130)</t>
  </si>
  <si>
    <t>4131</t>
  </si>
  <si>
    <t>ПРИМАЊА ОД ЗАДУЖИВАЊА И ПРОДАЈЕ ФИНАНСИЈСКЕ ИМОВИНЕ (4132 + 4151)</t>
  </si>
  <si>
    <t>4132</t>
  </si>
  <si>
    <t>ПРИМАЊА ОД ЗАДУЖИВАЊА (4133 + 4143)</t>
  </si>
  <si>
    <t>4133</t>
  </si>
  <si>
    <t>911000</t>
  </si>
  <si>
    <t>ПРИМАЊА ОД ДОМАЋИХ ЗАДУЖИВАЊА (од 4134 до 4142)</t>
  </si>
  <si>
    <t>4143</t>
  </si>
  <si>
    <t>ПРИМАЊА ОД ИНОСТРАНОГ ЗАДУЖИВАЊА (од 4144 до 4150)</t>
  </si>
  <si>
    <t>4151</t>
  </si>
  <si>
    <t>ПРИМАЊА ОД ПРОДАЈЕ ФИНАНСИЈСКЕ ИМОВИНЕ (4152 + 4162)</t>
  </si>
  <si>
    <t>4152</t>
  </si>
  <si>
    <t>ПРИМАЊА ОД ПРОДАЈЕ ДОМАЋЕ ФИНАНСИЈСКЕ ИМОВИНЕ (од 4153 до 4161)</t>
  </si>
  <si>
    <t>4162</t>
  </si>
  <si>
    <t>ПРИМАЊА ОД ПРОДАЈЕ СТРАНЕ ФИНАНСИЈСКЕ ИМОВИНЕ (од 4163 до 4170)</t>
  </si>
  <si>
    <t>4171</t>
  </si>
  <si>
    <t>НОВЧАНИ ОДЛИВИ (4172 + 4340 + 4386)</t>
  </si>
  <si>
    <t>751.607</t>
  </si>
  <si>
    <t>4172</t>
  </si>
  <si>
    <t>ТЕКУЋИ РАСХОДИ (4173 + 4195 + 4240 + 4255 + 4279 + 4292 + 4308 + 4323)</t>
  </si>
  <si>
    <t>4173</t>
  </si>
  <si>
    <t>РАСХОДИ ЗА ЗАПОСЛЕНЕ (4174 + 4176 + 4180 + 4182 + 4187 + 4189 + 4191 + 4193)</t>
  </si>
  <si>
    <t>4174</t>
  </si>
  <si>
    <t>ПЛАТЕ, ДОДАЦИ И НАКНАДЕ ЗАПОСЛЕНИХ (ЗАРАДЕ) (4175)</t>
  </si>
  <si>
    <t>4175</t>
  </si>
  <si>
    <t>4176</t>
  </si>
  <si>
    <t>СОЦИЈАЛНИ ДОПРИНОСИ НА ТЕРЕТ ПОСЛОДАВЦА (од 4177 до 4179)</t>
  </si>
  <si>
    <t>4177</t>
  </si>
  <si>
    <t>4178</t>
  </si>
  <si>
    <t>4180</t>
  </si>
  <si>
    <t>НАКНАДЕ У НАТУРИ (4181)</t>
  </si>
  <si>
    <t>4181</t>
  </si>
  <si>
    <t>4182</t>
  </si>
  <si>
    <t>СОЦИЈАЛНА ДАВАЊА ЗАПОСЛЕНИМА (од 4183 до 4186)</t>
  </si>
  <si>
    <t>4183</t>
  </si>
  <si>
    <t>4185</t>
  </si>
  <si>
    <t>4186</t>
  </si>
  <si>
    <t>4187</t>
  </si>
  <si>
    <t>НАКНАДЕ ТРОШКОВА ЗА ЗАПОСЛЕНЕ (4188)</t>
  </si>
  <si>
    <t>4188</t>
  </si>
  <si>
    <t>4189</t>
  </si>
  <si>
    <t>НАГРАДЕ ЗАПОСЛЕНИМА И ОСТАЛИ ПОСЕБНИ РАСХОДИ (4190)</t>
  </si>
  <si>
    <t>4190</t>
  </si>
  <si>
    <t>4191</t>
  </si>
  <si>
    <t>ПОСЛАНИЧКИ ДОДАТАК (4192)</t>
  </si>
  <si>
    <t>4193</t>
  </si>
  <si>
    <t>СУДИЈСКИ ДОДАТАК (4194)</t>
  </si>
  <si>
    <t>4195</t>
  </si>
  <si>
    <t xml:space="preserve">КОРИШЋЕЊЕ УСЛУГА И РОБА (4196 + 4204 + 4210 + 4219 + 4227 + 4230) </t>
  </si>
  <si>
    <t>4196</t>
  </si>
  <si>
    <t>СТАЛНИ ТРОШКОВИ (од 4197 до 4203)</t>
  </si>
  <si>
    <t>70692</t>
  </si>
  <si>
    <t>4197</t>
  </si>
  <si>
    <t>4198</t>
  </si>
  <si>
    <t>4199</t>
  </si>
  <si>
    <t>4200</t>
  </si>
  <si>
    <t>4201</t>
  </si>
  <si>
    <t>4202</t>
  </si>
  <si>
    <t>4203</t>
  </si>
  <si>
    <t>4204</t>
  </si>
  <si>
    <t>ТРОШКОВИ ПУТОВАЊА (од 4205 до 4209)</t>
  </si>
  <si>
    <t>4205</t>
  </si>
  <si>
    <t>4206</t>
  </si>
  <si>
    <t>4207</t>
  </si>
  <si>
    <t>4208</t>
  </si>
  <si>
    <t>4210</t>
  </si>
  <si>
    <t>УСЛУГЕ ПО УГОВОРУ (од 4211 до 4218)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</si>
  <si>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</si>
  <si>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</si>
  <si>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</si>
  <si>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</si>
  <si>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</si>
  <si>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</si>
  <si>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</si>
  <si>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</si>
  <si>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</si>
  <si>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СПЕЦИЈАЛИЗОВАНЕ УСЛУГЕ (од 4220 до 4226)</t>
  </si>
  <si>
    <t>4221</t>
  </si>
  <si>
    <t>4222</t>
  </si>
  <si>
    <t>4223</t>
  </si>
  <si>
    <t>4224</t>
  </si>
  <si>
    <t>4225</t>
  </si>
  <si>
    <t>4226</t>
  </si>
  <si>
    <t>4227</t>
  </si>
  <si>
    <t>ТЕКУЋЕ ПОПРАВКЕ И ОДРЖАВАЊЕ (УСЛУГЕ И МАТЕРИЈАЛИ) (4228 + 4229)</t>
  </si>
  <si>
    <t>4228</t>
  </si>
  <si>
    <t>Текуће поправке и одражавање зграда и објеката</t>
  </si>
  <si>
    <t>4229</t>
  </si>
  <si>
    <t>4230</t>
  </si>
  <si>
    <t>МАТЕРИЈАЛ (од 4231 до 4239)</t>
  </si>
  <si>
    <t>4231</t>
  </si>
  <si>
    <t>4233</t>
  </si>
  <si>
    <t>4234</t>
  </si>
  <si>
    <t>4235</t>
  </si>
  <si>
    <t>4236</t>
  </si>
  <si>
    <t>4237</t>
  </si>
  <si>
    <t>4238</t>
  </si>
  <si>
    <t>4239</t>
  </si>
  <si>
    <t>4240</t>
  </si>
  <si>
    <t>АМОРТИЗАЦИЈА И УПОТРЕБА СРЕДСТАВА ЗА РАД (4241 + 4245 + 4247 + 4249 + 4253)</t>
  </si>
  <si>
    <t>4241</t>
  </si>
  <si>
    <t>АМОРТИЗАЦИЈА НЕКРЕТНИНА И ОПРЕМЕ (од 4242 до 4244)</t>
  </si>
  <si>
    <t>4245</t>
  </si>
  <si>
    <t>АМОРТИЗАЦИЈА КУЛТИВИСАНЕ ИМОВИНЕ (4246)</t>
  </si>
  <si>
    <t>4247</t>
  </si>
  <si>
    <t>УПОТРЕБА ДРАГОЦЕНОСТИ (4248)</t>
  </si>
  <si>
    <t>4249</t>
  </si>
  <si>
    <t>УПОТРЕБА ПРИРОДНЕ ИМОВИНЕ (од 4250 до 4252)</t>
  </si>
  <si>
    <t>4253</t>
  </si>
  <si>
    <t>АМОРТИЗАЦИЈА НЕМАТЕРИЈАЛНЕ ИМОВИНЕ (4254)</t>
  </si>
  <si>
    <t>4255</t>
  </si>
  <si>
    <t>ОТПЛАТА КАМАТА И ПРАТЕЋИ ТРОШКОВИ ЗАДУЖИВАЊА (4256 + 4266 + 4273 + 4275)</t>
  </si>
  <si>
    <t>4256</t>
  </si>
  <si>
    <t>ОТПЛАТА ДОМАЋИХ КАМАТА (од 4257 до 4265)</t>
  </si>
  <si>
    <t>4265</t>
  </si>
  <si>
    <t>4266</t>
  </si>
  <si>
    <t>ОТПЛАТА СТРАНИХ КАМАТА (од 4267 до 4272)</t>
  </si>
  <si>
    <t>4273</t>
  </si>
  <si>
    <t>ОТПЛАТА КАМАТА ПО ГАРАНЦИЈАМА (4274)</t>
  </si>
  <si>
    <t>4275</t>
  </si>
  <si>
    <t>ПРАТЕЋИ ТРОШКОВИ ЗАДУЖИВАЊА (од 4276 до 4278)</t>
  </si>
  <si>
    <t>4279</t>
  </si>
  <si>
    <t>СУБВЕНЦИЈЕ (4280 + 4283 + 4286 + 4289)</t>
  </si>
  <si>
    <t>4280</t>
  </si>
  <si>
    <t>СУБВЕНЦИЈЕ ЈАВНИМ НЕФИНАНСИЈСКИМ ПРЕДУЗЕЋИМА И ОРГАНИЗАЦИЈАМА (4281 + 4282)</t>
  </si>
  <si>
    <t>4281</t>
  </si>
  <si>
    <t>4282</t>
  </si>
  <si>
    <t>4283</t>
  </si>
  <si>
    <t>СУБВЕНЦИЈЕ ПРИВАТНИМ ФИНАНСИЈСКИМ ИНСТИТУЦИЈАМА (4284 + 4285)</t>
  </si>
  <si>
    <t>4286</t>
  </si>
  <si>
    <t>СУБВЕНЦИЈЕ ЈАВНИМ ФИНАНСИЈСКИМ ИНСТИТУЦИЈАМА (4287 + 4288)</t>
  </si>
  <si>
    <t>4289</t>
  </si>
  <si>
    <t>СУБВЕНЦИЈЕ ПРИВАТНИМ ПРЕДУЗЕЋИМА (4290 + 4291)</t>
  </si>
  <si>
    <t>4290</t>
  </si>
  <si>
    <t>4292</t>
  </si>
  <si>
    <t>ДОНАЦИЈЕ, ДОТАЦИЈЕ И ТРАНСФЕРИ (4293 + 4296 + 4299 + 4302 + 4305)</t>
  </si>
  <si>
    <t>4293</t>
  </si>
  <si>
    <t>ДОНАЦИЈЕ СТРАНИМ ВЛАДАМА (4294 + 4295)</t>
  </si>
  <si>
    <t>4296</t>
  </si>
  <si>
    <t>ДОТАЦИЈЕ МЕЂУНАРОДНИМ ОРГАНИЗАЦИЈАМА (4297 + 4298)</t>
  </si>
  <si>
    <t>4299</t>
  </si>
  <si>
    <t>ТРАНСФЕРИ ОСТАЛИМ НИВОИМА ВЛАСТИ (4300 + 4301)</t>
  </si>
  <si>
    <t>4300</t>
  </si>
  <si>
    <t>4301</t>
  </si>
  <si>
    <t>4302</t>
  </si>
  <si>
    <t>ДОТАЦИЈЕ ОРГАНИЗАЦИЈАМА ОБАВЕЗНОГ СОЦИЈАЛНОГ ОСИГУРАЊА (4303 + 4304)</t>
  </si>
  <si>
    <t>4303</t>
  </si>
  <si>
    <t>4305</t>
  </si>
  <si>
    <t>ОСТАЛЕ ДОТАЦИЈЕ И ТРАНСФЕРИ (4306 + 4307)</t>
  </si>
  <si>
    <t>4306</t>
  </si>
  <si>
    <t>4308</t>
  </si>
  <si>
    <t>СОЦИЈАЛНО ОСИГУРАЊЕ И СОЦИЈАЛНА ЗАШТИТА (4309 + 4313)</t>
  </si>
  <si>
    <t>4309</t>
  </si>
  <si>
    <t>ПРАВА ИЗ СОЦИЈАЛНОГ ОСИГУРАЊА (ОРГАНИЗАЦИЈЕ ОБАВЕЗНОГ СОЦИЈАЛНОГ ОСИГУРАЊА) (од 4310 до 4312)</t>
  </si>
  <si>
    <t>4313</t>
  </si>
  <si>
    <t>НАКНАДЕ ЗА СОЦИЈАЛНУ ЗАШТИТУ ИЗ БУЏЕТА (од 4314 до 4322)</t>
  </si>
  <si>
    <t>4315</t>
  </si>
  <si>
    <t>4316</t>
  </si>
  <si>
    <t>4320</t>
  </si>
  <si>
    <t>8287</t>
  </si>
  <si>
    <t>4323</t>
  </si>
  <si>
    <t>ОСТАЛИ РАСХОДИ (4324 + 4327 + 4331 + 4333 + 4336 + 4338)</t>
  </si>
  <si>
    <t>4324</t>
  </si>
  <si>
    <t>ДОТАЦИЈЕ НЕВЛАДИНИМ ОРГАНИЗАЦИЈАМА (4325 + 4326)</t>
  </si>
  <si>
    <t>4325</t>
  </si>
  <si>
    <t>4326</t>
  </si>
  <si>
    <t>4327</t>
  </si>
  <si>
    <t>ПОРЕЗИ, ОБАВЕЗНЕ ТАКСЕ, КАЗНЕ, ПЕНАЛИ И КАМАТЕ (од 4328 до 4330)</t>
  </si>
  <si>
    <t>4328</t>
  </si>
  <si>
    <t>4329</t>
  </si>
  <si>
    <t xml:space="preserve">Обавезне таксе </t>
  </si>
  <si>
    <t>4330</t>
  </si>
  <si>
    <t>4331</t>
  </si>
  <si>
    <t>НОВЧАНЕ КАЗНЕ И ПЕНАЛИ ПО РЕШЕЊУ СУДОВА (4332)</t>
  </si>
  <si>
    <t>4332</t>
  </si>
  <si>
    <t>4333</t>
  </si>
  <si>
    <t>НАКНАДА ШТЕТЕ ЗА ПОВРЕДЕ ИЛИ ШТЕТУ НАСТАЛУ УСЛЕД ЕЛЕМЕНТАРНИХ НЕПОГОДА ИЛИ ДРУГИХ ПРИРОДНИХ УЗРОКА (4334 + 4335)</t>
  </si>
  <si>
    <t>4334</t>
  </si>
  <si>
    <t>4336</t>
  </si>
  <si>
    <t>НАКНАДА ШТЕТЕ ЗА ПОВРЕДЕ ИЛИ ШТЕТУ НАНЕТУ ОД СТРАНЕ ДРЖАВНИХ ОРГАНА (4337)</t>
  </si>
  <si>
    <t>4337</t>
  </si>
  <si>
    <t>4338</t>
  </si>
  <si>
    <t>РАСХОДИ КОЈИ СЕ ФИНАНСИРАЈУ ИЗ СРЕДСТАВА ЗА РЕАЛИЗАЦИЈУ НАЦИОНАЛНОГ ИНВЕСТИЦИОНОГ ПЛАНА (4339)</t>
  </si>
  <si>
    <t>4340</t>
  </si>
  <si>
    <t>ИЗДАЦИ ЗА НЕФИНАНСИЈСКУ ИМОВИНУ (4341 + 4363 + 4372 + 4375 + 4383)</t>
  </si>
  <si>
    <t>4341</t>
  </si>
  <si>
    <t>ОСНОВНА СРЕДСТВА (4342 + 4347 + 4357 + 4359 + 4361)</t>
  </si>
  <si>
    <t>4342</t>
  </si>
  <si>
    <t>ЗГРАДЕ И ГРАЂЕВИНСКИ ОБЈЕКТИ (од 4343 до 4346)</t>
  </si>
  <si>
    <t>4343</t>
  </si>
  <si>
    <t>4344</t>
  </si>
  <si>
    <t>4345</t>
  </si>
  <si>
    <t>4346</t>
  </si>
  <si>
    <t>4347</t>
  </si>
  <si>
    <t>МАШИНЕ И ОПРЕМА (од 4348 до 4356)</t>
  </si>
  <si>
    <t>4348</t>
  </si>
  <si>
    <t>4349</t>
  </si>
  <si>
    <t>4351</t>
  </si>
  <si>
    <t>4352</t>
  </si>
  <si>
    <t>4353</t>
  </si>
  <si>
    <t>4355</t>
  </si>
  <si>
    <t>4356</t>
  </si>
  <si>
    <t>4357</t>
  </si>
  <si>
    <t>ОСТАЛЕ НЕКРЕТНИНЕ И ОПРЕМА (4358)</t>
  </si>
  <si>
    <t>4359</t>
  </si>
  <si>
    <t>КУЛТИВИСАНА ИМОВИНА (4360)</t>
  </si>
  <si>
    <t>4361</t>
  </si>
  <si>
    <t>НЕМАТЕРИЈАЛНА ИМОВИНА (4362)</t>
  </si>
  <si>
    <t>4362</t>
  </si>
  <si>
    <t>4363</t>
  </si>
  <si>
    <t>ЗАЛИХЕ (4364 + 4366 + 4370)</t>
  </si>
  <si>
    <t>4364</t>
  </si>
  <si>
    <t>РОБНЕ РЕЗЕРВЕ (4365)</t>
  </si>
  <si>
    <t>4366</t>
  </si>
  <si>
    <t>ЗАЛИХЕ ПРОИЗВОДЊЕ (од 4367 до 4369)</t>
  </si>
  <si>
    <t>4370</t>
  </si>
  <si>
    <t>ЗАЛИХЕ РОБЕ ЗА ДАЉУ ПРОДАЈУ (4371)</t>
  </si>
  <si>
    <t>4372</t>
  </si>
  <si>
    <t>ДРАГОЦЕНОСТИ (4373)</t>
  </si>
  <si>
    <t>4373</t>
  </si>
  <si>
    <t>ДРАГОЦЕНОСТИ (4374)</t>
  </si>
  <si>
    <t>4375</t>
  </si>
  <si>
    <t>ПРИРОДНА ИМОВИНА (4376 + 4378 + 4380)</t>
  </si>
  <si>
    <t>4376</t>
  </si>
  <si>
    <t>ЗЕМЉИШТЕ (4377)</t>
  </si>
  <si>
    <t>4377</t>
  </si>
  <si>
    <t>4378</t>
  </si>
  <si>
    <t>РУДНА БОГАТСТВА (4379)</t>
  </si>
  <si>
    <t>4380</t>
  </si>
  <si>
    <t>ШУМЕ И ВОДЕ (4381 + 4382)</t>
  </si>
  <si>
    <t>4383</t>
  </si>
  <si>
    <t>55000</t>
  </si>
  <si>
    <t>НЕФИНАНСИЈСКА ИМОВИНА КОЈА СЕ ФИНАНСИРА ИЗ СРЕДСТАВА ЗА РЕАЛИЗАЦИЈУ НАЦИОНАЛНОГ ИНВЕСТИЦИОНОГ ПЛАНА (4384)</t>
  </si>
  <si>
    <t>4384</t>
  </si>
  <si>
    <t>НЕФИНАНСИЈСКА ИМОВИНА КОЈА СЕ ФИНАНСИРА ИЗ СРЕДСТАВА ЗА РЕАЛИЗАЦИЈУ НАЦИОНАЛНОГ ИНВЕСТИЦИОНОГ ПЛАНА (4385)</t>
  </si>
  <si>
    <t>4386</t>
  </si>
  <si>
    <t>ИЗДАЦИ ЗА ОТПЛАТУ ГЛАВНИЦЕ И НАБАВКУ ФИНАНСИЈСКЕ ИМОВИНЕ (4387 + 4412)</t>
  </si>
  <si>
    <t>4387</t>
  </si>
  <si>
    <t>ОТПЛАТА ГЛАВНИЦЕ (4388 + 4398 + 4406 + 4408 + 4410)</t>
  </si>
  <si>
    <t>4388</t>
  </si>
  <si>
    <t>ОТПЛАТА ГЛАВНИЦЕ ДОМАЋИМ КРЕДИТОРИМА (од 4389 до 4397)</t>
  </si>
  <si>
    <t>4398</t>
  </si>
  <si>
    <t>ОТПЛАТА ГЛАВНИЦЕ СТРАНИМ КРЕДИТОРИМА (од 4399 до 4405)</t>
  </si>
  <si>
    <t>4406</t>
  </si>
  <si>
    <t>ОТПЛАТА ГЛАВНИЦЕ ПО ГАРАНЦИЈАМА (4407)</t>
  </si>
  <si>
    <t>4408</t>
  </si>
  <si>
    <t>ОТПЛАТА ГЛАВНИЦЕ ЗА ФИНАНСИЈСКИ ЛИЗИНГ (4409)</t>
  </si>
  <si>
    <t>4410</t>
  </si>
  <si>
    <t>ОТПЛАТА ГАРАНЦИЈА ПО КОМЕРЦИЈАЛНИМ ТРАНСАКЦИЈАМА (4411)</t>
  </si>
  <si>
    <t>4412</t>
  </si>
  <si>
    <t>НАБАВКА ФИНАНСИЈСКЕ ИМОВИНЕ (4413 + 4423 + 4432)</t>
  </si>
  <si>
    <t>4413</t>
  </si>
  <si>
    <t>НАБАВКА ДОМАЋЕ ФИНАНСИЈСКЕ ИМОВИНЕ (од 4414 до 4422)</t>
  </si>
  <si>
    <t>4422</t>
  </si>
  <si>
    <t>4423</t>
  </si>
  <si>
    <t>НАБАВКА СТРАНЕ ФИНАНСИЈСКЕ ИМОВИНЕ (од 4424 до 4431)</t>
  </si>
  <si>
    <t>4432</t>
  </si>
  <si>
    <t>НАБАВКА ФИНАНСИЈСКЕ ИМОВИНЕ КОЈА СЕ ФИНАНСИРА ИЗ СРЕДСТАВА ЗА РЕАЛИЗАЦИЈУ НАЦИОНАЛНОГ ИНВЕСТИЦИОНОГ ПЛАНА (4433)</t>
  </si>
  <si>
    <t>4434</t>
  </si>
  <si>
    <t>ВИШАК НОВЧАНИХ ПРИЛИВА (4001 – 4171) &gt; 0</t>
  </si>
  <si>
    <t>109.994</t>
  </si>
  <si>
    <t>4435</t>
  </si>
  <si>
    <t>МАЊАК НОВЧАНИХ ПРИЛИВА (4171 – 4001) &gt; 0</t>
  </si>
  <si>
    <t>35.426</t>
  </si>
  <si>
    <t>4436</t>
  </si>
  <si>
    <t>САЛДО ГОТОВИНЕ НА ПОЧЕТКУ ГОДИНЕ</t>
  </si>
  <si>
    <t>173.731</t>
  </si>
  <si>
    <t>283.634</t>
  </si>
  <si>
    <t>4437</t>
  </si>
  <si>
    <t>КОРИГОВАНИ ПРИЛИВИ ЗА ПРИМЉЕНА СРЕДСТВА У ОБРАЧУНУ (4001 + 4438)</t>
  </si>
  <si>
    <t>883.671</t>
  </si>
  <si>
    <t>881.866</t>
  </si>
  <si>
    <t>4438</t>
  </si>
  <si>
    <t>Корекција новчаних прилива за наплаћена средства којa се не евидентирају преко класа 700000, 800000 и 900000</t>
  </si>
  <si>
    <t>22.070</t>
  </si>
  <si>
    <t>29.627</t>
  </si>
  <si>
    <t>4439</t>
  </si>
  <si>
    <t>КОРИГОВАНИ ОДЛИВИ ЗА ИСПЛАЋЕНА СРЕДСТВА У ОБРАЧУНУ (4171 – 4440 + 4441)</t>
  </si>
  <si>
    <t>773.768</t>
  </si>
  <si>
    <t>918.274</t>
  </si>
  <si>
    <t>4440</t>
  </si>
  <si>
    <t>Корекција новчаних одлива за износ обрачунате амортизације књижене на терет сопствених прихода</t>
  </si>
  <si>
    <t>4441</t>
  </si>
  <si>
    <t>Корекција новчаних одлива за износ плаћених расхода који се не евидентирају преко класе 400000, 500000 и 600000</t>
  </si>
  <si>
    <t>22.161</t>
  </si>
  <si>
    <t>30.609</t>
  </si>
  <si>
    <t>4442</t>
  </si>
  <si>
    <t>САЛДО ГОТОВИНЕ НА КРАЈУ ГОДИНЕ (4436 + 4437 – 4439)</t>
  </si>
  <si>
    <t>247.226</t>
  </si>
  <si>
    <r>
      <t xml:space="preserve">У Извештају о извршењу буџета у периоду од </t>
    </r>
    <r>
      <rPr>
        <b/>
        <sz val="10"/>
        <color rgb="FF000000"/>
        <rFont val="Times New Roman"/>
        <family val="1"/>
      </rPr>
      <t>1.јануара до 31.децембра 2022.</t>
    </r>
    <r>
      <rPr>
        <sz val="10"/>
        <color rgb="FF000000"/>
        <rFont val="Times New Roman"/>
        <family val="2"/>
      </rPr>
      <t xml:space="preserve"> године </t>
    </r>
    <r>
      <rPr>
        <b/>
        <sz val="12"/>
        <color rgb="FF000000"/>
        <rFont val="Times New Roman"/>
        <family val="1"/>
      </rPr>
      <t>(Образац 5)</t>
    </r>
    <r>
      <rPr>
        <sz val="10"/>
        <color rgb="FF000000"/>
        <rFont val="Times New Roman"/>
        <family val="2"/>
      </rPr>
      <t>, утврђена је укупна разлика  у износу од -</t>
    </r>
    <r>
      <rPr>
        <b/>
        <sz val="12"/>
        <color rgb="FF000000"/>
        <rFont val="Times New Roman"/>
        <family val="1"/>
      </rPr>
      <t xml:space="preserve"> 35.426.000</t>
    </r>
    <r>
      <rPr>
        <sz val="10"/>
        <color rgb="FF000000"/>
        <rFont val="Times New Roman"/>
        <family val="2"/>
      </rPr>
      <t xml:space="preserve">,између укупних прихода и примања у износу од </t>
    </r>
    <r>
      <rPr>
        <b/>
        <sz val="12"/>
        <color rgb="FF000000"/>
        <rFont val="Times New Roman"/>
        <family val="1"/>
      </rPr>
      <t xml:space="preserve">852.161.000 </t>
    </r>
    <r>
      <rPr>
        <sz val="10"/>
        <color rgb="FF000000"/>
        <rFont val="Times New Roman"/>
        <family val="2"/>
      </rPr>
      <t>динара и укупних расхода и издатака у износу од</t>
    </r>
    <r>
      <rPr>
        <b/>
        <sz val="10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887.665.000</t>
    </r>
    <r>
      <rPr>
        <sz val="10"/>
        <color rgb="FF000000"/>
        <rFont val="Times New Roman"/>
        <family val="2"/>
      </rPr>
      <t xml:space="preserve">
по изворима финансирања из Републике, Општине , Донација и осталих извора.Вишак прихода из Републике </t>
    </r>
    <r>
      <rPr>
        <b/>
        <sz val="12"/>
        <color rgb="FF000000"/>
        <rFont val="Times New Roman"/>
        <family val="1"/>
      </rPr>
      <t>12.217.000</t>
    </r>
    <r>
      <rPr>
        <sz val="10"/>
        <color rgb="FF000000"/>
        <rFont val="Times New Roman"/>
        <family val="2"/>
      </rPr>
      <t xml:space="preserve">динара; из Општине </t>
    </r>
    <r>
      <rPr>
        <b/>
        <sz val="12"/>
        <color rgb="FF000000"/>
        <rFont val="Times New Roman"/>
        <family val="1"/>
      </rPr>
      <t>151.638.000</t>
    </r>
    <r>
      <rPr>
        <sz val="10"/>
        <color rgb="FF000000"/>
        <rFont val="Times New Roman"/>
        <family val="2"/>
      </rPr>
      <t xml:space="preserve"> динара; из Донација-</t>
    </r>
    <r>
      <rPr>
        <b/>
        <sz val="12"/>
        <color rgb="FF000000"/>
        <rFont val="Times New Roman"/>
        <family val="1"/>
      </rPr>
      <t>18.980.000</t>
    </r>
    <r>
      <rPr>
        <sz val="10"/>
        <color rgb="FF000000"/>
        <rFont val="Times New Roman"/>
        <family val="2"/>
      </rPr>
      <t xml:space="preserve"> динара, а мањак новчаних прилива - </t>
    </r>
    <r>
      <rPr>
        <b/>
        <sz val="12"/>
        <color rgb="FF000000"/>
        <rFont val="Times New Roman"/>
        <family val="1"/>
      </rPr>
      <t>218.261.000</t>
    </r>
    <r>
      <rPr>
        <sz val="10"/>
        <color rgb="FF000000"/>
        <rFont val="Times New Roman"/>
        <family val="2"/>
      </rPr>
      <t xml:space="preserve"> динара из осталих извора.
У наставку се даје из Обрасца 5 Структура прихода и  примања, расхода и издатака, као и остварена разлика између примљених и утрошених средстава
 </t>
    </r>
  </si>
  <si>
    <t>Износ планираних прихода и примања</t>
  </si>
  <si>
    <t>Износ остварених прихода и примања</t>
  </si>
  <si>
    <t>Укупно (од 6 до 11)</t>
  </si>
  <si>
    <t>Приходи и примања из буџета</t>
  </si>
  <si>
    <t>Из донација и помоћи</t>
  </si>
  <si>
    <t>Из осталих извора</t>
  </si>
  <si>
    <t>Републике</t>
  </si>
  <si>
    <t>Аутономне покрајине</t>
  </si>
  <si>
    <t>Општине / града</t>
  </si>
  <si>
    <t>ООСО</t>
  </si>
  <si>
    <t>5001</t>
  </si>
  <si>
    <t>ТЕКУЋИ ПРИХОДИ И ПРИМАЊА ОД ПРОДАЈЕ НЕФИНАНСИЈСКЕ ИМОВИНЕ(5002 + 5106)</t>
  </si>
  <si>
    <t>816.398</t>
  </si>
  <si>
    <t>94.636</t>
  </si>
  <si>
    <t>682.623</t>
  </si>
  <si>
    <t>19.983</t>
  </si>
  <si>
    <t>54.919</t>
  </si>
  <si>
    <t>5002</t>
  </si>
  <si>
    <t>ТЕКУЋИ ПРИХОДИ
 (5003 + 5047 + 5057 + 5069 + 5094 + 5099 + 5103)</t>
  </si>
  <si>
    <t>814.998</t>
  </si>
  <si>
    <t>679.913</t>
  </si>
  <si>
    <t>54.419</t>
  </si>
  <si>
    <t>5003</t>
  </si>
  <si>
    <t>ПОРЕЗИ (5004 + 5008 + 5010 + 5017 + 5023 + 5030 
+ 5033 + 5040)</t>
  </si>
  <si>
    <t>411.040</t>
  </si>
  <si>
    <t>5004</t>
  </si>
  <si>
    <t>ПОРЕЗ НА ДОХОДАК, ДОБИТ И КАПИТАЛНЕ ДОБИТКЕ
 (од 5005 до 5007)</t>
  </si>
  <si>
    <t>202.800</t>
  </si>
  <si>
    <t>5005</t>
  </si>
  <si>
    <t>Порези на доходак и капиталнe добиткe које плаћају
 физичка лица</t>
  </si>
  <si>
    <t>5008</t>
  </si>
  <si>
    <t>ПОРЕЗ НА ФОНД ЗАРАДА (5009)</t>
  </si>
  <si>
    <t>5010</t>
  </si>
  <si>
    <t>ПОРЕЗ НА ИМОВИНУ (од 5011 до 5016)</t>
  </si>
  <si>
    <t>71.500</t>
  </si>
  <si>
    <t>5011</t>
  </si>
  <si>
    <t>58.000</t>
  </si>
  <si>
    <t>5013</t>
  </si>
  <si>
    <t>4.000</t>
  </si>
  <si>
    <t>5014</t>
  </si>
  <si>
    <t>9.500</t>
  </si>
  <si>
    <t>5017</t>
  </si>
  <si>
    <t>ПОРЕЗ НА ДОБРА И УСЛУГЕ (од 5018 до 5022)</t>
  </si>
  <si>
    <t>118.740</t>
  </si>
  <si>
    <t>5021</t>
  </si>
  <si>
    <t>117.740</t>
  </si>
  <si>
    <t>5023</t>
  </si>
  <si>
    <t>ПОРЕЗ НА МЕЂУНАРОДНУ ТРГОВИНУ И ТРАНСАКЦИЈЕ (од 5024 до 5029)</t>
  </si>
  <si>
    <t>5030</t>
  </si>
  <si>
    <t>ДРУГИ ПОРЕЗИ (5031 + 5032)</t>
  </si>
  <si>
    <t>18.000</t>
  </si>
  <si>
    <t>5031</t>
  </si>
  <si>
    <t>5032</t>
  </si>
  <si>
    <t>5033</t>
  </si>
  <si>
    <t>АКЦИЗЕ (од 5034 до 5039)</t>
  </si>
  <si>
    <t>5040</t>
  </si>
  <si>
    <t>ЈЕДНОКРАТНИ ПОРЕЗ НА ЕКСТРА ПРОФИТ И ЕКСТРА ИМОВИНУ СТЕЧЕНУ КОРИШЋЕЊЕМ ПОСЕБНИХ ПОГОДНОСТИ (од 5041до 5046)</t>
  </si>
  <si>
    <t>5047</t>
  </si>
  <si>
    <t>СОЦИЈАЛНИ ДОПРИНОСИ (5048 + 5053)</t>
  </si>
  <si>
    <t>5048</t>
  </si>
  <si>
    <t>ДОПРИНОСИ ЗА СОЦИЈАЛНО ОСИГУРАЊЕ (од 5049 до 5052)</t>
  </si>
  <si>
    <t>5053</t>
  </si>
  <si>
    <t>ОСТАЛИ СОЦИЈАЛНИ ДОПРИНОСИ (од 5054 до 5056)</t>
  </si>
  <si>
    <t>5057</t>
  </si>
  <si>
    <t>ДОНАЦИЈЕ, ПОМОЋИ И ТРАНСФЕРИ (5058 + 5061 + 5066)</t>
  </si>
  <si>
    <t>304.667</t>
  </si>
  <si>
    <t>188.253</t>
  </si>
  <si>
    <t>5058</t>
  </si>
  <si>
    <t>ДОНАЦИЈЕ ОД ИНОСТРАНИХ ДРЖАВА (5059 + 5060)</t>
  </si>
  <si>
    <t>5059</t>
  </si>
  <si>
    <t>5061</t>
  </si>
  <si>
    <t>ДОНАЦИЈЕ И ПОМОЋИ ОД МЕЂУНАРОДНИХ ОРГАНИЗАЦИЈА (од 5062 до 5065)</t>
  </si>
  <si>
    <t>19730</t>
  </si>
  <si>
    <t>5062</t>
  </si>
  <si>
    <t>5066</t>
  </si>
  <si>
    <t>ТРАНСФЕРИ ОД ДРУГИХ НИВОА ВЛАСТИ (5067 + 5068)</t>
  </si>
  <si>
    <t>284.937</t>
  </si>
  <si>
    <t>5067</t>
  </si>
  <si>
    <t>223.488</t>
  </si>
  <si>
    <t>33.301</t>
  </si>
  <si>
    <t>5068</t>
  </si>
  <si>
    <t>61.449</t>
  </si>
  <si>
    <t>5069</t>
  </si>
  <si>
    <t>ДРУГИ ПРИХОДИ (5070 + 5077 + 5082 + 5089 + 5092)</t>
  </si>
  <si>
    <t>99.291</t>
  </si>
  <si>
    <t>37.730</t>
  </si>
  <si>
    <t>5070</t>
  </si>
  <si>
    <t>ПРИХОДИ ОД ИМОВИНЕ (од 5071 до 5076)</t>
  </si>
  <si>
    <t>3.850</t>
  </si>
  <si>
    <t>6234</t>
  </si>
  <si>
    <t>6.128</t>
  </si>
  <si>
    <t>5071</t>
  </si>
  <si>
    <t>1.000</t>
  </si>
  <si>
    <t>5074</t>
  </si>
  <si>
    <t>50</t>
  </si>
  <si>
    <t>5075</t>
  </si>
  <si>
    <t>2.800</t>
  </si>
  <si>
    <t>5077</t>
  </si>
  <si>
    <t>ПРИХОДИ ОД ПРОДАЈЕ ДОБАРА И УСЛУГА (од 5078 до 5081)</t>
  </si>
  <si>
    <t>80.750</t>
  </si>
  <si>
    <t>16.828</t>
  </si>
  <si>
    <t>54.313</t>
  </si>
  <si>
    <t>5078</t>
  </si>
  <si>
    <t>11.200</t>
  </si>
  <si>
    <t>5079</t>
  </si>
  <si>
    <t>3.600</t>
  </si>
  <si>
    <t>5080</t>
  </si>
  <si>
    <t>65.950</t>
  </si>
  <si>
    <t>5082</t>
  </si>
  <si>
    <t>НОВЧАНЕ КАЗНЕ И ОДУЗЕТА ИМОВИНСКА КОРИСТ (од 5083 до 5088)</t>
  </si>
  <si>
    <t>8.500</t>
  </si>
  <si>
    <t>5085</t>
  </si>
  <si>
    <t>5088</t>
  </si>
  <si>
    <t>5089</t>
  </si>
  <si>
    <t>ДОБРОВОЉНИ ТРАНСФЕРИ ОД ФИЗИЧКИХ И ПРАВНИХ ЛИЦА (5090 + 5091)</t>
  </si>
  <si>
    <t>191</t>
  </si>
  <si>
    <t>5090</t>
  </si>
  <si>
    <t>5092</t>
  </si>
  <si>
    <t>МЕШОВИТИ И НЕОДРЕЂЕНИ ПРИХОДИ (5093)</t>
  </si>
  <si>
    <t>6.000</t>
  </si>
  <si>
    <t>5093</t>
  </si>
  <si>
    <t>5094</t>
  </si>
  <si>
    <t>МЕМОРАНДУМСКЕ СТАВКЕ ЗА РЕФУНДАЦИЈУ РАСХОДА (5095 + 5097)</t>
  </si>
  <si>
    <t>5095</t>
  </si>
  <si>
    <t>МЕМОРАНДУМСКЕ СТАВКЕ ЗА РЕФУНДАЦИЈУ РАСХОДА (5096)</t>
  </si>
  <si>
    <t>5097</t>
  </si>
  <si>
    <t>МЕМОРАНДУМСКЕ СТАВКЕ ЗА РЕФУНДАЦИЈУ РАСХОДА ИЗ ПРЕТХОДНЕ ГОДИНЕ (5098)</t>
  </si>
  <si>
    <t>5098</t>
  </si>
  <si>
    <t>5099</t>
  </si>
  <si>
    <t>ТРАНСФЕРИ ИЗМЕЂУ БУЏЕТСКИХ КОРИСНИКА НА ИСТОМ НИВОУ (5100)</t>
  </si>
  <si>
    <t>5100</t>
  </si>
  <si>
    <t>ТРАНСФЕРИ ИЗМЕЂУ БУЏЕТСКИХ КОРИСНИКА НА ИСТОМ НИВОУ (5101 + 5102)</t>
  </si>
  <si>
    <t>5103</t>
  </si>
  <si>
    <t>ПРИХОДИ ИЗ БУЏЕТА (5104)</t>
  </si>
  <si>
    <t>5104</t>
  </si>
  <si>
    <t>ПРИХОДИ ИЗ БУЏЕТА (5105)</t>
  </si>
  <si>
    <t>5106</t>
  </si>
  <si>
    <t>ПРИМАЊА ОД ПРОДАЈЕ НЕФИНАНСИЈСКЕ ИМОВИНЕ (5107 + 5114 + 5121 + 5124)</t>
  </si>
  <si>
    <t>1.400</t>
  </si>
  <si>
    <t>2.710</t>
  </si>
  <si>
    <t>5107</t>
  </si>
  <si>
    <t>ПРИМАЊА ОД ПРОДАЈЕ ОСНОВНИХ СРЕДСТАВА (5108 + 5110 + 5112)</t>
  </si>
  <si>
    <t>5108</t>
  </si>
  <si>
    <t>ПРИМАЊА ОД ПРОДАЈЕ НЕПОКРЕТНОСТИ (5109)</t>
  </si>
  <si>
    <t>5109</t>
  </si>
  <si>
    <t>5110</t>
  </si>
  <si>
    <t>ПРИМАЊА ОД ПРОДАЈЕ ПОКРЕТНЕ ИМОВИНЕ (5111)</t>
  </si>
  <si>
    <t>5112</t>
  </si>
  <si>
    <t>ПРИМАЊА ОД ПРОДАЈЕ ОСТАЛИХ ОСНОВНИХ СРЕДСТАВА (5113)</t>
  </si>
  <si>
    <t>Примање од продаје осталих основних средстава</t>
  </si>
  <si>
    <t>5114</t>
  </si>
  <si>
    <t>ПРИМАЊА ОД ПРОДАЈЕ ЗАЛИХА (5115 + 5117 + 5119)</t>
  </si>
  <si>
    <t>5115</t>
  </si>
  <si>
    <t>ПРИМАЊА ОД ПРОДАЈЕ РОБНИХ РЕЗЕРВИ (5116)</t>
  </si>
  <si>
    <t>5117</t>
  </si>
  <si>
    <t>ПРИМАЊА ОД ПРОДАЈЕ ЗАЛИХА  ПРОИЗВОДЊЕ (5118)</t>
  </si>
  <si>
    <t>5119</t>
  </si>
  <si>
    <t>ПРИМАЊА ОД ПРОДАЈЕ РОБЕ ЗА ДАЉУ ПРОДАЈУ (5120)</t>
  </si>
  <si>
    <t>5121</t>
  </si>
  <si>
    <t>ПРИМАЊА ОД ПРОДАЈЕ ДРАГОЦЕНОСТИ (5122)</t>
  </si>
  <si>
    <t>5122</t>
  </si>
  <si>
    <t>ПРИМАЊА ОД ПРОДАЈЕ ДРАГОЦЕНОСТИ (5123)</t>
  </si>
  <si>
    <t>5124</t>
  </si>
  <si>
    <t>ПРИМАЊА ОД ПРОДАЈЕ ПРИРОДНЕ ИМОВИНЕ (5125 + 5127 + 5129)</t>
  </si>
  <si>
    <t>400</t>
  </si>
  <si>
    <t>5125</t>
  </si>
  <si>
    <t>ПРИМАЊА ОД ПРОДАЈЕ ЗЕМЉИШТА (5126)</t>
  </si>
  <si>
    <t>5126</t>
  </si>
  <si>
    <t>5127</t>
  </si>
  <si>
    <t>ПРИМАЊА ОД ПРОДАЈЕ ПОДЗЕМНИХ БЛАГА (5128)</t>
  </si>
  <si>
    <t>5129</t>
  </si>
  <si>
    <t>ПРИМАЊА ОД ПРОДАЈЕ ШУМА И ВОДА (5130)</t>
  </si>
  <si>
    <t>5131</t>
  </si>
  <si>
    <t>ПРИМАЊА ОД ЗАДУЖИВАЊА И ПРОДАЈЕ ФИНАНСИЈСКЕ ИМОВИНЕ (5132 + 5151)</t>
  </si>
  <si>
    <t>5132</t>
  </si>
  <si>
    <t>ПРИМАЊА ОД ЗАДУЖИВАЊА (5133 + 5143)</t>
  </si>
  <si>
    <t>5133</t>
  </si>
  <si>
    <t>ПРИМАЊА ОД ДОМАЋИХ ЗАДУЖИВАЊА (од 5134 до 5142)</t>
  </si>
  <si>
    <t>5143</t>
  </si>
  <si>
    <t>ПРИМАЊА ОД ИНОСТРАНОГ ЗАДУЖИВАЊА (од 5144 до 5150)</t>
  </si>
  <si>
    <t>5151</t>
  </si>
  <si>
    <t>ПРИМАЊА ОД ПРОДАЈЕ ФИНАНСИЈСКЕ ИМОВИНЕ (5152 + 5162)</t>
  </si>
  <si>
    <t>5152</t>
  </si>
  <si>
    <t xml:space="preserve">ПРИМАЊА ОД ПРОДАЈЕ ДОМАЋЕ ФИНАНСИЈСКЕ ИМОВИНЕ (од 5153 до 5161) </t>
  </si>
  <si>
    <t>5162</t>
  </si>
  <si>
    <t>ПРИМАЊА ОД ПРОДАЈЕ СТРАНЕ ФИНАНСИЈСКЕ ИМОВИНЕ (од 5163 до 5170)</t>
  </si>
  <si>
    <t>5171</t>
  </si>
  <si>
    <t>УКУПНИ ПРИХОДИ И ПРИМАЊА (5001 + 5131)</t>
  </si>
  <si>
    <t>852.239</t>
  </si>
  <si>
    <t>682.701</t>
  </si>
  <si>
    <t>5172</t>
  </si>
  <si>
    <t>ТЕКУЋИ РАСХОДИ И ИЗДАЦИ ЗА НЕФИНАНСИЈСКЕ ИМОВИНЕ (5173 + 5341)</t>
  </si>
  <si>
    <t>1.076.278</t>
  </si>
  <si>
    <t>82.419</t>
  </si>
  <si>
    <t>531.063</t>
  </si>
  <si>
    <t>1.003</t>
  </si>
  <si>
    <t>273.180</t>
  </si>
  <si>
    <t>5173</t>
  </si>
  <si>
    <t>ТЕКУЋИ РАСХОДИ (5174 + 5196 + 5241 + 5256 + 5280 + 5293 + 5309 + 5324)</t>
  </si>
  <si>
    <t>773.494</t>
  </si>
  <si>
    <t>51.970</t>
  </si>
  <si>
    <t>505.913</t>
  </si>
  <si>
    <t>783</t>
  </si>
  <si>
    <t>112.097</t>
  </si>
  <si>
    <t>5174</t>
  </si>
  <si>
    <t>РАСХОДИ ЗА ЗАПОСЛЕНЕ (5175 + 5177 + 5181 + 5183 + 5188 + 5190 + 5192 + 5194)</t>
  </si>
  <si>
    <t>131.747</t>
  </si>
  <si>
    <t>126.982</t>
  </si>
  <si>
    <t>5175</t>
  </si>
  <si>
    <t>ПЛАТЕ, ДОДАЦИ И НАКНАДЕ ЗАПОСЛЕНИХ (ЗАРАДЕ) (5176)</t>
  </si>
  <si>
    <t>105.720</t>
  </si>
  <si>
    <t>5176</t>
  </si>
  <si>
    <t>5177</t>
  </si>
  <si>
    <t>СОЦИЈАЛНИ ДОПРИНОСИ НА ТЕРЕТ ПОСЛОДАВЦА (од 5178 до 5180)</t>
  </si>
  <si>
    <t>17.800</t>
  </si>
  <si>
    <t>5178</t>
  </si>
  <si>
    <t>Допринос за пензијско и инвалидско осигурање</t>
  </si>
  <si>
    <t>11.708</t>
  </si>
  <si>
    <t>5179</t>
  </si>
  <si>
    <t>5.472</t>
  </si>
  <si>
    <t>5181</t>
  </si>
  <si>
    <t>НАКНАДЕ У НАТУРИ (5182)</t>
  </si>
  <si>
    <t>481</t>
  </si>
  <si>
    <t>5182</t>
  </si>
  <si>
    <t>5183</t>
  </si>
  <si>
    <t>СОЦИЈАЛНА ДАВАЊА ЗАПОСЛЕНИМА (од 5184 до 5187)</t>
  </si>
  <si>
    <t>4.331</t>
  </si>
  <si>
    <t>3.891</t>
  </si>
  <si>
    <t>5184</t>
  </si>
  <si>
    <t>76</t>
  </si>
  <si>
    <t>5186</t>
  </si>
  <si>
    <t>1.480</t>
  </si>
  <si>
    <t>5187</t>
  </si>
  <si>
    <t>2.775</t>
  </si>
  <si>
    <t>2.530</t>
  </si>
  <si>
    <t>5188</t>
  </si>
  <si>
    <t>НАКНАДА ТРОШКОВА ЗА ЗАПОСЛЕНЕ (5189)</t>
  </si>
  <si>
    <t>2.120</t>
  </si>
  <si>
    <t>1953</t>
  </si>
  <si>
    <t>5189</t>
  </si>
  <si>
    <t>5190</t>
  </si>
  <si>
    <t>НАГРАДЕ ЗАПОСЛЕНИМА И ОСТАЛИ ПОСЕБНИ РАСХОДИ (5191)</t>
  </si>
  <si>
    <t>1.915</t>
  </si>
  <si>
    <t>5191</t>
  </si>
  <si>
    <t>5192</t>
  </si>
  <si>
    <t>ПОСЛАНИЧКИ ДОДАТАК (5193)</t>
  </si>
  <si>
    <t>5194</t>
  </si>
  <si>
    <t>СУДИЈСКИ ДОДАТАК (5195)</t>
  </si>
  <si>
    <t>5196</t>
  </si>
  <si>
    <t xml:space="preserve">КОРИШЋЕЊЕ УСЛУГА И РОБА (5197 + 5205 + 5211 + 5220 + 5228 + 5231) </t>
  </si>
  <si>
    <t>364.805</t>
  </si>
  <si>
    <t>16.491</t>
  </si>
  <si>
    <t>168.093</t>
  </si>
  <si>
    <t>102.990</t>
  </si>
  <si>
    <t>5197</t>
  </si>
  <si>
    <t>СТАЛНИ ТРОШКОВИ (од 5198 до 5204)</t>
  </si>
  <si>
    <t>92.629</t>
  </si>
  <si>
    <t>1.975</t>
  </si>
  <si>
    <t>56.227</t>
  </si>
  <si>
    <t>12.490</t>
  </si>
  <si>
    <t>5198</t>
  </si>
  <si>
    <t>2.349</t>
  </si>
  <si>
    <t>1.604</t>
  </si>
  <si>
    <t>365</t>
  </si>
  <si>
    <t>5199</t>
  </si>
  <si>
    <t>61.615</t>
  </si>
  <si>
    <t>36.694</t>
  </si>
  <si>
    <t>8.960</t>
  </si>
  <si>
    <t>5200</t>
  </si>
  <si>
    <t>18.460</t>
  </si>
  <si>
    <t>1.750</t>
  </si>
  <si>
    <t>12.576</t>
  </si>
  <si>
    <t>1.232</t>
  </si>
  <si>
    <t>5201</t>
  </si>
  <si>
    <t>4.740</t>
  </si>
  <si>
    <t>2.947</t>
  </si>
  <si>
    <t>533</t>
  </si>
  <si>
    <t>5202</t>
  </si>
  <si>
    <t>1.620</t>
  </si>
  <si>
    <t>772</t>
  </si>
  <si>
    <t>471</t>
  </si>
  <si>
    <t>5203</t>
  </si>
  <si>
    <t>3.075</t>
  </si>
  <si>
    <t>225</t>
  </si>
  <si>
    <t>1.630</t>
  </si>
  <si>
    <t>588</t>
  </si>
  <si>
    <t>5204</t>
  </si>
  <si>
    <t>770</t>
  </si>
  <si>
    <t>341</t>
  </si>
  <si>
    <t>5205</t>
  </si>
  <si>
    <t>ТРОШКОВИ ПУТОВАЊА (од 5206 до 5210)</t>
  </si>
  <si>
    <t>4.005</t>
  </si>
  <si>
    <t>1.666</t>
  </si>
  <si>
    <t>5206</t>
  </si>
  <si>
    <t>1825</t>
  </si>
  <si>
    <t>372</t>
  </si>
  <si>
    <t>389</t>
  </si>
  <si>
    <t>5207</t>
  </si>
  <si>
    <t>300</t>
  </si>
  <si>
    <t>5208</t>
  </si>
  <si>
    <t>5209</t>
  </si>
  <si>
    <t>1.880</t>
  </si>
  <si>
    <t>5211</t>
  </si>
  <si>
    <t>УСЛУГЕ ПО УГОВОРУ (од 5212 до 5219)</t>
  </si>
  <si>
    <t>83.166</t>
  </si>
  <si>
    <t>10.478</t>
  </si>
  <si>
    <t>39.379</t>
  </si>
  <si>
    <t>718</t>
  </si>
  <si>
    <t>23.226</t>
  </si>
  <si>
    <t>5212</t>
  </si>
  <si>
    <t>18.690</t>
  </si>
  <si>
    <t>16.326</t>
  </si>
  <si>
    <t>1.193</t>
  </si>
  <si>
    <t>5213</t>
  </si>
  <si>
    <t>2.450</t>
  </si>
  <si>
    <t>2.054</t>
  </si>
  <si>
    <t>5214</t>
  </si>
  <si>
    <t>850</t>
  </si>
  <si>
    <t>362</t>
  </si>
  <si>
    <t>5215</t>
  </si>
  <si>
    <t>5.570</t>
  </si>
  <si>
    <t>1.317</t>
  </si>
  <si>
    <t>2.631</t>
  </si>
  <si>
    <t>432</t>
  </si>
  <si>
    <t>5216</t>
  </si>
  <si>
    <t>2.810</t>
  </si>
  <si>
    <t>183</t>
  </si>
  <si>
    <t>5217</t>
  </si>
  <si>
    <t>100</t>
  </si>
  <si>
    <t>5218</t>
  </si>
  <si>
    <t>1.505</t>
  </si>
  <si>
    <t>1.101</t>
  </si>
  <si>
    <t>52</t>
  </si>
  <si>
    <t>5219</t>
  </si>
  <si>
    <t>51.191</t>
  </si>
  <si>
    <t>8.978</t>
  </si>
  <si>
    <t>15.695</t>
  </si>
  <si>
    <t>20.721</t>
  </si>
  <si>
    <t>5220</t>
  </si>
  <si>
    <t>СПЕЦИЈАЛИЗОВАНЕ УСЛУГЕ (од 5221 до 5227)</t>
  </si>
  <si>
    <t>63.859</t>
  </si>
  <si>
    <t>27.960</t>
  </si>
  <si>
    <t>615</t>
  </si>
  <si>
    <t>24.152</t>
  </si>
  <si>
    <t>5222</t>
  </si>
  <si>
    <t>2.795</t>
  </si>
  <si>
    <t>1.999</t>
  </si>
  <si>
    <t>65</t>
  </si>
  <si>
    <t>838</t>
  </si>
  <si>
    <t>5223</t>
  </si>
  <si>
    <t>1670</t>
  </si>
  <si>
    <t>1.151</t>
  </si>
  <si>
    <t>5224</t>
  </si>
  <si>
    <t>22.940</t>
  </si>
  <si>
    <t>9.584</t>
  </si>
  <si>
    <t>5.000</t>
  </si>
  <si>
    <t>5225</t>
  </si>
  <si>
    <t>8.200</t>
  </si>
  <si>
    <t>5.141</t>
  </si>
  <si>
    <t>2.062</t>
  </si>
  <si>
    <t>5226</t>
  </si>
  <si>
    <t>3.194</t>
  </si>
  <si>
    <t>1.304</t>
  </si>
  <si>
    <t>990</t>
  </si>
  <si>
    <t>5227</t>
  </si>
  <si>
    <t>25.060</t>
  </si>
  <si>
    <t>8.781</t>
  </si>
  <si>
    <t>15.071</t>
  </si>
  <si>
    <t>5228</t>
  </si>
  <si>
    <t>ТЕКУЋЕ ПОПРАВКЕ И ОДРЖАВАЊЕ (5229 + 5230)</t>
  </si>
  <si>
    <t>61.340</t>
  </si>
  <si>
    <t>21.185</t>
  </si>
  <si>
    <t>18.168</t>
  </si>
  <si>
    <t>5229</t>
  </si>
  <si>
    <t>58.285</t>
  </si>
  <si>
    <t>19.924</t>
  </si>
  <si>
    <t>17.030</t>
  </si>
  <si>
    <t>5230</t>
  </si>
  <si>
    <t>3.055</t>
  </si>
  <si>
    <t>1.261</t>
  </si>
  <si>
    <t>1.138</t>
  </si>
  <si>
    <t>5231</t>
  </si>
  <si>
    <t>МАТЕРИЈАЛ (од 5232 до 5240)</t>
  </si>
  <si>
    <t>59.806</t>
  </si>
  <si>
    <t>4.038</t>
  </si>
  <si>
    <t>21.676</t>
  </si>
  <si>
    <t>24.524</t>
  </si>
  <si>
    <t>5232</t>
  </si>
  <si>
    <t>2.922</t>
  </si>
  <si>
    <t>1907</t>
  </si>
  <si>
    <t>162</t>
  </si>
  <si>
    <t>5233</t>
  </si>
  <si>
    <t>Материјали за пољопривреду</t>
  </si>
  <si>
    <t>5234</t>
  </si>
  <si>
    <t>650</t>
  </si>
  <si>
    <t>455</t>
  </si>
  <si>
    <t>5235</t>
  </si>
  <si>
    <t>12.580</t>
  </si>
  <si>
    <t>9.442</t>
  </si>
  <si>
    <t>1.388</t>
  </si>
  <si>
    <t>5236</t>
  </si>
  <si>
    <t>5237</t>
  </si>
  <si>
    <t>265</t>
  </si>
  <si>
    <t>5239</t>
  </si>
  <si>
    <t>27.515</t>
  </si>
  <si>
    <t>3.730</t>
  </si>
  <si>
    <t>1.394</t>
  </si>
  <si>
    <t>20.761</t>
  </si>
  <si>
    <t>5240</t>
  </si>
  <si>
    <t>15.362</t>
  </si>
  <si>
    <t>274</t>
  </si>
  <si>
    <t>8.029</t>
  </si>
  <si>
    <t>2.172</t>
  </si>
  <si>
    <t>5241</t>
  </si>
  <si>
    <t>АМОРТИЗАЦИЈА И УПОТРЕБА СРЕДСТАВА ЗА РАД (5242 + 5246 + 5248 + 5250 + 5254)</t>
  </si>
  <si>
    <t>5242</t>
  </si>
  <si>
    <t>АМОРТИЗАЦИЈА НЕКРЕТНИНА И ОПРЕМЕ (од 5243 до 5245)</t>
  </si>
  <si>
    <t>5246</t>
  </si>
  <si>
    <t>АМОРТИЗАЦИЈА КУЛТИВИСАНЕ ИМОВИНЕ (5247)</t>
  </si>
  <si>
    <t>5248</t>
  </si>
  <si>
    <t>УПОТРЕБА ДРАГОЦЕНОСТИ (5249)</t>
  </si>
  <si>
    <t>5250</t>
  </si>
  <si>
    <t>УПОТРЕБА ПРИРОДНЕ ИМОВИНЕ (од 5251 до 5253)</t>
  </si>
  <si>
    <t>5254</t>
  </si>
  <si>
    <t>АМОРТИЗАЦИЈА НЕМАТЕРИЈАЛНЕ ИМОВИНЕ (5255)</t>
  </si>
  <si>
    <t>5256</t>
  </si>
  <si>
    <t>ОТПЛАТА КАМАТА И ПРАТЕЋИ ТРОШКОВИ ЗАДУЖИВАЊА (5257 + 5267 + 5274 + 5276)</t>
  </si>
  <si>
    <t>80</t>
  </si>
  <si>
    <t>5257</t>
  </si>
  <si>
    <t>ОТПЛАТЕ ДОМАЋИХ КАМАТА (од 5258 до 5266)</t>
  </si>
  <si>
    <t>Отплата камате домаћим пословним банкама</t>
  </si>
  <si>
    <t>30</t>
  </si>
  <si>
    <t>5266</t>
  </si>
  <si>
    <t>20</t>
  </si>
  <si>
    <t>5267</t>
  </si>
  <si>
    <t>ОТПЛАТА СТРАНИХ КАМАТА (од 5268 до 5273)</t>
  </si>
  <si>
    <t>5274</t>
  </si>
  <si>
    <t>ОТПЛАТА КАМАТА ПО ГАРАНЦИЈАМА (5275)</t>
  </si>
  <si>
    <t>5276</t>
  </si>
  <si>
    <t>ПРАТЕЋИ ТРОШКОВИ ЗАДУЖИВАЊА (од 5277 до 5279)</t>
  </si>
  <si>
    <t>5277</t>
  </si>
  <si>
    <t>444100</t>
  </si>
  <si>
    <t>5280</t>
  </si>
  <si>
    <t>СУБВЕНЦИЈЕ (5281 + 5284 + 5287 + 5290)</t>
  </si>
  <si>
    <t>51.700</t>
  </si>
  <si>
    <t>17.753</t>
  </si>
  <si>
    <t>5281</t>
  </si>
  <si>
    <t>СУБВЕНЦИЈЕ ЈАВНИМ НЕФИНАНСИЈСКИМ ПРЕДУЗЕЋИМА И ОРГАНИЗАЦИЈАМА (5282 + 5283)</t>
  </si>
  <si>
    <t>45.900</t>
  </si>
  <si>
    <t>5282</t>
  </si>
  <si>
    <t>14.900</t>
  </si>
  <si>
    <t>5283</t>
  </si>
  <si>
    <t>31.000</t>
  </si>
  <si>
    <t>5284</t>
  </si>
  <si>
    <t>СУБВЕНЦИЈЕ ПРИВАТНИМ ФИНАНСИЈСКИМ ИНСТИТУЦИЈАМА (5285 + 5286)</t>
  </si>
  <si>
    <t>5287</t>
  </si>
  <si>
    <t>СУБВЕНЦИЈЕ ЈАВНИМ ФИНАНСИЈСКИМ ИНСТИТУЦИЈАМА (5288 + 5289)</t>
  </si>
  <si>
    <t>5290</t>
  </si>
  <si>
    <t>СУБВЕНЦИЈЕ ПРИВАТНИМ ПРЕДУЗЕЋИМА (5291 + 5292)</t>
  </si>
  <si>
    <t>5.800</t>
  </si>
  <si>
    <t>5291</t>
  </si>
  <si>
    <t>5293</t>
  </si>
  <si>
    <t>ДОНАЦИЈЕ, ДОТАЦИЈЕ И ТРАНСФЕРИ (5294 + 5297 + 5300 + 5303 + 5306)</t>
  </si>
  <si>
    <t>137.072</t>
  </si>
  <si>
    <t>119.437</t>
  </si>
  <si>
    <t>5294</t>
  </si>
  <si>
    <t>ДОНАЦИЈЕ СТРАНИМ ВЛАДАМА (5295 + 5296)</t>
  </si>
  <si>
    <t>5297</t>
  </si>
  <si>
    <t>ДОТАЦИЈЕ МЕЂУНАРОДНИМ ОРГАНИЗАЦИЈАМА (5298 + 5299)</t>
  </si>
  <si>
    <t>5300</t>
  </si>
  <si>
    <t>ТРАНСФЕРИ ОСТАЛИМ НИВОИМА ВЛАСТИ (5301 + 5302)</t>
  </si>
  <si>
    <t>113.272</t>
  </si>
  <si>
    <t>5301</t>
  </si>
  <si>
    <t>104.521</t>
  </si>
  <si>
    <t>5302</t>
  </si>
  <si>
    <t>8.751</t>
  </si>
  <si>
    <t>5303</t>
  </si>
  <si>
    <t>ДОТАЦИЈЕ ОРГАНИЗАЦИЈАМА ОБАВЕЗНОГ СОЦИЈАЛНОГ ОСИГУРАЊА (5304 + 5305)</t>
  </si>
  <si>
    <t>22.000</t>
  </si>
  <si>
    <t>5304</t>
  </si>
  <si>
    <t>18.500</t>
  </si>
  <si>
    <t>3.500</t>
  </si>
  <si>
    <t>5306</t>
  </si>
  <si>
    <t>ОСТАЛЕ ДОТАЦИЈЕ И ТРАНСФЕРИ (5307 + 5308)</t>
  </si>
  <si>
    <t>1.800</t>
  </si>
  <si>
    <t>5307</t>
  </si>
  <si>
    <t>5309</t>
  </si>
  <si>
    <t>СОЦИЈАЛНО ОСИГУРАЊЕ И СОЦИЈАЛНА ЗАШТИТА (5310 + 5314)</t>
  </si>
  <si>
    <t>40.415</t>
  </si>
  <si>
    <t>4.593</t>
  </si>
  <si>
    <t>33.672</t>
  </si>
  <si>
    <t>5310</t>
  </si>
  <si>
    <t>ПРАВА ИЗ СОЦИЈАЛНОГ ОСИГУРАЊА (ОРГАНИЗАЦИЈЕ ОБАВЕЗНОГ СОЦИЈАЛНОГ ОСИГУРАЊА) (од 5311 до 5313)</t>
  </si>
  <si>
    <t>5314</t>
  </si>
  <si>
    <t>НАКНАДЕ ЗА СОЦИЈАЛНУ ЗАШТИТУ ИЗ БУЏЕТА (од 5315 до 5323)</t>
  </si>
  <si>
    <t>5316</t>
  </si>
  <si>
    <t>Накнаде из буџета за породиљско одсуство</t>
  </si>
  <si>
    <t>7.150</t>
  </si>
  <si>
    <t>5317</t>
  </si>
  <si>
    <t>Накнаде из буџета за децу и породицу</t>
  </si>
  <si>
    <t>5321</t>
  </si>
  <si>
    <t>Накнаде из буџета за образовање, културу, науку и спорт</t>
  </si>
  <si>
    <t>5.215</t>
  </si>
  <si>
    <t>1.393</t>
  </si>
  <si>
    <t>3.601</t>
  </si>
  <si>
    <t>5322</t>
  </si>
  <si>
    <t>Накнаде из буџета за становање и живот</t>
  </si>
  <si>
    <t>9.200</t>
  </si>
  <si>
    <t>3.200</t>
  </si>
  <si>
    <t>4.087</t>
  </si>
  <si>
    <t>5324</t>
  </si>
  <si>
    <t>ОСТАЛИ РАСХОДИ (5325 + 5328 + 5332 + 5334 + 5337 + 5339)</t>
  </si>
  <si>
    <t>47.675</t>
  </si>
  <si>
    <t>39.960</t>
  </si>
  <si>
    <t>5.761</t>
  </si>
  <si>
    <t>5325</t>
  </si>
  <si>
    <t>ДОТАЦИЈЕ НЕВЛАДИНИМ ОРГАНИЗАЦИЈАМА (5326 + 5327)</t>
  </si>
  <si>
    <t>40.980</t>
  </si>
  <si>
    <t>35.101</t>
  </si>
  <si>
    <t>5.500</t>
  </si>
  <si>
    <t>5326</t>
  </si>
  <si>
    <t>2.500</t>
  </si>
  <si>
    <t>5327</t>
  </si>
  <si>
    <t>34.480</t>
  </si>
  <si>
    <t>32.631</t>
  </si>
  <si>
    <t>5328</t>
  </si>
  <si>
    <t>ПОРЕЗИ, ОБАВЕЗНЕ ТАКСЕ, КАЗНЕ, ПЕНАЛИ И КАМАТЕ (од 5329 до 5331)</t>
  </si>
  <si>
    <t>871</t>
  </si>
  <si>
    <t>206</t>
  </si>
  <si>
    <t>5329</t>
  </si>
  <si>
    <t>930</t>
  </si>
  <si>
    <t>44</t>
  </si>
  <si>
    <t>5330</t>
  </si>
  <si>
    <t>645</t>
  </si>
  <si>
    <t>5331</t>
  </si>
  <si>
    <t>110</t>
  </si>
  <si>
    <t>5332</t>
  </si>
  <si>
    <t>НОВЧАНЕ КАЗНЕ И ПЕНАЛИ ПО РЕШЕЊУ СУДОВА (5333)</t>
  </si>
  <si>
    <t>760</t>
  </si>
  <si>
    <t>439</t>
  </si>
  <si>
    <t>5333</t>
  </si>
  <si>
    <t>5334</t>
  </si>
  <si>
    <t>НАКНАДА ШТЕТЕ ЗА ПОВРЕДЕ ИЛИ ШТЕТУ НАСТАЛУ УСЛЕД ЕЛЕМЕНТАРНИХ НЕПОГОДА ИЛИ ДРУГИХ ПРИРОДНИХ УЗРОКА (5335 + 5336)</t>
  </si>
  <si>
    <t>5335</t>
  </si>
  <si>
    <t>Накнада штете за повреде или штету насталу услед елементарних непогода</t>
  </si>
  <si>
    <t>5337</t>
  </si>
  <si>
    <t>НАКНАДА ШТЕТЕ ЗА ПОВРЕДЕ ИЛИ ШТЕТУ НАНЕТУ ОД СТРАНЕ ДРЖАВНИХ ОРГАНА (5338)</t>
  </si>
  <si>
    <t>3.750</t>
  </si>
  <si>
    <t>3.299</t>
  </si>
  <si>
    <t>5338</t>
  </si>
  <si>
    <t>5339</t>
  </si>
  <si>
    <t>РАСХОДИ КОЈИ СЕ ФИНАНСИРАЈУ ИЗ СРЕДСТАВА ЗА РЕАЛИЗАЦИЈУ НАЦИОНАЛНОГ ИНВЕСТИЦИОНОГ ПЛАНА (5340)</t>
  </si>
  <si>
    <t>5341</t>
  </si>
  <si>
    <t>ИЗДАЦИ ЗА НЕФИНАНСИЈСКУ ИМОВИНУ (5342 + 5364 + 5373 + 5376 + 5384)</t>
  </si>
  <si>
    <t>302.784</t>
  </si>
  <si>
    <t>30.449</t>
  </si>
  <si>
    <t>25.150</t>
  </si>
  <si>
    <t>161.083</t>
  </si>
  <si>
    <t>5342</t>
  </si>
  <si>
    <t>ОСНОВНА СРЕДСТВА (5343 + 5348 + 5358 + 5360 + 5362)</t>
  </si>
  <si>
    <t>296.784</t>
  </si>
  <si>
    <t>19.340</t>
  </si>
  <si>
    <t>220</t>
  </si>
  <si>
    <t>5343</t>
  </si>
  <si>
    <t>ЗГРАДЕ И ГРАЂЕВИНСКИ ОБЈЕКТИ (од 5344 до 5347)</t>
  </si>
  <si>
    <t>250.584</t>
  </si>
  <si>
    <t>22.449</t>
  </si>
  <si>
    <t>15.132</t>
  </si>
  <si>
    <t>141.986</t>
  </si>
  <si>
    <t>5344</t>
  </si>
  <si>
    <t>5345</t>
  </si>
  <si>
    <t>165.859</t>
  </si>
  <si>
    <t>18.449</t>
  </si>
  <si>
    <t>8.830</t>
  </si>
  <si>
    <t>89.326</t>
  </si>
  <si>
    <t>5346</t>
  </si>
  <si>
    <t>68.180</t>
  </si>
  <si>
    <t>2.214</t>
  </si>
  <si>
    <t>50793</t>
  </si>
  <si>
    <t>5347</t>
  </si>
  <si>
    <t>16.545</t>
  </si>
  <si>
    <t>4.088</t>
  </si>
  <si>
    <t>1.867</t>
  </si>
  <si>
    <t>5348</t>
  </si>
  <si>
    <t>МАШИНЕ И ОПРЕМА (од 5349 до 5357)</t>
  </si>
  <si>
    <t>41.975</t>
  </si>
  <si>
    <t>27.791</t>
  </si>
  <si>
    <t>8.000</t>
  </si>
  <si>
    <t>3.542</t>
  </si>
  <si>
    <t>16.219</t>
  </si>
  <si>
    <t>5349</t>
  </si>
  <si>
    <t>15.505</t>
  </si>
  <si>
    <t>1.001</t>
  </si>
  <si>
    <t>7.500</t>
  </si>
  <si>
    <t>5350</t>
  </si>
  <si>
    <t>6.930</t>
  </si>
  <si>
    <t>689</t>
  </si>
  <si>
    <t>97</t>
  </si>
  <si>
    <t>15.800</t>
  </si>
  <si>
    <t>7.732</t>
  </si>
  <si>
    <t>5353</t>
  </si>
  <si>
    <t>5354</t>
  </si>
  <si>
    <t>840</t>
  </si>
  <si>
    <t>197</t>
  </si>
  <si>
    <t>5356</t>
  </si>
  <si>
    <t>5357</t>
  </si>
  <si>
    <t>5358</t>
  </si>
  <si>
    <t>ОСТАЛЕ НЕКРЕТНИНЕ И ОПРЕМА (5359)</t>
  </si>
  <si>
    <t>5360</t>
  </si>
  <si>
    <t>КУЛТИВИСАНА ИМОВИНА (5361)</t>
  </si>
  <si>
    <t>5362</t>
  </si>
  <si>
    <t>НЕМАТЕРИЈАЛНА ИМОВИНА (5363)</t>
  </si>
  <si>
    <t>725</t>
  </si>
  <si>
    <t>5363</t>
  </si>
  <si>
    <t>5364</t>
  </si>
  <si>
    <t>ЗАЛИХЕ (5365 + 5367 + 5371)</t>
  </si>
  <si>
    <t>5365</t>
  </si>
  <si>
    <t>РОБНЕ РЕЗЕРВЕ (5366)</t>
  </si>
  <si>
    <t>5367</t>
  </si>
  <si>
    <t>ЗАЛИХЕ ПРОИЗВОДЊЕ (од 5368 до 5370)</t>
  </si>
  <si>
    <t>5371</t>
  </si>
  <si>
    <t>ЗАЛИХЕ РОБЕ ЗА ДАЉУ ПРОДАЈУ (5372)</t>
  </si>
  <si>
    <t>5373</t>
  </si>
  <si>
    <t>ДРАГОЦЕНОСТИ (5374)</t>
  </si>
  <si>
    <t>5374</t>
  </si>
  <si>
    <t>ДРАГОЦЕНОСТИ (5375)</t>
  </si>
  <si>
    <t>5376</t>
  </si>
  <si>
    <t>ПРИРОДНА ИМОВИНА (5377 + 5379 + 5381)</t>
  </si>
  <si>
    <t>5377</t>
  </si>
  <si>
    <t>ЗЕМЉИШТЕ (5378)</t>
  </si>
  <si>
    <t>5810</t>
  </si>
  <si>
    <t>5378</t>
  </si>
  <si>
    <t>5379</t>
  </si>
  <si>
    <t>РУДНА БОГАТСТВА (5380)</t>
  </si>
  <si>
    <t>5381</t>
  </si>
  <si>
    <t>ШУМЕ И ВОДЕ (5382 + 5383)</t>
  </si>
  <si>
    <t>5384</t>
  </si>
  <si>
    <t>НЕФИНАНСИЈСКА ИМОВИНА КОЈА СЕ ФИНАНСИРА ИЗ СРЕДСТАВА ЗА РЕАЛИЗАЦИЈУ НАЦИОНАЛНОГ ИНВЕСТИЦИОНОГ ПЛАНА (5385)</t>
  </si>
  <si>
    <t>5385</t>
  </si>
  <si>
    <t>НЕФИНАНСИЈСКА ИМОВИНА КОЈА СЕ ФИНАНСИРА ИЗ СРЕДСТАВА ЗА РЕАЛИЗАЦИЈУ НАЦИОНАЛНОГ ИНВЕСТИЦИОНОГ ПЛАНА (5386)</t>
  </si>
  <si>
    <t>5387</t>
  </si>
  <si>
    <t>ИЗДАЦИ ЗА ОТПЛАТУ ГЛАВНИЦЕ И НАБАВКУ ФИНАНСИЈСКЕ ИМОВИНЕ (5388 + 5413)</t>
  </si>
  <si>
    <t>5388</t>
  </si>
  <si>
    <t>ОТПЛАТА ГЛАВНИЦЕ (5389 + 5399 + 5407 + 5409 + 5411)</t>
  </si>
  <si>
    <t>5389</t>
  </si>
  <si>
    <t>ОТПЛАТА ГЛАВНИЦЕ ДОМАЋИМ КРЕДИТОРИМА (од 5390 до 5398)</t>
  </si>
  <si>
    <t>5399</t>
  </si>
  <si>
    <t>ОТПЛАТА ГЛАВНИЦЕ СТРАНИМ КРЕДИТОРИМА (од 5400 до 5406)</t>
  </si>
  <si>
    <t>5407</t>
  </si>
  <si>
    <t>ОТПЛАТА ГЛАВНИЦЕ ПО ГАРАНЦИЈАМА (5408)</t>
  </si>
  <si>
    <t>5409</t>
  </si>
  <si>
    <t>ОТПЛАТА ГЛАВНИЦЕ ЗА ФИНАНСИЈСКИ ЛИЗИНГ (5410)</t>
  </si>
  <si>
    <t>5411</t>
  </si>
  <si>
    <t>ОТПЛАТА ГАРАНЦИЈА ПО КОМЕРЦИЈАЛНИМ ТРАНСАКЦИЈАМА (5412)</t>
  </si>
  <si>
    <t>5413</t>
  </si>
  <si>
    <t>НАБАВКА ФИНАНСИЈСКЕ ИМОВИНЕ (5414 + 5424 + 5433)</t>
  </si>
  <si>
    <t>5414</t>
  </si>
  <si>
    <t>НАБАВКА ДОМАЋЕ ФИНАНСИЈСКЕ ИМОВИНЕ (од 5415 до 5423)</t>
  </si>
  <si>
    <t>5423</t>
  </si>
  <si>
    <t>5424</t>
  </si>
  <si>
    <t>НАБАВКА СТРАНЕ ФИНАНСИЈСКЕ ИМОВИНЕ (од 5425 до 5432)</t>
  </si>
  <si>
    <t>5433</t>
  </si>
  <si>
    <t>НАБАВКА ФИНАНСИЈСКЕ ИМОВИНЕ КОЈА СЕ ФИНАНСИРА ИЗ СРЕДСТАВА ЗА РЕАЛИЗАЦИЈУ НАЦИОНАЛНОГ ИНВЕСТИЦИОНОГ ПЛАНА (5434)</t>
  </si>
  <si>
    <t>5435</t>
  </si>
  <si>
    <t>УКУПНИ РАСХОДИ И ИЗДАЦИ (5172 + 5387)</t>
  </si>
  <si>
    <t>5436</t>
  </si>
  <si>
    <t>ТЕКУЋИ ПРИХОДИ И ПРИМАЊА ОД ПРОДАЈЕ НЕФИНАНСИЈСКЕ ИМОВИНЕ (5001)</t>
  </si>
  <si>
    <t>5437</t>
  </si>
  <si>
    <t>ТЕКУЋИ РАСХОДИ И ИЗДАЦИ ЗА НЕФИНАНСИЈСКУ ИМОВИНУ (5172)</t>
  </si>
  <si>
    <t>5438</t>
  </si>
  <si>
    <t>Вишак прихода и примања – буџетски суфицит (5436 – 5437) &gt; 0</t>
  </si>
  <si>
    <t>12.217</t>
  </si>
  <si>
    <t>151.560</t>
  </si>
  <si>
    <t>18.980</t>
  </si>
  <si>
    <t>5439</t>
  </si>
  <si>
    <t>Мањак прихода и примања – буџетски дефицит (5437 – 5436) &gt; 0</t>
  </si>
  <si>
    <t>259.880</t>
  </si>
  <si>
    <t>218.261</t>
  </si>
  <si>
    <t>5440</t>
  </si>
  <si>
    <t>ПРИМАЊА ОД ЗАДУЖИВАЊА И ПРОДАЈЕ ФИНАНСИЈСКЕ ИМОВИНЕ (5131)</t>
  </si>
  <si>
    <t>5441</t>
  </si>
  <si>
    <t>ИЗДАЦИ ЗА ОТПЛАТУ ГЛАВНИЦЕ И НАБАВКУ ФИНАНСИЈСКЕ ИМОВИНЕ (5387)</t>
  </si>
  <si>
    <t>5442</t>
  </si>
  <si>
    <t>ВИШАК ПРИМАЊА (5440 – 5441) &gt; 0</t>
  </si>
  <si>
    <t>5443</t>
  </si>
  <si>
    <t>МАЊАК ПРИМАЊА (5441 – 5440) &gt; 0</t>
  </si>
  <si>
    <t>5444</t>
  </si>
  <si>
    <t>ВИШАК НОВЧАНИХ ПРИЛИВА (5171 - 5435) &gt; 0</t>
  </si>
  <si>
    <t>151.638</t>
  </si>
  <si>
    <t>5445</t>
  </si>
  <si>
    <t>МАЊАК НОВЧАНИХ ПРИЛИВА (5435 - 5171) &gt; 0</t>
  </si>
  <si>
    <r>
      <t xml:space="preserve">У Билансу стања на дан 31.децембра 2022. године ( Образац 1) утврђена је укупна актива (нето) у износу од </t>
    </r>
    <r>
      <rPr>
        <b/>
        <sz val="12"/>
        <color rgb="FF000000"/>
        <rFont val="Times New Roman"/>
        <family val="1"/>
      </rPr>
      <t>10.457.013</t>
    </r>
    <r>
      <rPr>
        <sz val="12"/>
        <color rgb="FF000000"/>
        <rFont val="Times New Roman"/>
        <family val="1"/>
      </rPr>
      <t xml:space="preserve"> динара и укупна пасива (нето) у износу од </t>
    </r>
    <r>
      <rPr>
        <b/>
        <sz val="12"/>
        <color rgb="FF000000"/>
        <rFont val="Times New Roman"/>
        <family val="1"/>
      </rPr>
      <t>10.457.013</t>
    </r>
    <r>
      <rPr>
        <sz val="12"/>
        <color rgb="FF000000"/>
        <rFont val="Times New Roman"/>
        <family val="1"/>
      </rPr>
      <t xml:space="preserve"> динара
У наставку се даје образац 1 структуре активе и пасиве на нивоу категорије према економској класификацији
</t>
    </r>
  </si>
  <si>
    <t>283.500</t>
  </si>
  <si>
    <t>659</t>
  </si>
  <si>
    <t>141057</t>
  </si>
  <si>
    <t>10.997.935</t>
  </si>
  <si>
    <t>10.992.725</t>
  </si>
  <si>
    <t>3.514.388</t>
  </si>
  <si>
    <t>3.272.497</t>
  </si>
  <si>
    <t>233.345</t>
  </si>
  <si>
    <t>8.546</t>
  </si>
  <si>
    <t>7.026.964</t>
  </si>
  <si>
    <t>7.026.204</t>
  </si>
  <si>
    <t>328.165</t>
  </si>
  <si>
    <t>123.208</t>
  </si>
  <si>
    <t>5.210</t>
  </si>
  <si>
    <t>799</t>
  </si>
  <si>
    <t>679</t>
  </si>
  <si>
    <t>4.411</t>
  </si>
  <si>
    <t>1.598</t>
  </si>
  <si>
    <t>2.813</t>
  </si>
  <si>
    <t>466.237</t>
  </si>
  <si>
    <t>43.934</t>
  </si>
  <si>
    <t>1.475</t>
  </si>
  <si>
    <t>394.652</t>
  </si>
  <si>
    <t>247.227</t>
  </si>
  <si>
    <t>223.892</t>
  </si>
  <si>
    <t>23.235</t>
  </si>
  <si>
    <t>146.686</t>
  </si>
  <si>
    <t>739</t>
  </si>
  <si>
    <t>123200</t>
  </si>
  <si>
    <t>Дати аванси, депозити и кауције</t>
  </si>
  <si>
    <t>653</t>
  </si>
  <si>
    <t>27.651</t>
  </si>
  <si>
    <t>23.578</t>
  </si>
  <si>
    <t>4.073</t>
  </si>
  <si>
    <t>11.464.172</t>
  </si>
  <si>
    <t>996.322</t>
  </si>
  <si>
    <t>994.714</t>
  </si>
  <si>
    <t>781.111</t>
  </si>
  <si>
    <t>638.593</t>
  </si>
  <si>
    <t>141.332</t>
  </si>
  <si>
    <t>1.186</t>
  </si>
  <si>
    <t>9.738</t>
  </si>
  <si>
    <t>106.192</t>
  </si>
  <si>
    <t>97.673</t>
  </si>
  <si>
    <t>1.608</t>
  </si>
  <si>
    <t>1.587</t>
  </si>
  <si>
    <t>10.837</t>
  </si>
  <si>
    <t>10.817</t>
  </si>
  <si>
    <t>1.007.159</t>
  </si>
  <si>
    <t>10.001.613</t>
  </si>
  <si>
    <t>9.998.011</t>
  </si>
  <si>
    <t>2.733.277</t>
  </si>
  <si>
    <t>2.633.904</t>
  </si>
  <si>
    <t>92.013</t>
  </si>
  <si>
    <t>7.360</t>
  </si>
  <si>
    <t>7.017.226</t>
  </si>
  <si>
    <t>7.016.466</t>
  </si>
  <si>
    <t>221.973</t>
  </si>
  <si>
    <t>25.535</t>
  </si>
  <si>
    <t>3.602</t>
  </si>
  <si>
    <t>778</t>
  </si>
  <si>
    <t>658</t>
  </si>
  <si>
    <t>2.824</t>
  </si>
  <si>
    <t>455.400</t>
  </si>
  <si>
    <t>43.914</t>
  </si>
  <si>
    <t>42.439</t>
  </si>
  <si>
    <t>223.982</t>
  </si>
  <si>
    <t>16.834</t>
  </si>
  <si>
    <t>12.761</t>
  </si>
  <si>
    <t>10.457.013</t>
  </si>
  <si>
    <t>163312</t>
  </si>
  <si>
    <t>911</t>
  </si>
  <si>
    <t>232100</t>
  </si>
  <si>
    <t>232200</t>
  </si>
  <si>
    <t>188</t>
  </si>
  <si>
    <t>Обавезе по основу нето накнада запосленима</t>
  </si>
  <si>
    <t>Обавезе по основу пореза на плате за накнаде запосленима</t>
  </si>
  <si>
    <t>236100</t>
  </si>
  <si>
    <t>236200</t>
  </si>
  <si>
    <t>236300</t>
  </si>
  <si>
    <t>236400</t>
  </si>
  <si>
    <t>236500</t>
  </si>
  <si>
    <t>Обавезе по основу нето исплата социјалне помоћи запосленима</t>
  </si>
  <si>
    <t>Обавезе по основу пореза  на социјалну помоћ запосленима</t>
  </si>
  <si>
    <t>Обавезе по основу доприноса за пио  за социјалну помоћ запосленима</t>
  </si>
  <si>
    <t>Обавезе по основу доприноса за здравствено осигурањео  за социјалну помоћ запосленима</t>
  </si>
  <si>
    <t>Обавезе по основу доприноса за случај незапослености   за социјалну помоћ запосленима</t>
  </si>
  <si>
    <t>529</t>
  </si>
  <si>
    <t>16.527</t>
  </si>
  <si>
    <t>4.105</t>
  </si>
  <si>
    <t>12.383</t>
  </si>
  <si>
    <t>145.821</t>
  </si>
  <si>
    <t>145.460</t>
  </si>
  <si>
    <t>351</t>
  </si>
  <si>
    <t>10.293.701</t>
  </si>
  <si>
    <t>10.044.531</t>
  </si>
  <si>
    <t>3.603</t>
  </si>
  <si>
    <t>42917</t>
  </si>
  <si>
    <t>218.574</t>
  </si>
  <si>
    <t>30.596</t>
  </si>
  <si>
    <t>852.161.000</t>
  </si>
  <si>
    <t>887.665.000</t>
  </si>
  <si>
    <t>Укупно остварени приходи и примања од продаје нефинансијске имовине
Укупно извршени расходи и издаци за набавку нефинансијске имовине
Maњак  прихода и примања-буџетски дефицит</t>
  </si>
  <si>
    <t>35.504.000</t>
  </si>
  <si>
    <t>254.078</t>
  </si>
  <si>
    <t>254.000</t>
  </si>
  <si>
    <t>218574</t>
  </si>
  <si>
    <r>
      <t xml:space="preserve">Кориговањем вишка прихода и примања из ранијих година који је коришћен за покриће расхода и издатака текуће године у износу од </t>
    </r>
    <r>
      <rPr>
        <b/>
        <sz val="10"/>
        <color rgb="FF000000"/>
        <rFont val="Times New Roman"/>
        <family val="1"/>
      </rPr>
      <t xml:space="preserve">254.078.000 </t>
    </r>
    <r>
      <rPr>
        <sz val="10"/>
        <color rgb="FF000000"/>
        <rFont val="Times New Roman"/>
        <family val="2"/>
      </rPr>
      <t xml:space="preserve">утврђује се вишак прихода и и примања -Суфицит у износу од </t>
    </r>
    <r>
      <rPr>
        <b/>
        <sz val="10"/>
        <color rgb="FF000000"/>
        <rFont val="Times New Roman"/>
        <family val="1"/>
      </rPr>
      <t xml:space="preserve"> 218.574.000</t>
    </r>
  </si>
  <si>
    <t>192.100</t>
  </si>
  <si>
    <t>14.590</t>
  </si>
  <si>
    <t>23.900</t>
  </si>
  <si>
    <t>I. УКУПНИ ПРИХОДИ И ПРИМАЊА ПРИМАЊА(укупно расположива средства 2022.)</t>
  </si>
  <si>
    <t>II. УКУПНИ РАСХОДИ И ИЗДАЦИ</t>
  </si>
  <si>
    <t>23.435.280,30</t>
  </si>
  <si>
    <t>Проширење осветљења пешачких стаза  у центру
 тур. зоне Златар</t>
  </si>
  <si>
    <t>Извор финснсирања –Буџет општине: 4.500.000,00</t>
  </si>
  <si>
    <t>UNOPS-EUPRO PLUS, донација: 18.935.280,00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</si>
</sst>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Д_и_н_._-;\-* #,##0.00\ _Д_и_н_._-;_-* &quot;-&quot;??\ _Д_и_н_._-;_-@_-"/>
    <numFmt numFmtId="165" formatCode="_(* #,##0_);_(* \(#,##0\);_(* &quot;-&quot;??_);_(@_)"/>
    <numFmt numFmtId="166" formatCode="#,##0.00;[Red]#,##0.00"/>
    <numFmt numFmtId="167" formatCode="0000"/>
    <numFmt numFmtId="168" formatCode="00"/>
    <numFmt numFmtId="169" formatCode="#,##0.00_ ;\-#,##0.00\ "/>
    <numFmt numFmtId="170" formatCode="#,##0.0_);\(#,##0.0\)"/>
    <numFmt numFmtId="171" formatCode="&quot;&quot;#,##0.00"/>
  </numFmts>
  <fonts count="59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14"/>
      <name val="Monotype Corsiva"/>
      <family val="4"/>
      <charset val="238"/>
    </font>
    <font>
      <b/>
      <i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Times New Roman"/>
      <family val="1"/>
      <charset val="238"/>
    </font>
    <font>
      <b/>
      <sz val="11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i/>
      <sz val="12"/>
      <name val="Times New Roman"/>
      <family val="1"/>
    </font>
    <font>
      <b/>
      <sz val="12"/>
      <color indexed="8"/>
      <name val="Times New Roman"/>
      <family val="1"/>
      <charset val="238"/>
    </font>
    <font>
      <b/>
      <sz val="14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</font>
    <font>
      <b/>
      <sz val="11"/>
      <name val="Times New Roman"/>
      <family val="1"/>
      <charset val="238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Arial"/>
      <family val="2"/>
    </font>
    <font>
      <b/>
      <sz val="12"/>
      <color rgb="FFFF0000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theme="5"/>
      <name val="Times New Roman"/>
      <family val="1"/>
      <charset val="238"/>
    </font>
    <font>
      <b/>
      <sz val="12"/>
      <color theme="2" tint="-9.9978637043366805E-2"/>
      <name val="Times New Roman"/>
      <family val="1"/>
    </font>
    <font>
      <sz val="10"/>
      <color rgb="FF000000"/>
      <name val="Times New Roman"/>
      <family val="2"/>
    </font>
    <font>
      <b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E2E2E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</patternFill>
    </fill>
    <fill>
      <patternFill patternType="solid">
        <fgColor rgb="FFAAAAAA"/>
      </patternFill>
    </fill>
    <fill>
      <patternFill patternType="solid">
        <fgColor rgb="FFEEEEEE"/>
      </patternFill>
    </fill>
    <fill>
      <patternFill patternType="solid">
        <fgColor rgb="FFCCCCCC"/>
      </patternFill>
    </fill>
  </fills>
  <borders count="1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27">
    <xf numFmtId="0" fontId="0" fillId="0" borderId="0" xfId="0"/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0" fillId="0" borderId="0" xfId="0" applyFill="1" applyBorder="1"/>
    <xf numFmtId="0" fontId="6" fillId="0" borderId="0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2" fillId="0" borderId="0" xfId="0" applyFont="1" applyFill="1"/>
    <xf numFmtId="165" fontId="2" fillId="0" borderId="1" xfId="1" applyNumberFormat="1" applyFont="1" applyFill="1" applyBorder="1"/>
    <xf numFmtId="0" fontId="2" fillId="0" borderId="0" xfId="0" applyFont="1" applyFill="1" applyAlignment="1">
      <alignment vertical="justify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3" fillId="0" borderId="1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165" fontId="3" fillId="0" borderId="6" xfId="0" applyNumberFormat="1" applyFont="1" applyFill="1" applyBorder="1"/>
    <xf numFmtId="165" fontId="2" fillId="0" borderId="5" xfId="1" applyNumberFormat="1" applyFont="1" applyFill="1" applyBorder="1"/>
    <xf numFmtId="0" fontId="3" fillId="0" borderId="6" xfId="0" applyFont="1" applyFill="1" applyBorder="1"/>
    <xf numFmtId="165" fontId="3" fillId="0" borderId="6" xfId="0" applyNumberFormat="1" applyFont="1" applyFill="1" applyBorder="1" applyAlignment="1">
      <alignment vertical="justify" wrapText="1"/>
    </xf>
    <xf numFmtId="0" fontId="2" fillId="0" borderId="14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 indent="2"/>
    </xf>
    <xf numFmtId="0" fontId="3" fillId="0" borderId="16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165" fontId="3" fillId="0" borderId="6" xfId="1" applyNumberFormat="1" applyFont="1" applyFill="1" applyBorder="1"/>
    <xf numFmtId="0" fontId="2" fillId="0" borderId="18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  <xf numFmtId="165" fontId="2" fillId="0" borderId="2" xfId="1" applyNumberFormat="1" applyFont="1" applyFill="1" applyBorder="1"/>
    <xf numFmtId="0" fontId="3" fillId="0" borderId="14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165" fontId="3" fillId="2" borderId="2" xfId="1" quotePrefix="1" applyNumberFormat="1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wrapText="1"/>
    </xf>
    <xf numFmtId="0" fontId="11" fillId="0" borderId="6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5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right" wrapText="1" indent="2"/>
    </xf>
    <xf numFmtId="0" fontId="3" fillId="0" borderId="1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horizontal="right" wrapText="1"/>
    </xf>
    <xf numFmtId="0" fontId="2" fillId="3" borderId="13" xfId="0" applyFont="1" applyFill="1" applyBorder="1" applyAlignment="1">
      <alignment horizontal="right" wrapText="1"/>
    </xf>
    <xf numFmtId="0" fontId="10" fillId="0" borderId="0" xfId="0" applyFont="1" applyBorder="1" applyAlignment="1">
      <alignment horizontal="left"/>
    </xf>
    <xf numFmtId="0" fontId="11" fillId="0" borderId="16" xfId="0" applyFont="1" applyFill="1" applyBorder="1" applyAlignment="1">
      <alignment horizontal="center" wrapText="1"/>
    </xf>
    <xf numFmtId="0" fontId="12" fillId="0" borderId="20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5" fontId="2" fillId="0" borderId="4" xfId="1" applyNumberFormat="1" applyFont="1" applyFill="1" applyBorder="1"/>
    <xf numFmtId="0" fontId="2" fillId="0" borderId="2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Border="1"/>
    <xf numFmtId="0" fontId="2" fillId="0" borderId="7" xfId="0" applyFont="1" applyFill="1" applyBorder="1"/>
    <xf numFmtId="0" fontId="0" fillId="0" borderId="21" xfId="0" applyFill="1" applyBorder="1"/>
    <xf numFmtId="0" fontId="9" fillId="0" borderId="0" xfId="0" applyFont="1" applyBorder="1" applyAlignment="1">
      <alignment horizontal="left"/>
    </xf>
    <xf numFmtId="0" fontId="3" fillId="2" borderId="20" xfId="0" applyFont="1" applyFill="1" applyBorder="1" applyAlignment="1">
      <alignment horizontal="center" wrapText="1"/>
    </xf>
    <xf numFmtId="16" fontId="2" fillId="0" borderId="18" xfId="0" quotePrefix="1" applyNumberFormat="1" applyFont="1" applyFill="1" applyBorder="1" applyAlignment="1">
      <alignment horizontal="center" wrapText="1"/>
    </xf>
    <xf numFmtId="0" fontId="2" fillId="0" borderId="11" xfId="0" quotePrefix="1" applyFont="1" applyFill="1" applyBorder="1" applyAlignment="1">
      <alignment horizontal="center" wrapText="1"/>
    </xf>
    <xf numFmtId="0" fontId="2" fillId="0" borderId="18" xfId="0" quotePrefix="1" applyFont="1" applyFill="1" applyBorder="1" applyAlignment="1">
      <alignment horizontal="center" wrapText="1"/>
    </xf>
    <xf numFmtId="0" fontId="2" fillId="0" borderId="16" xfId="0" quotePrefix="1" applyFont="1" applyFill="1" applyBorder="1" applyAlignment="1">
      <alignment horizontal="center" wrapText="1"/>
    </xf>
    <xf numFmtId="0" fontId="2" fillId="0" borderId="20" xfId="0" quotePrefix="1" applyFont="1" applyFill="1" applyBorder="1" applyAlignment="1">
      <alignment horizontal="center" wrapText="1"/>
    </xf>
    <xf numFmtId="16" fontId="2" fillId="0" borderId="20" xfId="0" quotePrefix="1" applyNumberFormat="1" applyFont="1" applyFill="1" applyBorder="1" applyAlignment="1">
      <alignment horizontal="center" wrapText="1"/>
    </xf>
    <xf numFmtId="49" fontId="2" fillId="0" borderId="18" xfId="0" quotePrefix="1" applyNumberFormat="1" applyFont="1" applyFill="1" applyBorder="1" applyAlignment="1">
      <alignment horizontal="center" wrapText="1"/>
    </xf>
    <xf numFmtId="49" fontId="2" fillId="0" borderId="19" xfId="0" quotePrefix="1" applyNumberFormat="1" applyFont="1" applyFill="1" applyBorder="1" applyAlignment="1">
      <alignment horizontal="center" wrapText="1"/>
    </xf>
    <xf numFmtId="49" fontId="2" fillId="0" borderId="16" xfId="0" applyNumberFormat="1" applyFont="1" applyFill="1" applyBorder="1" applyAlignment="1">
      <alignment horizont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20" xfId="0" quotePrefix="1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wrapText="1"/>
    </xf>
    <xf numFmtId="16" fontId="2" fillId="0" borderId="11" xfId="0" quotePrefix="1" applyNumberFormat="1" applyFont="1" applyFill="1" applyBorder="1" applyAlignment="1">
      <alignment horizontal="center" wrapText="1"/>
    </xf>
    <xf numFmtId="49" fontId="2" fillId="0" borderId="22" xfId="0" applyNumberFormat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wrapText="1"/>
    </xf>
    <xf numFmtId="0" fontId="2" fillId="4" borderId="19" xfId="0" applyFont="1" applyFill="1" applyBorder="1" applyAlignment="1">
      <alignment horizontal="center" wrapText="1"/>
    </xf>
    <xf numFmtId="0" fontId="12" fillId="0" borderId="11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wrapText="1"/>
    </xf>
    <xf numFmtId="4" fontId="12" fillId="0" borderId="5" xfId="1" applyNumberFormat="1" applyFont="1" applyFill="1" applyBorder="1" applyAlignment="1">
      <alignment horizontal="right"/>
    </xf>
    <xf numFmtId="0" fontId="3" fillId="0" borderId="19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right" wrapText="1"/>
    </xf>
    <xf numFmtId="0" fontId="3" fillId="0" borderId="21" xfId="0" applyFon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wrapText="1"/>
    </xf>
    <xf numFmtId="4" fontId="12" fillId="0" borderId="2" xfId="1" applyNumberFormat="1" applyFont="1" applyFill="1" applyBorder="1" applyAlignment="1">
      <alignment horizontal="right"/>
    </xf>
    <xf numFmtId="4" fontId="11" fillId="0" borderId="13" xfId="1" applyNumberFormat="1" applyFont="1" applyFill="1" applyBorder="1" applyAlignment="1">
      <alignment horizontal="right"/>
    </xf>
    <xf numFmtId="0" fontId="10" fillId="0" borderId="0" xfId="0" applyFont="1" applyBorder="1" applyAlignme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2" borderId="29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165" fontId="2" fillId="0" borderId="33" xfId="1" applyNumberFormat="1" applyFont="1" applyFill="1" applyBorder="1"/>
    <xf numFmtId="0" fontId="2" fillId="0" borderId="32" xfId="0" applyFont="1" applyFill="1" applyBorder="1" applyAlignment="1">
      <alignment horizontal="center" vertical="top"/>
    </xf>
    <xf numFmtId="0" fontId="2" fillId="0" borderId="29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 vertical="justify" wrapText="1"/>
    </xf>
    <xf numFmtId="0" fontId="2" fillId="0" borderId="29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3" fillId="0" borderId="38" xfId="0" applyFont="1" applyFill="1" applyBorder="1" applyAlignment="1">
      <alignment wrapText="1"/>
    </xf>
    <xf numFmtId="165" fontId="3" fillId="0" borderId="38" xfId="0" applyNumberFormat="1" applyFont="1" applyFill="1" applyBorder="1"/>
    <xf numFmtId="0" fontId="2" fillId="0" borderId="3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justify" wrapText="1"/>
    </xf>
    <xf numFmtId="0" fontId="3" fillId="0" borderId="6" xfId="0" applyFont="1" applyFill="1" applyBorder="1" applyAlignment="1">
      <alignment horizontal="left" wrapText="1"/>
    </xf>
    <xf numFmtId="1" fontId="12" fillId="0" borderId="20" xfId="0" applyNumberFormat="1" applyFont="1" applyFill="1" applyBorder="1" applyAlignment="1">
      <alignment horizontal="right" wrapText="1" indent="2"/>
    </xf>
    <xf numFmtId="39" fontId="10" fillId="0" borderId="0" xfId="0" applyNumberFormat="1" applyFont="1" applyBorder="1"/>
    <xf numFmtId="39" fontId="3" fillId="2" borderId="2" xfId="1" quotePrefix="1" applyNumberFormat="1" applyFont="1" applyFill="1" applyBorder="1" applyAlignment="1">
      <alignment horizontal="center" wrapText="1"/>
    </xf>
    <xf numFmtId="39" fontId="2" fillId="0" borderId="1" xfId="1" applyNumberFormat="1" applyFont="1" applyFill="1" applyBorder="1" applyAlignment="1">
      <alignment horizontal="right" wrapText="1"/>
    </xf>
    <xf numFmtId="39" fontId="2" fillId="0" borderId="2" xfId="1" applyNumberFormat="1" applyFont="1" applyFill="1" applyBorder="1" applyAlignment="1">
      <alignment horizontal="right" wrapText="1"/>
    </xf>
    <xf numFmtId="39" fontId="3" fillId="0" borderId="6" xfId="1" applyNumberFormat="1" applyFont="1" applyFill="1" applyBorder="1" applyAlignment="1">
      <alignment horizontal="right" wrapText="1"/>
    </xf>
    <xf numFmtId="39" fontId="2" fillId="0" borderId="5" xfId="1" applyNumberFormat="1" applyFont="1" applyFill="1" applyBorder="1" applyAlignment="1">
      <alignment horizontal="right" wrapText="1"/>
    </xf>
    <xf numFmtId="39" fontId="11" fillId="0" borderId="13" xfId="1" applyNumberFormat="1" applyFont="1" applyFill="1" applyBorder="1" applyAlignment="1">
      <alignment horizontal="right" wrapText="1"/>
    </xf>
    <xf numFmtId="39" fontId="11" fillId="0" borderId="3" xfId="1" applyNumberFormat="1" applyFont="1" applyFill="1" applyBorder="1" applyAlignment="1">
      <alignment horizontal="right" wrapText="1"/>
    </xf>
    <xf numFmtId="39" fontId="2" fillId="0" borderId="3" xfId="1" applyNumberFormat="1" applyFont="1" applyFill="1" applyBorder="1" applyAlignment="1">
      <alignment horizontal="right" wrapText="1"/>
    </xf>
    <xf numFmtId="39" fontId="12" fillId="0" borderId="3" xfId="1" applyNumberFormat="1" applyFont="1" applyFill="1" applyBorder="1" applyAlignment="1">
      <alignment horizontal="right" wrapText="1"/>
    </xf>
    <xf numFmtId="39" fontId="2" fillId="4" borderId="5" xfId="1" applyNumberFormat="1" applyFont="1" applyFill="1" applyBorder="1" applyAlignment="1">
      <alignment horizontal="right" wrapText="1"/>
    </xf>
    <xf numFmtId="39" fontId="2" fillId="0" borderId="6" xfId="1" applyNumberFormat="1" applyFont="1" applyFill="1" applyBorder="1" applyAlignment="1">
      <alignment horizontal="right" wrapText="1"/>
    </xf>
    <xf numFmtId="39" fontId="3" fillId="0" borderId="5" xfId="1" applyNumberFormat="1" applyFont="1" applyFill="1" applyBorder="1" applyAlignment="1">
      <alignment horizontal="right" wrapText="1"/>
    </xf>
    <xf numFmtId="39" fontId="3" fillId="0" borderId="4" xfId="1" applyNumberFormat="1" applyFont="1" applyFill="1" applyBorder="1" applyAlignment="1">
      <alignment horizontal="right" wrapText="1"/>
    </xf>
    <xf numFmtId="39" fontId="3" fillId="0" borderId="1" xfId="1" applyNumberFormat="1" applyFont="1" applyFill="1" applyBorder="1" applyAlignment="1">
      <alignment horizontal="right" wrapText="1"/>
    </xf>
    <xf numFmtId="39" fontId="3" fillId="0" borderId="2" xfId="1" applyNumberFormat="1" applyFont="1" applyFill="1" applyBorder="1" applyAlignment="1">
      <alignment horizontal="right" wrapText="1"/>
    </xf>
    <xf numFmtId="39" fontId="12" fillId="0" borderId="4" xfId="1" applyNumberFormat="1" applyFont="1" applyFill="1" applyBorder="1" applyAlignment="1">
      <alignment horizontal="right" wrapText="1"/>
    </xf>
    <xf numFmtId="39" fontId="11" fillId="0" borderId="15" xfId="1" applyNumberFormat="1" applyFont="1" applyFill="1" applyBorder="1" applyAlignment="1">
      <alignment horizontal="right" wrapText="1"/>
    </xf>
    <xf numFmtId="39" fontId="11" fillId="0" borderId="4" xfId="1" applyNumberFormat="1" applyFont="1" applyFill="1" applyBorder="1" applyAlignment="1">
      <alignment horizontal="right" wrapText="1"/>
    </xf>
    <xf numFmtId="39" fontId="11" fillId="0" borderId="6" xfId="1" applyNumberFormat="1" applyFont="1" applyFill="1" applyBorder="1" applyAlignment="1">
      <alignment horizontal="right" wrapText="1"/>
    </xf>
    <xf numFmtId="39" fontId="2" fillId="0" borderId="4" xfId="1" applyNumberFormat="1" applyFont="1" applyFill="1" applyBorder="1" applyAlignment="1">
      <alignment horizontal="right" wrapText="1"/>
    </xf>
    <xf numFmtId="39" fontId="12" fillId="0" borderId="2" xfId="1" applyNumberFormat="1" applyFont="1" applyFill="1" applyBorder="1" applyAlignment="1">
      <alignment horizontal="right" wrapText="1"/>
    </xf>
    <xf numFmtId="39" fontId="3" fillId="0" borderId="6" xfId="1" applyNumberFormat="1" applyFont="1" applyFill="1" applyBorder="1" applyAlignment="1">
      <alignment horizontal="right"/>
    </xf>
    <xf numFmtId="39" fontId="3" fillId="0" borderId="4" xfId="1" applyNumberFormat="1" applyFont="1" applyFill="1" applyBorder="1" applyAlignment="1">
      <alignment horizontal="right"/>
    </xf>
    <xf numFmtId="39" fontId="11" fillId="0" borderId="1" xfId="1" applyNumberFormat="1" applyFont="1" applyFill="1" applyBorder="1" applyAlignment="1">
      <alignment horizontal="right" wrapText="1"/>
    </xf>
    <xf numFmtId="39" fontId="3" fillId="0" borderId="13" xfId="1" applyNumberFormat="1" applyFont="1" applyFill="1" applyBorder="1" applyAlignment="1">
      <alignment horizontal="right" wrapText="1"/>
    </xf>
    <xf numFmtId="39" fontId="3" fillId="0" borderId="3" xfId="1" applyNumberFormat="1" applyFont="1" applyFill="1" applyBorder="1" applyAlignment="1">
      <alignment horizontal="right" wrapText="1"/>
    </xf>
    <xf numFmtId="39" fontId="3" fillId="0" borderId="15" xfId="1" applyNumberFormat="1" applyFont="1" applyFill="1" applyBorder="1" applyAlignment="1">
      <alignment horizontal="right" wrapText="1"/>
    </xf>
    <xf numFmtId="39" fontId="2" fillId="0" borderId="13" xfId="1" applyNumberFormat="1" applyFont="1" applyFill="1" applyBorder="1" applyAlignment="1">
      <alignment horizontal="right" wrapText="1"/>
    </xf>
    <xf numFmtId="39" fontId="11" fillId="0" borderId="14" xfId="1" applyNumberFormat="1" applyFont="1" applyFill="1" applyBorder="1" applyAlignment="1">
      <alignment horizontal="right" wrapText="1"/>
    </xf>
    <xf numFmtId="39" fontId="11" fillId="4" borderId="13" xfId="1" applyNumberFormat="1" applyFont="1" applyFill="1" applyBorder="1" applyAlignment="1">
      <alignment horizontal="right" wrapText="1"/>
    </xf>
    <xf numFmtId="39" fontId="12" fillId="0" borderId="5" xfId="1" applyNumberFormat="1" applyFont="1" applyFill="1" applyBorder="1" applyAlignment="1">
      <alignment horizontal="right" wrapText="1"/>
    </xf>
    <xf numFmtId="39" fontId="3" fillId="3" borderId="14" xfId="1" applyNumberFormat="1" applyFont="1" applyFill="1" applyBorder="1" applyAlignment="1">
      <alignment horizontal="right" wrapText="1"/>
    </xf>
    <xf numFmtId="39" fontId="0" fillId="0" borderId="0" xfId="0" applyNumberFormat="1" applyFill="1" applyBorder="1"/>
    <xf numFmtId="39" fontId="0" fillId="0" borderId="0" xfId="0" applyNumberFormat="1" applyBorder="1"/>
    <xf numFmtId="0" fontId="2" fillId="0" borderId="6" xfId="0" applyFont="1" applyFill="1" applyBorder="1" applyAlignment="1">
      <alignment horizontal="center" vertical="top" wrapText="1"/>
    </xf>
    <xf numFmtId="4" fontId="11" fillId="0" borderId="6" xfId="1" applyNumberFormat="1" applyFont="1" applyFill="1" applyBorder="1" applyAlignment="1">
      <alignment horizontal="right"/>
    </xf>
    <xf numFmtId="39" fontId="11" fillId="4" borderId="3" xfId="1" applyNumberFormat="1" applyFont="1" applyFill="1" applyBorder="1" applyAlignment="1">
      <alignment horizontal="right" wrapText="1"/>
    </xf>
    <xf numFmtId="0" fontId="12" fillId="4" borderId="5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3" fillId="4" borderId="15" xfId="0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2" fillId="4" borderId="18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22" xfId="0" applyFont="1" applyFill="1" applyBorder="1" applyAlignment="1">
      <alignment horizontal="center" wrapText="1"/>
    </xf>
    <xf numFmtId="0" fontId="11" fillId="4" borderId="13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wrapText="1"/>
    </xf>
    <xf numFmtId="0" fontId="2" fillId="4" borderId="20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wrapText="1"/>
    </xf>
    <xf numFmtId="0" fontId="11" fillId="4" borderId="22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21" fillId="0" borderId="41" xfId="0" applyFont="1" applyBorder="1" applyAlignment="1">
      <alignment horizontal="center"/>
    </xf>
    <xf numFmtId="0" fontId="21" fillId="0" borderId="42" xfId="0" applyFont="1" applyBorder="1" applyAlignment="1">
      <alignment horizontal="center"/>
    </xf>
    <xf numFmtId="0" fontId="21" fillId="0" borderId="42" xfId="0" applyFont="1" applyBorder="1" applyAlignment="1">
      <alignment horizontal="center" wrapText="1"/>
    </xf>
    <xf numFmtId="0" fontId="20" fillId="0" borderId="41" xfId="0" applyFont="1" applyBorder="1" applyAlignment="1">
      <alignment horizontal="center"/>
    </xf>
    <xf numFmtId="49" fontId="21" fillId="0" borderId="42" xfId="0" applyNumberFormat="1" applyFont="1" applyBorder="1" applyAlignment="1">
      <alignment horizontal="left" wrapText="1"/>
    </xf>
    <xf numFmtId="0" fontId="21" fillId="0" borderId="41" xfId="0" applyFont="1" applyBorder="1" applyAlignment="1">
      <alignment horizontal="center" wrapText="1"/>
    </xf>
    <xf numFmtId="0" fontId="22" fillId="0" borderId="0" xfId="0" applyFont="1" applyAlignment="1">
      <alignment horizontal="justify"/>
    </xf>
    <xf numFmtId="39" fontId="21" fillId="0" borderId="42" xfId="0" applyNumberFormat="1" applyFont="1" applyBorder="1" applyAlignment="1">
      <alignment horizontal="right" wrapText="1"/>
    </xf>
    <xf numFmtId="0" fontId="3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8" xfId="0" applyFill="1" applyBorder="1"/>
    <xf numFmtId="0" fontId="3" fillId="0" borderId="43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top" wrapText="1"/>
    </xf>
    <xf numFmtId="0" fontId="22" fillId="0" borderId="41" xfId="0" applyFont="1" applyBorder="1" applyAlignment="1">
      <alignment horizontal="center"/>
    </xf>
    <xf numFmtId="39" fontId="22" fillId="0" borderId="42" xfId="0" applyNumberFormat="1" applyFont="1" applyBorder="1" applyAlignment="1">
      <alignment horizontal="right" wrapText="1"/>
    </xf>
    <xf numFmtId="49" fontId="22" fillId="4" borderId="42" xfId="0" applyNumberFormat="1" applyFont="1" applyFill="1" applyBorder="1" applyAlignment="1">
      <alignment horizontal="left" wrapText="1"/>
    </xf>
    <xf numFmtId="0" fontId="2" fillId="4" borderId="14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11" fillId="4" borderId="6" xfId="0" applyFont="1" applyFill="1" applyBorder="1" applyAlignment="1">
      <alignment horizontal="center" wrapText="1"/>
    </xf>
    <xf numFmtId="0" fontId="11" fillId="4" borderId="10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wrapText="1"/>
    </xf>
    <xf numFmtId="0" fontId="11" fillId="4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14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11" fillId="4" borderId="16" xfId="0" applyFont="1" applyFill="1" applyBorder="1" applyAlignment="1">
      <alignment horizontal="center" wrapText="1"/>
    </xf>
    <xf numFmtId="2" fontId="21" fillId="0" borderId="42" xfId="0" applyNumberFormat="1" applyFont="1" applyBorder="1" applyAlignment="1">
      <alignment horizontal="right" wrapText="1"/>
    </xf>
    <xf numFmtId="0" fontId="12" fillId="0" borderId="0" xfId="0" applyFont="1" applyBorder="1"/>
    <xf numFmtId="4" fontId="3" fillId="0" borderId="47" xfId="0" applyNumberFormat="1" applyFont="1" applyFill="1" applyBorder="1"/>
    <xf numFmtId="4" fontId="3" fillId="0" borderId="50" xfId="0" applyNumberFormat="1" applyFont="1" applyFill="1" applyBorder="1"/>
    <xf numFmtId="4" fontId="0" fillId="0" borderId="0" xfId="0" applyNumberFormat="1"/>
    <xf numFmtId="4" fontId="20" fillId="0" borderId="42" xfId="0" applyNumberFormat="1" applyFont="1" applyBorder="1" applyAlignment="1">
      <alignment horizontal="right" wrapText="1"/>
    </xf>
    <xf numFmtId="4" fontId="21" fillId="0" borderId="42" xfId="0" applyNumberFormat="1" applyFont="1" applyBorder="1" applyAlignment="1">
      <alignment horizontal="right" wrapText="1"/>
    </xf>
    <xf numFmtId="0" fontId="21" fillId="0" borderId="42" xfId="0" applyNumberFormat="1" applyFont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52" xfId="0" applyFont="1" applyFill="1" applyBorder="1" applyAlignment="1">
      <alignment horizontal="center" vertical="top" wrapText="1"/>
    </xf>
    <xf numFmtId="39" fontId="11" fillId="0" borderId="2" xfId="1" applyNumberFormat="1" applyFont="1" applyFill="1" applyBorder="1" applyAlignment="1">
      <alignment horizontal="right" wrapText="1"/>
    </xf>
    <xf numFmtId="166" fontId="10" fillId="0" borderId="0" xfId="0" applyNumberFormat="1" applyFont="1" applyBorder="1"/>
    <xf numFmtId="166" fontId="10" fillId="0" borderId="0" xfId="0" applyNumberFormat="1" applyFont="1" applyBorder="1" applyAlignment="1"/>
    <xf numFmtId="166" fontId="3" fillId="0" borderId="15" xfId="1" applyNumberFormat="1" applyFont="1" applyFill="1" applyBorder="1" applyAlignment="1">
      <alignment horizontal="right" wrapText="1"/>
    </xf>
    <xf numFmtId="166" fontId="3" fillId="0" borderId="5" xfId="1" applyNumberFormat="1" applyFont="1" applyFill="1" applyBorder="1" applyAlignment="1">
      <alignment horizontal="right" wrapText="1"/>
    </xf>
    <xf numFmtId="166" fontId="3" fillId="0" borderId="6" xfId="1" applyNumberFormat="1" applyFont="1" applyFill="1" applyBorder="1" applyAlignment="1">
      <alignment horizontal="right" wrapText="1"/>
    </xf>
    <xf numFmtId="166" fontId="3" fillId="0" borderId="3" xfId="1" applyNumberFormat="1" applyFont="1" applyFill="1" applyBorder="1" applyAlignment="1">
      <alignment horizontal="right" wrapText="1"/>
    </xf>
    <xf numFmtId="166" fontId="3" fillId="0" borderId="1" xfId="1" applyNumberFormat="1" applyFont="1" applyFill="1" applyBorder="1" applyAlignment="1">
      <alignment horizontal="right" wrapText="1"/>
    </xf>
    <xf numFmtId="166" fontId="3" fillId="0" borderId="4" xfId="1" applyNumberFormat="1" applyFont="1" applyFill="1" applyBorder="1" applyAlignment="1">
      <alignment horizontal="right" wrapText="1"/>
    </xf>
    <xf numFmtId="166" fontId="3" fillId="0" borderId="2" xfId="1" applyNumberFormat="1" applyFont="1" applyFill="1" applyBorder="1" applyAlignment="1">
      <alignment horizontal="right" wrapText="1"/>
    </xf>
    <xf numFmtId="166" fontId="3" fillId="0" borderId="13" xfId="1" applyNumberFormat="1" applyFont="1" applyFill="1" applyBorder="1" applyAlignment="1">
      <alignment horizontal="right" wrapText="1"/>
    </xf>
    <xf numFmtId="166" fontId="0" fillId="0" borderId="0" xfId="0" applyNumberFormat="1" applyFill="1" applyBorder="1"/>
    <xf numFmtId="166" fontId="0" fillId="0" borderId="0" xfId="0" applyNumberFormat="1" applyBorder="1"/>
    <xf numFmtId="0" fontId="0" fillId="0" borderId="0" xfId="0" applyAlignment="1"/>
    <xf numFmtId="39" fontId="2" fillId="0" borderId="14" xfId="1" applyNumberFormat="1" applyFont="1" applyFill="1" applyBorder="1" applyAlignment="1">
      <alignment horizontal="right" wrapText="1"/>
    </xf>
    <xf numFmtId="39" fontId="12" fillId="0" borderId="1" xfId="1" applyNumberFormat="1" applyFont="1" applyFill="1" applyBorder="1" applyAlignment="1">
      <alignment horizontal="right" wrapText="1"/>
    </xf>
    <xf numFmtId="39" fontId="11" fillId="0" borderId="5" xfId="1" applyNumberFormat="1" applyFont="1" applyFill="1" applyBorder="1" applyAlignment="1">
      <alignment horizontal="right" wrapText="1"/>
    </xf>
    <xf numFmtId="39" fontId="3" fillId="0" borderId="14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2" fillId="0" borderId="5" xfId="1" applyNumberFormat="1" applyFont="1" applyFill="1" applyBorder="1" applyAlignment="1">
      <alignment horizontal="right" wrapText="1"/>
    </xf>
    <xf numFmtId="4" fontId="2" fillId="0" borderId="2" xfId="1" applyNumberFormat="1" applyFont="1" applyFill="1" applyBorder="1" applyAlignment="1">
      <alignment horizontal="right" wrapText="1"/>
    </xf>
    <xf numFmtId="4" fontId="2" fillId="0" borderId="13" xfId="1" applyNumberFormat="1" applyFont="1" applyFill="1" applyBorder="1" applyAlignment="1">
      <alignment horizontal="right" wrapText="1"/>
    </xf>
    <xf numFmtId="4" fontId="2" fillId="0" borderId="3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2" fillId="0" borderId="6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4" fontId="3" fillId="0" borderId="2" xfId="1" applyNumberFormat="1" applyFont="1" applyFill="1" applyBorder="1" applyAlignment="1">
      <alignment horizontal="right" wrapText="1"/>
    </xf>
    <xf numFmtId="4" fontId="2" fillId="0" borderId="15" xfId="1" applyNumberFormat="1" applyFont="1" applyFill="1" applyBorder="1" applyAlignment="1">
      <alignment horizontal="right" wrapText="1"/>
    </xf>
    <xf numFmtId="4" fontId="2" fillId="0" borderId="4" xfId="1" applyNumberFormat="1" applyFont="1" applyFill="1" applyBorder="1" applyAlignment="1">
      <alignment horizontal="right" wrapText="1"/>
    </xf>
    <xf numFmtId="4" fontId="3" fillId="0" borderId="4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/>
    </xf>
    <xf numFmtId="4" fontId="3" fillId="0" borderId="4" xfId="1" applyNumberFormat="1" applyFont="1" applyFill="1" applyBorder="1" applyAlignment="1">
      <alignment horizontal="right"/>
    </xf>
    <xf numFmtId="4" fontId="3" fillId="0" borderId="5" xfId="1" applyNumberFormat="1" applyFont="1" applyFill="1" applyBorder="1" applyAlignment="1">
      <alignment horizontal="right" wrapText="1"/>
    </xf>
    <xf numFmtId="4" fontId="2" fillId="0" borderId="14" xfId="1" applyNumberFormat="1" applyFont="1" applyFill="1" applyBorder="1" applyAlignment="1">
      <alignment horizontal="right" wrapText="1"/>
    </xf>
    <xf numFmtId="4" fontId="11" fillId="0" borderId="3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3" xfId="1" applyNumberFormat="1" applyFont="1" applyFill="1" applyBorder="1" applyAlignment="1">
      <alignment horizontal="right" wrapText="1"/>
    </xf>
    <xf numFmtId="4" fontId="3" fillId="0" borderId="15" xfId="1" applyNumberFormat="1" applyFont="1" applyFill="1" applyBorder="1" applyAlignment="1">
      <alignment horizontal="right" wrapText="1"/>
    </xf>
    <xf numFmtId="4" fontId="3" fillId="0" borderId="14" xfId="1" applyNumberFormat="1" applyFont="1" applyFill="1" applyBorder="1" applyAlignment="1">
      <alignment horizontal="right" wrapText="1"/>
    </xf>
    <xf numFmtId="4" fontId="12" fillId="0" borderId="1" xfId="1" applyNumberFormat="1" applyFont="1" applyFill="1" applyBorder="1" applyAlignment="1">
      <alignment horizontal="right" wrapText="1"/>
    </xf>
    <xf numFmtId="4" fontId="11" fillId="0" borderId="2" xfId="1" applyNumberFormat="1" applyFont="1" applyFill="1" applyBorder="1" applyAlignment="1">
      <alignment horizontal="right" wrapText="1"/>
    </xf>
    <xf numFmtId="4" fontId="11" fillId="0" borderId="1" xfId="1" applyNumberFormat="1" applyFont="1" applyFill="1" applyBorder="1" applyAlignment="1">
      <alignment horizontal="right" wrapText="1"/>
    </xf>
    <xf numFmtId="4" fontId="11" fillId="0" borderId="4" xfId="1" applyNumberFormat="1" applyFont="1" applyFill="1" applyBorder="1" applyAlignment="1">
      <alignment horizontal="right" wrapText="1"/>
    </xf>
    <xf numFmtId="4" fontId="11" fillId="0" borderId="14" xfId="1" applyNumberFormat="1" applyFont="1" applyFill="1" applyBorder="1" applyAlignment="1">
      <alignment horizontal="right" wrapText="1"/>
    </xf>
    <xf numFmtId="4" fontId="11" fillId="0" borderId="13" xfId="1" applyNumberFormat="1" applyFont="1" applyFill="1" applyBorder="1" applyAlignment="1">
      <alignment horizontal="right" wrapText="1"/>
    </xf>
    <xf numFmtId="4" fontId="12" fillId="0" borderId="3" xfId="1" applyNumberFormat="1" applyFont="1" applyFill="1" applyBorder="1" applyAlignment="1">
      <alignment horizontal="right" wrapText="1"/>
    </xf>
    <xf numFmtId="4" fontId="11" fillId="0" borderId="15" xfId="1" applyNumberFormat="1" applyFont="1" applyFill="1" applyBorder="1" applyAlignment="1">
      <alignment horizontal="right" wrapText="1"/>
    </xf>
    <xf numFmtId="4" fontId="11" fillId="0" borderId="6" xfId="1" applyNumberFormat="1" applyFont="1" applyFill="1" applyBorder="1" applyAlignment="1">
      <alignment horizontal="right" wrapText="1"/>
    </xf>
    <xf numFmtId="4" fontId="12" fillId="0" borderId="5" xfId="1" applyNumberFormat="1" applyFont="1" applyFill="1" applyBorder="1" applyAlignment="1">
      <alignment horizontal="right" wrapText="1"/>
    </xf>
    <xf numFmtId="4" fontId="3" fillId="3" borderId="14" xfId="1" applyNumberFormat="1" applyFont="1" applyFill="1" applyBorder="1" applyAlignment="1">
      <alignment horizontal="right" wrapText="1"/>
    </xf>
    <xf numFmtId="165" fontId="11" fillId="0" borderId="4" xfId="1" applyNumberFormat="1" applyFont="1" applyFill="1" applyBorder="1"/>
    <xf numFmtId="0" fontId="21" fillId="0" borderId="51" xfId="0" applyFont="1" applyBorder="1" applyAlignment="1">
      <alignment horizontal="center"/>
    </xf>
    <xf numFmtId="49" fontId="21" fillId="0" borderId="53" xfId="0" applyNumberFormat="1" applyFont="1" applyBorder="1" applyAlignment="1">
      <alignment horizontal="left" wrapText="1"/>
    </xf>
    <xf numFmtId="39" fontId="21" fillId="0" borderId="53" xfId="0" applyNumberFormat="1" applyFont="1" applyBorder="1" applyAlignment="1">
      <alignment horizontal="right" wrapText="1"/>
    </xf>
    <xf numFmtId="4" fontId="21" fillId="0" borderId="53" xfId="0" applyNumberFormat="1" applyFont="1" applyBorder="1" applyAlignment="1">
      <alignment horizontal="right" wrapText="1"/>
    </xf>
    <xf numFmtId="4" fontId="8" fillId="0" borderId="2" xfId="1" applyNumberFormat="1" applyFont="1" applyFill="1" applyBorder="1" applyAlignment="1">
      <alignment horizontal="right" wrapText="1"/>
    </xf>
    <xf numFmtId="0" fontId="2" fillId="4" borderId="11" xfId="0" applyFont="1" applyFill="1" applyBorder="1" applyAlignment="1">
      <alignment horizontal="right" wrapText="1"/>
    </xf>
    <xf numFmtId="0" fontId="2" fillId="0" borderId="4" xfId="0" quotePrefix="1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right" wrapText="1" indent="2"/>
    </xf>
    <xf numFmtId="39" fontId="8" fillId="0" borderId="5" xfId="1" applyNumberFormat="1" applyFont="1" applyFill="1" applyBorder="1" applyAlignment="1">
      <alignment horizontal="right" wrapText="1"/>
    </xf>
    <xf numFmtId="4" fontId="11" fillId="0" borderId="5" xfId="1" applyNumberFormat="1" applyFont="1" applyFill="1" applyBorder="1" applyAlignment="1">
      <alignment horizontal="right" wrapText="1"/>
    </xf>
    <xf numFmtId="0" fontId="2" fillId="4" borderId="13" xfId="0" applyFont="1" applyFill="1" applyBorder="1" applyAlignment="1">
      <alignment horizontal="center" wrapText="1"/>
    </xf>
    <xf numFmtId="0" fontId="2" fillId="0" borderId="55" xfId="0" applyFont="1" applyFill="1" applyBorder="1" applyAlignment="1">
      <alignment horizontal="center" vertical="top" wrapText="1"/>
    </xf>
    <xf numFmtId="39" fontId="8" fillId="0" borderId="13" xfId="1" applyNumberFormat="1" applyFont="1" applyFill="1" applyBorder="1" applyAlignment="1">
      <alignment horizontal="right" wrapText="1"/>
    </xf>
    <xf numFmtId="39" fontId="8" fillId="0" borderId="4" xfId="1" applyNumberFormat="1" applyFont="1" applyFill="1" applyBorder="1" applyAlignment="1">
      <alignment horizontal="right" wrapText="1"/>
    </xf>
    <xf numFmtId="0" fontId="2" fillId="4" borderId="13" xfId="0" applyFont="1" applyFill="1" applyBorder="1" applyAlignment="1">
      <alignment horizontal="center" vertical="top" wrapText="1"/>
    </xf>
    <xf numFmtId="4" fontId="8" fillId="0" borderId="4" xfId="1" applyNumberFormat="1" applyFont="1" applyFill="1" applyBorder="1" applyAlignment="1">
      <alignment horizontal="right" wrapText="1"/>
    </xf>
    <xf numFmtId="4" fontId="8" fillId="0" borderId="5" xfId="1" applyNumberFormat="1" applyFont="1" applyFill="1" applyBorder="1" applyAlignment="1">
      <alignment horizontal="right" wrapText="1"/>
    </xf>
    <xf numFmtId="0" fontId="2" fillId="0" borderId="13" xfId="0" quotePrefix="1" applyFont="1" applyFill="1" applyBorder="1" applyAlignment="1">
      <alignment horizontal="center" wrapText="1"/>
    </xf>
    <xf numFmtId="0" fontId="2" fillId="0" borderId="5" xfId="0" quotePrefix="1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right" wrapText="1"/>
    </xf>
    <xf numFmtId="0" fontId="11" fillId="0" borderId="6" xfId="0" applyFont="1" applyFill="1" applyBorder="1" applyAlignment="1">
      <alignment horizontal="center" vertical="top" wrapText="1"/>
    </xf>
    <xf numFmtId="39" fontId="11" fillId="0" borderId="6" xfId="1" applyNumberFormat="1" applyFont="1" applyFill="1" applyBorder="1" applyAlignment="1">
      <alignment horizontal="right"/>
    </xf>
    <xf numFmtId="49" fontId="2" fillId="0" borderId="6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11" fillId="0" borderId="15" xfId="0" applyFont="1" applyFill="1" applyBorder="1" applyAlignment="1">
      <alignment horizontal="right" wrapText="1"/>
    </xf>
    <xf numFmtId="4" fontId="12" fillId="0" borderId="2" xfId="1" applyNumberFormat="1" applyFont="1" applyFill="1" applyBorder="1" applyAlignment="1">
      <alignment horizontal="right" wrapText="1"/>
    </xf>
    <xf numFmtId="4" fontId="12" fillId="0" borderId="4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/>
    </xf>
    <xf numFmtId="39" fontId="11" fillId="0" borderId="13" xfId="1" applyNumberFormat="1" applyFont="1" applyFill="1" applyBorder="1" applyAlignment="1">
      <alignment horizontal="right"/>
    </xf>
    <xf numFmtId="4" fontId="3" fillId="0" borderId="13" xfId="1" applyNumberFormat="1" applyFont="1" applyFill="1" applyBorder="1" applyAlignment="1">
      <alignment horizontal="right"/>
    </xf>
    <xf numFmtId="39" fontId="12" fillId="0" borderId="5" xfId="1" applyNumberFormat="1" applyFont="1" applyFill="1" applyBorder="1" applyAlignment="1">
      <alignment horizontal="right"/>
    </xf>
    <xf numFmtId="39" fontId="3" fillId="0" borderId="13" xfId="1" applyNumberFormat="1" applyFont="1" applyFill="1" applyBorder="1" applyAlignment="1">
      <alignment horizontal="right"/>
    </xf>
    <xf numFmtId="39" fontId="12" fillId="0" borderId="3" xfId="1" applyNumberFormat="1" applyFont="1" applyFill="1" applyBorder="1" applyAlignment="1">
      <alignment horizontal="right"/>
    </xf>
    <xf numFmtId="4" fontId="12" fillId="0" borderId="3" xfId="1" applyNumberFormat="1" applyFont="1" applyFill="1" applyBorder="1" applyAlignment="1">
      <alignment horizontal="right"/>
    </xf>
    <xf numFmtId="4" fontId="8" fillId="0" borderId="13" xfId="1" applyNumberFormat="1" applyFont="1" applyFill="1" applyBorder="1" applyAlignment="1">
      <alignment horizontal="right" wrapText="1"/>
    </xf>
    <xf numFmtId="4" fontId="25" fillId="0" borderId="1" xfId="1" applyNumberFormat="1" applyFont="1" applyFill="1" applyBorder="1" applyAlignment="1">
      <alignment horizontal="right" wrapText="1"/>
    </xf>
    <xf numFmtId="39" fontId="6" fillId="0" borderId="1" xfId="1" applyNumberFormat="1" applyFont="1" applyFill="1" applyBorder="1" applyAlignment="1">
      <alignment horizontal="right" wrapText="1"/>
    </xf>
    <xf numFmtId="39" fontId="6" fillId="0" borderId="2" xfId="1" applyNumberFormat="1" applyFont="1" applyFill="1" applyBorder="1" applyAlignment="1">
      <alignment horizontal="right" wrapText="1"/>
    </xf>
    <xf numFmtId="39" fontId="1" fillId="0" borderId="4" xfId="1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center"/>
    </xf>
    <xf numFmtId="16" fontId="2" fillId="0" borderId="5" xfId="0" quotePrefix="1" applyNumberFormat="1" applyFont="1" applyFill="1" applyBorder="1" applyAlignment="1">
      <alignment horizontal="center" wrapText="1"/>
    </xf>
    <xf numFmtId="0" fontId="0" fillId="0" borderId="1" xfId="0" applyBorder="1"/>
    <xf numFmtId="0" fontId="0" fillId="0" borderId="4" xfId="0" applyBorder="1"/>
    <xf numFmtId="0" fontId="0" fillId="0" borderId="2" xfId="0" applyBorder="1"/>
    <xf numFmtId="0" fontId="16" fillId="0" borderId="56" xfId="0" applyFont="1" applyBorder="1"/>
    <xf numFmtId="4" fontId="0" fillId="0" borderId="4" xfId="0" applyNumberFormat="1" applyBorder="1"/>
    <xf numFmtId="4" fontId="0" fillId="0" borderId="1" xfId="0" applyNumberFormat="1" applyBorder="1"/>
    <xf numFmtId="0" fontId="11" fillId="0" borderId="4" xfId="0" applyFont="1" applyFill="1" applyBorder="1" applyAlignment="1">
      <alignment horizontal="right" wrapText="1"/>
    </xf>
    <xf numFmtId="0" fontId="11" fillId="0" borderId="13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 wrapText="1"/>
    </xf>
    <xf numFmtId="39" fontId="12" fillId="0" borderId="2" xfId="1" applyNumberFormat="1" applyFont="1" applyFill="1" applyBorder="1" applyAlignment="1"/>
    <xf numFmtId="39" fontId="3" fillId="0" borderId="6" xfId="1" applyNumberFormat="1" applyFont="1" applyFill="1" applyBorder="1" applyAlignment="1"/>
    <xf numFmtId="39" fontId="24" fillId="0" borderId="2" xfId="1" applyNumberFormat="1" applyFont="1" applyFill="1" applyBorder="1" applyAlignment="1">
      <alignment horizontal="right" wrapText="1"/>
    </xf>
    <xf numFmtId="39" fontId="16" fillId="0" borderId="13" xfId="1" applyNumberFormat="1" applyFont="1" applyFill="1" applyBorder="1" applyAlignment="1">
      <alignment horizontal="right" wrapText="1"/>
    </xf>
    <xf numFmtId="4" fontId="12" fillId="0" borderId="13" xfId="1" applyNumberFormat="1" applyFont="1" applyFill="1" applyBorder="1" applyAlignment="1">
      <alignment horizontal="right" wrapText="1"/>
    </xf>
    <xf numFmtId="0" fontId="3" fillId="0" borderId="5" xfId="0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 wrapText="1"/>
    </xf>
    <xf numFmtId="3" fontId="2" fillId="0" borderId="6" xfId="0" quotePrefix="1" applyNumberFormat="1" applyFont="1" applyFill="1" applyBorder="1" applyAlignment="1">
      <alignment horizontal="center" wrapText="1"/>
    </xf>
    <xf numFmtId="0" fontId="0" fillId="0" borderId="13" xfId="0" applyFill="1" applyBorder="1"/>
    <xf numFmtId="0" fontId="2" fillId="0" borderId="22" xfId="0" applyFont="1" applyFill="1" applyBorder="1" applyAlignment="1">
      <alignment horizontal="center" wrapText="1"/>
    </xf>
    <xf numFmtId="0" fontId="11" fillId="4" borderId="15" xfId="0" applyFont="1" applyFill="1" applyBorder="1" applyAlignment="1">
      <alignment horizontal="center" wrapText="1"/>
    </xf>
    <xf numFmtId="0" fontId="0" fillId="0" borderId="5" xfId="0" applyBorder="1"/>
    <xf numFmtId="0" fontId="3" fillId="0" borderId="55" xfId="0" applyFont="1" applyFill="1" applyBorder="1" applyAlignment="1">
      <alignment horizontal="center" wrapText="1"/>
    </xf>
    <xf numFmtId="39" fontId="2" fillId="4" borderId="3" xfId="1" applyNumberFormat="1" applyFont="1" applyFill="1" applyBorder="1" applyAlignment="1">
      <alignment horizontal="right" wrapText="1"/>
    </xf>
    <xf numFmtId="0" fontId="2" fillId="0" borderId="14" xfId="0" quotePrefix="1" applyFont="1" applyFill="1" applyBorder="1" applyAlignment="1">
      <alignment horizontal="center" wrapText="1"/>
    </xf>
    <xf numFmtId="39" fontId="3" fillId="4" borderId="3" xfId="1" applyNumberFormat="1" applyFont="1" applyFill="1" applyBorder="1" applyAlignment="1">
      <alignment horizontal="right" wrapText="1"/>
    </xf>
    <xf numFmtId="39" fontId="3" fillId="4" borderId="4" xfId="1" applyNumberFormat="1" applyFont="1" applyFill="1" applyBorder="1" applyAlignment="1">
      <alignment horizontal="right" wrapText="1"/>
    </xf>
    <xf numFmtId="4" fontId="0" fillId="0" borderId="2" xfId="0" applyNumberFormat="1" applyBorder="1"/>
    <xf numFmtId="4" fontId="0" fillId="0" borderId="5" xfId="0" applyNumberFormat="1" applyBorder="1"/>
    <xf numFmtId="39" fontId="2" fillId="4" borderId="2" xfId="1" applyNumberFormat="1" applyFont="1" applyFill="1" applyBorder="1" applyAlignment="1">
      <alignment horizontal="right" wrapText="1"/>
    </xf>
    <xf numFmtId="39" fontId="2" fillId="4" borderId="1" xfId="1" applyNumberFormat="1" applyFont="1" applyFill="1" applyBorder="1" applyAlignment="1">
      <alignment horizontal="right" wrapText="1"/>
    </xf>
    <xf numFmtId="39" fontId="3" fillId="4" borderId="1" xfId="1" applyNumberFormat="1" applyFont="1" applyFill="1" applyBorder="1" applyAlignment="1">
      <alignment horizontal="right" wrapText="1"/>
    </xf>
    <xf numFmtId="39" fontId="11" fillId="4" borderId="5" xfId="1" applyNumberFormat="1" applyFont="1" applyFill="1" applyBorder="1" applyAlignment="1">
      <alignment horizontal="right" wrapText="1"/>
    </xf>
    <xf numFmtId="39" fontId="11" fillId="4" borderId="2" xfId="1" applyNumberFormat="1" applyFont="1" applyFill="1" applyBorder="1" applyAlignment="1">
      <alignment horizontal="right" wrapText="1"/>
    </xf>
    <xf numFmtId="39" fontId="3" fillId="4" borderId="6" xfId="1" applyNumberFormat="1" applyFont="1" applyFill="1" applyBorder="1" applyAlignment="1">
      <alignment horizontal="right" wrapText="1"/>
    </xf>
    <xf numFmtId="0" fontId="2" fillId="0" borderId="16" xfId="0" applyFont="1" applyFill="1" applyBorder="1" applyAlignment="1">
      <alignment horizontal="center" vertical="top" wrapText="1"/>
    </xf>
    <xf numFmtId="0" fontId="8" fillId="0" borderId="0" xfId="0" applyFont="1"/>
    <xf numFmtId="4" fontId="0" fillId="0" borderId="58" xfId="0" applyNumberFormat="1" applyBorder="1"/>
    <xf numFmtId="0" fontId="3" fillId="4" borderId="1" xfId="0" applyFont="1" applyFill="1" applyBorder="1" applyAlignment="1">
      <alignment horizontal="center"/>
    </xf>
    <xf numFmtId="0" fontId="26" fillId="0" borderId="1" xfId="0" applyFont="1" applyBorder="1"/>
    <xf numFmtId="0" fontId="0" fillId="0" borderId="0" xfId="0" applyFill="1" applyBorder="1" applyAlignment="1"/>
    <xf numFmtId="0" fontId="26" fillId="0" borderId="0" xfId="0" applyFont="1" applyFill="1" applyBorder="1"/>
    <xf numFmtId="0" fontId="2" fillId="2" borderId="27" xfId="0" applyFont="1" applyFill="1" applyBorder="1"/>
    <xf numFmtId="0" fontId="28" fillId="2" borderId="28" xfId="0" applyFont="1" applyFill="1" applyBorder="1" applyAlignment="1">
      <alignment horizontal="center" wrapText="1"/>
    </xf>
    <xf numFmtId="0" fontId="3" fillId="2" borderId="45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0" borderId="32" xfId="0" applyFont="1" applyBorder="1" applyAlignment="1">
      <alignment vertical="top" wrapText="1"/>
    </xf>
    <xf numFmtId="49" fontId="2" fillId="0" borderId="1" xfId="0" applyNumberFormat="1" applyFont="1" applyBorder="1"/>
    <xf numFmtId="3" fontId="2" fillId="0" borderId="33" xfId="0" applyNumberFormat="1" applyFont="1" applyBorder="1"/>
    <xf numFmtId="0" fontId="4" fillId="0" borderId="32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49" fontId="2" fillId="0" borderId="1" xfId="0" applyNumberFormat="1" applyFont="1" applyBorder="1" applyAlignment="1">
      <alignment wrapText="1"/>
    </xf>
    <xf numFmtId="3" fontId="2" fillId="0" borderId="30" xfId="0" applyNumberFormat="1" applyFont="1" applyBorder="1"/>
    <xf numFmtId="0" fontId="3" fillId="0" borderId="29" xfId="0" applyFont="1" applyBorder="1" applyAlignment="1">
      <alignment vertical="top" wrapText="1"/>
    </xf>
    <xf numFmtId="49" fontId="2" fillId="0" borderId="0" xfId="0" applyNumberFormat="1" applyFont="1" applyBorder="1"/>
    <xf numFmtId="0" fontId="3" fillId="0" borderId="34" xfId="0" applyFont="1" applyBorder="1" applyAlignment="1">
      <alignment vertical="top" wrapText="1"/>
    </xf>
    <xf numFmtId="0" fontId="2" fillId="0" borderId="5" xfId="0" applyNumberFormat="1" applyFont="1" applyBorder="1" applyAlignment="1">
      <alignment horizontal="left"/>
    </xf>
    <xf numFmtId="3" fontId="2" fillId="0" borderId="59" xfId="0" applyNumberFormat="1" applyFont="1" applyBorder="1"/>
    <xf numFmtId="3" fontId="2" fillId="0" borderId="0" xfId="0" applyNumberFormat="1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wrapText="1"/>
    </xf>
    <xf numFmtId="49" fontId="12" fillId="0" borderId="0" xfId="0" applyNumberFormat="1" applyFont="1"/>
    <xf numFmtId="49" fontId="12" fillId="0" borderId="0" xfId="0" applyNumberFormat="1" applyFont="1" applyAlignment="1"/>
    <xf numFmtId="4" fontId="12" fillId="0" borderId="0" xfId="0" applyNumberFormat="1" applyFont="1"/>
    <xf numFmtId="0" fontId="11" fillId="2" borderId="60" xfId="0" applyFont="1" applyFill="1" applyBorder="1" applyAlignment="1">
      <alignment horizontal="center"/>
    </xf>
    <xf numFmtId="0" fontId="12" fillId="0" borderId="61" xfId="0" applyFont="1" applyFill="1" applyBorder="1" applyAlignment="1">
      <alignment horizontal="center"/>
    </xf>
    <xf numFmtId="0" fontId="12" fillId="0" borderId="60" xfId="0" applyFont="1" applyFill="1" applyBorder="1" applyAlignment="1">
      <alignment horizontal="center"/>
    </xf>
    <xf numFmtId="0" fontId="12" fillId="0" borderId="60" xfId="0" applyFont="1" applyFill="1" applyBorder="1" applyAlignment="1">
      <alignment horizontal="center" vertical="justify"/>
    </xf>
    <xf numFmtId="0" fontId="12" fillId="0" borderId="62" xfId="0" applyFont="1" applyFill="1" applyBorder="1" applyAlignment="1">
      <alignment horizontal="center"/>
    </xf>
    <xf numFmtId="0" fontId="12" fillId="0" borderId="63" xfId="0" applyFont="1" applyFill="1" applyBorder="1" applyAlignment="1">
      <alignment horizontal="center"/>
    </xf>
    <xf numFmtId="0" fontId="12" fillId="0" borderId="0" xfId="0" applyFont="1" applyFill="1"/>
    <xf numFmtId="0" fontId="12" fillId="0" borderId="64" xfId="0" applyFont="1" applyFill="1" applyBorder="1" applyAlignment="1">
      <alignment horizontal="center"/>
    </xf>
    <xf numFmtId="0" fontId="12" fillId="0" borderId="65" xfId="0" applyFont="1" applyFill="1" applyBorder="1" applyAlignment="1">
      <alignment horizontal="center"/>
    </xf>
    <xf numFmtId="0" fontId="12" fillId="0" borderId="66" xfId="0" applyFont="1" applyFill="1" applyBorder="1" applyAlignment="1">
      <alignment horizontal="center"/>
    </xf>
    <xf numFmtId="0" fontId="12" fillId="0" borderId="67" xfId="0" applyFont="1" applyFill="1" applyBorder="1" applyAlignment="1">
      <alignment horizontal="center"/>
    </xf>
    <xf numFmtId="0" fontId="12" fillId="0" borderId="62" xfId="0" applyFont="1" applyFill="1" applyBorder="1" applyAlignment="1">
      <alignment horizontal="center" vertical="justify"/>
    </xf>
    <xf numFmtId="0" fontId="12" fillId="4" borderId="61" xfId="0" applyFont="1" applyFill="1" applyBorder="1" applyAlignment="1">
      <alignment horizontal="center"/>
    </xf>
    <xf numFmtId="0" fontId="12" fillId="0" borderId="68" xfId="0" applyFont="1" applyFill="1" applyBorder="1" applyAlignment="1">
      <alignment horizontal="center"/>
    </xf>
    <xf numFmtId="0" fontId="12" fillId="0" borderId="69" xfId="0" applyFont="1" applyFill="1" applyBorder="1" applyAlignment="1">
      <alignment horizontal="center"/>
    </xf>
    <xf numFmtId="0" fontId="12" fillId="4" borderId="70" xfId="0" applyFont="1" applyFill="1" applyBorder="1" applyAlignment="1">
      <alignment horizontal="center"/>
    </xf>
    <xf numFmtId="0" fontId="11" fillId="0" borderId="63" xfId="0" applyFont="1" applyFill="1" applyBorder="1" applyAlignment="1">
      <alignment horizontal="center"/>
    </xf>
    <xf numFmtId="0" fontId="12" fillId="0" borderId="56" xfId="0" applyFont="1" applyBorder="1" applyAlignment="1">
      <alignment horizontal="center"/>
    </xf>
    <xf numFmtId="39" fontId="11" fillId="0" borderId="2" xfId="1" applyNumberFormat="1" applyFont="1" applyFill="1" applyBorder="1" applyAlignment="1">
      <alignment wrapText="1"/>
    </xf>
    <xf numFmtId="39" fontId="11" fillId="0" borderId="13" xfId="1" applyNumberFormat="1" applyFont="1" applyFill="1" applyBorder="1" applyAlignment="1">
      <alignment wrapText="1"/>
    </xf>
    <xf numFmtId="0" fontId="12" fillId="4" borderId="60" xfId="0" applyFont="1" applyFill="1" applyBorder="1" applyAlignment="1">
      <alignment horizontal="center"/>
    </xf>
    <xf numFmtId="0" fontId="12" fillId="4" borderId="65" xfId="0" applyFont="1" applyFill="1" applyBorder="1" applyAlignment="1">
      <alignment horizontal="center"/>
    </xf>
    <xf numFmtId="39" fontId="11" fillId="0" borderId="13" xfId="1" applyNumberFormat="1" applyFont="1" applyFill="1" applyBorder="1" applyAlignment="1"/>
    <xf numFmtId="39" fontId="6" fillId="0" borderId="5" xfId="1" applyNumberFormat="1" applyFont="1" applyFill="1" applyBorder="1" applyAlignment="1">
      <alignment horizontal="right" wrapText="1"/>
    </xf>
    <xf numFmtId="166" fontId="2" fillId="0" borderId="5" xfId="1" applyNumberFormat="1" applyFont="1" applyFill="1" applyBorder="1" applyAlignment="1">
      <alignment horizontal="right" wrapText="1"/>
    </xf>
    <xf numFmtId="39" fontId="26" fillId="0" borderId="0" xfId="0" applyNumberFormat="1" applyFont="1" applyFill="1" applyBorder="1"/>
    <xf numFmtId="0" fontId="27" fillId="0" borderId="0" xfId="0" applyFont="1" applyAlignment="1">
      <alignment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2" xfId="1" applyNumberFormat="1" applyFont="1" applyFill="1" applyBorder="1" applyAlignment="1">
      <alignment horizontal="right" wrapText="1"/>
    </xf>
    <xf numFmtId="39" fontId="2" fillId="4" borderId="4" xfId="1" applyNumberFormat="1" applyFont="1" applyFill="1" applyBorder="1" applyAlignment="1">
      <alignment horizontal="right" wrapText="1"/>
    </xf>
    <xf numFmtId="4" fontId="2" fillId="4" borderId="5" xfId="1" applyNumberFormat="1" applyFont="1" applyFill="1" applyBorder="1" applyAlignment="1">
      <alignment horizontal="right" wrapText="1"/>
    </xf>
    <xf numFmtId="4" fontId="2" fillId="4" borderId="3" xfId="1" applyNumberFormat="1" applyFont="1" applyFill="1" applyBorder="1" applyAlignment="1">
      <alignment horizontal="right" wrapText="1"/>
    </xf>
    <xf numFmtId="39" fontId="3" fillId="4" borderId="13" xfId="1" applyNumberFormat="1" applyFont="1" applyFill="1" applyBorder="1" applyAlignment="1">
      <alignment horizontal="right" wrapText="1"/>
    </xf>
    <xf numFmtId="4" fontId="3" fillId="4" borderId="13" xfId="1" applyNumberFormat="1" applyFont="1" applyFill="1" applyBorder="1" applyAlignment="1">
      <alignment horizontal="right" wrapText="1"/>
    </xf>
    <xf numFmtId="4" fontId="3" fillId="4" borderId="6" xfId="1" applyNumberFormat="1" applyFont="1" applyFill="1" applyBorder="1" applyAlignment="1">
      <alignment horizontal="right" wrapText="1"/>
    </xf>
    <xf numFmtId="0" fontId="2" fillId="4" borderId="20" xfId="0" quotePrefix="1" applyFont="1" applyFill="1" applyBorder="1" applyAlignment="1">
      <alignment horizontal="center" wrapText="1"/>
    </xf>
    <xf numFmtId="4" fontId="2" fillId="4" borderId="4" xfId="1" applyNumberFormat="1" applyFont="1" applyFill="1" applyBorder="1" applyAlignment="1">
      <alignment horizontal="right" wrapText="1"/>
    </xf>
    <xf numFmtId="0" fontId="3" fillId="4" borderId="18" xfId="0" quotePrefix="1" applyFont="1" applyFill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16" fontId="2" fillId="4" borderId="20" xfId="0" quotePrefix="1" applyNumberFormat="1" applyFont="1" applyFill="1" applyBorder="1" applyAlignment="1">
      <alignment horizontal="center" wrapText="1"/>
    </xf>
    <xf numFmtId="4" fontId="11" fillId="4" borderId="13" xfId="1" applyNumberFormat="1" applyFont="1" applyFill="1" applyBorder="1" applyAlignment="1">
      <alignment horizontal="right" wrapText="1"/>
    </xf>
    <xf numFmtId="4" fontId="11" fillId="4" borderId="6" xfId="1" applyNumberFormat="1" applyFont="1" applyFill="1" applyBorder="1" applyAlignment="1">
      <alignment horizontal="right" wrapText="1"/>
    </xf>
    <xf numFmtId="0" fontId="19" fillId="0" borderId="0" xfId="0" applyFont="1" applyAlignment="1"/>
    <xf numFmtId="0" fontId="31" fillId="0" borderId="0" xfId="0" applyFont="1" applyAlignment="1"/>
    <xf numFmtId="0" fontId="13" fillId="0" borderId="0" xfId="0" applyFont="1" applyAlignment="1"/>
    <xf numFmtId="0" fontId="13" fillId="2" borderId="1" xfId="0" applyFont="1" applyFill="1" applyBorder="1" applyAlignment="1">
      <alignment horizontal="center" wrapText="1"/>
    </xf>
    <xf numFmtId="49" fontId="13" fillId="2" borderId="58" xfId="1" applyNumberFormat="1" applyFont="1" applyFill="1" applyBorder="1" applyAlignment="1">
      <alignment horizontal="center" vertical="center" wrapText="1"/>
    </xf>
    <xf numFmtId="49" fontId="13" fillId="2" borderId="72" xfId="1" applyNumberFormat="1" applyFont="1" applyFill="1" applyBorder="1" applyAlignment="1">
      <alignment horizontal="center" vertical="center" wrapText="1"/>
    </xf>
    <xf numFmtId="4" fontId="19" fillId="0" borderId="73" xfId="1" applyNumberFormat="1" applyFont="1" applyFill="1" applyBorder="1" applyAlignment="1">
      <alignment horizontal="right"/>
    </xf>
    <xf numFmtId="4" fontId="19" fillId="0" borderId="74" xfId="1" applyNumberFormat="1" applyFont="1" applyFill="1" applyBorder="1" applyAlignment="1">
      <alignment horizontal="right"/>
    </xf>
    <xf numFmtId="0" fontId="19" fillId="0" borderId="6" xfId="0" applyFont="1" applyFill="1" applyBorder="1" applyAlignment="1">
      <alignment wrapText="1"/>
    </xf>
    <xf numFmtId="4" fontId="19" fillId="4" borderId="73" xfId="1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wrapText="1"/>
    </xf>
    <xf numFmtId="4" fontId="19" fillId="0" borderId="58" xfId="1" applyNumberFormat="1" applyFont="1" applyFill="1" applyBorder="1" applyAlignment="1">
      <alignment horizontal="right"/>
    </xf>
    <xf numFmtId="4" fontId="19" fillId="0" borderId="72" xfId="1" applyNumberFormat="1" applyFont="1" applyFill="1" applyBorder="1" applyAlignment="1">
      <alignment horizontal="right"/>
    </xf>
    <xf numFmtId="0" fontId="19" fillId="0" borderId="2" xfId="0" applyFont="1" applyFill="1" applyBorder="1" applyAlignment="1">
      <alignment wrapText="1"/>
    </xf>
    <xf numFmtId="4" fontId="19" fillId="0" borderId="55" xfId="1" applyNumberFormat="1" applyFont="1" applyFill="1" applyBorder="1" applyAlignment="1">
      <alignment horizontal="right"/>
    </xf>
    <xf numFmtId="4" fontId="19" fillId="0" borderId="77" xfId="1" applyNumberFormat="1" applyFont="1" applyFill="1" applyBorder="1" applyAlignment="1">
      <alignment horizontal="right"/>
    </xf>
    <xf numFmtId="0" fontId="13" fillId="0" borderId="2" xfId="0" applyFont="1" applyFill="1" applyBorder="1" applyAlignment="1">
      <alignment wrapText="1"/>
    </xf>
    <xf numFmtId="4" fontId="13" fillId="0" borderId="55" xfId="1" applyNumberFormat="1" applyFont="1" applyFill="1" applyBorder="1" applyAlignment="1">
      <alignment horizontal="right"/>
    </xf>
    <xf numFmtId="4" fontId="13" fillId="0" borderId="77" xfId="1" applyNumberFormat="1" applyFont="1" applyFill="1" applyBorder="1" applyAlignment="1">
      <alignment horizontal="right"/>
    </xf>
    <xf numFmtId="4" fontId="13" fillId="0" borderId="78" xfId="1" applyNumberFormat="1" applyFont="1" applyFill="1" applyBorder="1" applyAlignment="1">
      <alignment horizontal="right"/>
    </xf>
    <xf numFmtId="4" fontId="13" fillId="0" borderId="79" xfId="1" applyNumberFormat="1" applyFont="1" applyFill="1" applyBorder="1" applyAlignment="1">
      <alignment horizontal="right"/>
    </xf>
    <xf numFmtId="0" fontId="19" fillId="0" borderId="78" xfId="0" applyFont="1" applyFill="1" applyBorder="1" applyAlignment="1">
      <alignment wrapText="1"/>
    </xf>
    <xf numFmtId="4" fontId="19" fillId="0" borderId="78" xfId="1" applyNumberFormat="1" applyFont="1" applyFill="1" applyBorder="1" applyAlignment="1">
      <alignment horizontal="right"/>
    </xf>
    <xf numFmtId="4" fontId="19" fillId="0" borderId="79" xfId="1" applyNumberFormat="1" applyFont="1" applyFill="1" applyBorder="1" applyAlignment="1">
      <alignment horizontal="right"/>
    </xf>
    <xf numFmtId="0" fontId="13" fillId="0" borderId="78" xfId="0" applyFont="1" applyFill="1" applyBorder="1" applyAlignment="1">
      <alignment wrapText="1"/>
    </xf>
    <xf numFmtId="0" fontId="19" fillId="0" borderId="4" xfId="0" applyFont="1" applyFill="1" applyBorder="1" applyAlignment="1">
      <alignment wrapText="1"/>
    </xf>
    <xf numFmtId="4" fontId="19" fillId="0" borderId="26" xfId="1" applyNumberFormat="1" applyFont="1" applyFill="1" applyBorder="1" applyAlignment="1">
      <alignment horizontal="right"/>
    </xf>
    <xf numFmtId="4" fontId="19" fillId="0" borderId="80" xfId="1" applyNumberFormat="1" applyFont="1" applyFill="1" applyBorder="1" applyAlignment="1">
      <alignment horizontal="right"/>
    </xf>
    <xf numFmtId="4" fontId="19" fillId="4" borderId="58" xfId="1" applyNumberFormat="1" applyFont="1" applyFill="1" applyBorder="1" applyAlignment="1">
      <alignment horizontal="right"/>
    </xf>
    <xf numFmtId="0" fontId="13" fillId="0" borderId="5" xfId="0" applyFont="1" applyFill="1" applyBorder="1" applyAlignment="1">
      <alignment wrapText="1"/>
    </xf>
    <xf numFmtId="4" fontId="13" fillId="0" borderId="75" xfId="1" applyNumberFormat="1" applyFont="1" applyFill="1" applyBorder="1" applyAlignment="1">
      <alignment horizontal="right"/>
    </xf>
    <xf numFmtId="4" fontId="13" fillId="0" borderId="76" xfId="1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vertical="justify" wrapText="1"/>
    </xf>
    <xf numFmtId="4" fontId="13" fillId="0" borderId="2" xfId="1" applyNumberFormat="1" applyFont="1" applyFill="1" applyBorder="1" applyAlignment="1">
      <alignment horizontal="right"/>
    </xf>
    <xf numFmtId="4" fontId="19" fillId="0" borderId="13" xfId="1" applyNumberFormat="1" applyFont="1" applyFill="1" applyBorder="1" applyAlignment="1">
      <alignment horizontal="right"/>
    </xf>
    <xf numFmtId="0" fontId="19" fillId="0" borderId="14" xfId="0" applyFont="1" applyFill="1" applyBorder="1" applyAlignment="1">
      <alignment wrapText="1"/>
    </xf>
    <xf numFmtId="4" fontId="19" fillId="0" borderId="14" xfId="1" applyNumberFormat="1" applyFont="1" applyFill="1" applyBorder="1" applyAlignment="1">
      <alignment horizontal="right"/>
    </xf>
    <xf numFmtId="4" fontId="19" fillId="0" borderId="52" xfId="1" applyNumberFormat="1" applyFont="1" applyFill="1" applyBorder="1" applyAlignment="1">
      <alignment horizontal="right"/>
    </xf>
    <xf numFmtId="4" fontId="19" fillId="0" borderId="81" xfId="1" applyNumberFormat="1" applyFont="1" applyFill="1" applyBorder="1" applyAlignment="1">
      <alignment horizontal="right"/>
    </xf>
    <xf numFmtId="4" fontId="13" fillId="0" borderId="21" xfId="1" applyNumberFormat="1" applyFont="1" applyFill="1" applyBorder="1" applyAlignment="1">
      <alignment horizontal="right"/>
    </xf>
    <xf numFmtId="4" fontId="13" fillId="0" borderId="82" xfId="1" applyNumberFormat="1" applyFont="1" applyFill="1" applyBorder="1" applyAlignment="1">
      <alignment horizontal="right"/>
    </xf>
    <xf numFmtId="4" fontId="13" fillId="0" borderId="13" xfId="1" applyNumberFormat="1" applyFont="1" applyFill="1" applyBorder="1" applyAlignment="1">
      <alignment horizontal="right"/>
    </xf>
    <xf numFmtId="0" fontId="13" fillId="0" borderId="4" xfId="0" applyFont="1" applyFill="1" applyBorder="1" applyAlignment="1">
      <alignment wrapText="1"/>
    </xf>
    <xf numFmtId="4" fontId="19" fillId="0" borderId="4" xfId="1" applyNumberFormat="1" applyFont="1" applyFill="1" applyBorder="1" applyAlignment="1">
      <alignment horizontal="right"/>
    </xf>
    <xf numFmtId="4" fontId="13" fillId="0" borderId="80" xfId="1" applyNumberFormat="1" applyFont="1" applyFill="1" applyBorder="1" applyAlignment="1">
      <alignment horizontal="right"/>
    </xf>
    <xf numFmtId="4" fontId="19" fillId="0" borderId="2" xfId="1" applyNumberFormat="1" applyFont="1" applyFill="1" applyBorder="1" applyAlignment="1">
      <alignment horizontal="right"/>
    </xf>
    <xf numFmtId="4" fontId="13" fillId="0" borderId="5" xfId="1" applyNumberFormat="1" applyFont="1" applyFill="1" applyBorder="1" applyAlignment="1">
      <alignment horizontal="right"/>
    </xf>
    <xf numFmtId="0" fontId="19" fillId="4" borderId="6" xfId="0" applyFont="1" applyFill="1" applyBorder="1" applyAlignment="1">
      <alignment wrapText="1"/>
    </xf>
    <xf numFmtId="4" fontId="13" fillId="0" borderId="81" xfId="1" applyNumberFormat="1" applyFont="1" applyFill="1" applyBorder="1" applyAlignment="1">
      <alignment horizontal="right"/>
    </xf>
    <xf numFmtId="0" fontId="19" fillId="0" borderId="15" xfId="0" applyFont="1" applyFill="1" applyBorder="1" applyAlignment="1">
      <alignment wrapText="1"/>
    </xf>
    <xf numFmtId="4" fontId="19" fillId="0" borderId="25" xfId="1" applyNumberFormat="1" applyFont="1" applyFill="1" applyBorder="1" applyAlignment="1">
      <alignment horizontal="right"/>
    </xf>
    <xf numFmtId="4" fontId="19" fillId="0" borderId="83" xfId="1" applyNumberFormat="1" applyFont="1" applyFill="1" applyBorder="1" applyAlignment="1">
      <alignment horizontal="right"/>
    </xf>
    <xf numFmtId="4" fontId="19" fillId="0" borderId="15" xfId="1" applyNumberFormat="1" applyFont="1" applyFill="1" applyBorder="1" applyAlignment="1">
      <alignment horizontal="right"/>
    </xf>
    <xf numFmtId="4" fontId="13" fillId="0" borderId="4" xfId="1" applyNumberFormat="1" applyFont="1" applyFill="1" applyBorder="1" applyAlignment="1">
      <alignment horizontal="right"/>
    </xf>
    <xf numFmtId="4" fontId="13" fillId="0" borderId="26" xfId="1" applyNumberFormat="1" applyFont="1" applyFill="1" applyBorder="1" applyAlignment="1">
      <alignment horizontal="right"/>
    </xf>
    <xf numFmtId="4" fontId="19" fillId="0" borderId="23" xfId="1" applyNumberFormat="1" applyFont="1" applyFill="1" applyBorder="1" applyAlignment="1">
      <alignment horizontal="right"/>
    </xf>
    <xf numFmtId="0" fontId="13" fillId="4" borderId="5" xfId="0" applyFont="1" applyFill="1" applyBorder="1" applyAlignment="1">
      <alignment wrapText="1"/>
    </xf>
    <xf numFmtId="4" fontId="13" fillId="0" borderId="6" xfId="1" applyNumberFormat="1" applyFont="1" applyFill="1" applyBorder="1" applyAlignment="1">
      <alignment horizontal="right"/>
    </xf>
    <xf numFmtId="4" fontId="13" fillId="0" borderId="74" xfId="1" applyNumberFormat="1" applyFont="1" applyFill="1" applyBorder="1" applyAlignment="1">
      <alignment horizontal="right"/>
    </xf>
    <xf numFmtId="0" fontId="19" fillId="4" borderId="1" xfId="0" applyFont="1" applyFill="1" applyBorder="1" applyAlignment="1">
      <alignment wrapText="1"/>
    </xf>
    <xf numFmtId="4" fontId="19" fillId="0" borderId="1" xfId="1" applyNumberFormat="1" applyFont="1" applyFill="1" applyBorder="1" applyAlignment="1">
      <alignment horizontal="right"/>
    </xf>
    <xf numFmtId="4" fontId="13" fillId="4" borderId="5" xfId="1" applyNumberFormat="1" applyFont="1" applyFill="1" applyBorder="1" applyAlignment="1">
      <alignment horizontal="right"/>
    </xf>
    <xf numFmtId="0" fontId="13" fillId="0" borderId="13" xfId="0" applyFont="1" applyFill="1" applyBorder="1" applyAlignment="1">
      <alignment wrapText="1"/>
    </xf>
    <xf numFmtId="0" fontId="0" fillId="6" borderId="0" xfId="0" applyFill="1"/>
    <xf numFmtId="0" fontId="26" fillId="0" borderId="5" xfId="0" applyFont="1" applyBorder="1"/>
    <xf numFmtId="39" fontId="11" fillId="0" borderId="84" xfId="1" applyNumberFormat="1" applyFont="1" applyFill="1" applyBorder="1" applyAlignment="1">
      <alignment horizontal="right" wrapText="1"/>
    </xf>
    <xf numFmtId="4" fontId="11" fillId="0" borderId="84" xfId="1" applyNumberFormat="1" applyFont="1" applyFill="1" applyBorder="1" applyAlignment="1">
      <alignment horizontal="right" wrapText="1"/>
    </xf>
    <xf numFmtId="0" fontId="26" fillId="0" borderId="2" xfId="0" applyFont="1" applyBorder="1"/>
    <xf numFmtId="1" fontId="12" fillId="0" borderId="19" xfId="0" applyNumberFormat="1" applyFont="1" applyFill="1" applyBorder="1" applyAlignment="1">
      <alignment horizontal="right" wrapText="1" indent="2"/>
    </xf>
    <xf numFmtId="0" fontId="3" fillId="0" borderId="6" xfId="0" applyFont="1" applyFill="1" applyBorder="1" applyAlignment="1">
      <alignment horizontal="right" wrapText="1"/>
    </xf>
    <xf numFmtId="0" fontId="26" fillId="4" borderId="2" xfId="0" applyFont="1" applyFill="1" applyBorder="1"/>
    <xf numFmtId="4" fontId="8" fillId="0" borderId="3" xfId="1" applyNumberFormat="1" applyFont="1" applyFill="1" applyBorder="1" applyAlignment="1">
      <alignment horizontal="right" wrapText="1"/>
    </xf>
    <xf numFmtId="4" fontId="6" fillId="0" borderId="5" xfId="1" applyNumberFormat="1" applyFont="1" applyFill="1" applyBorder="1" applyAlignment="1">
      <alignment horizontal="right" wrapText="1"/>
    </xf>
    <xf numFmtId="4" fontId="6" fillId="0" borderId="1" xfId="1" applyNumberFormat="1" applyFont="1" applyFill="1" applyBorder="1" applyAlignment="1">
      <alignment horizontal="right" wrapText="1"/>
    </xf>
    <xf numFmtId="0" fontId="3" fillId="0" borderId="52" xfId="0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/>
    </xf>
    <xf numFmtId="1" fontId="2" fillId="0" borderId="13" xfId="0" quotePrefix="1" applyNumberFormat="1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center" wrapText="1"/>
    </xf>
    <xf numFmtId="0" fontId="2" fillId="4" borderId="9" xfId="0" quotePrefix="1" applyFont="1" applyFill="1" applyBorder="1" applyAlignment="1">
      <alignment horizontal="center" wrapText="1"/>
    </xf>
    <xf numFmtId="0" fontId="12" fillId="4" borderId="14" xfId="0" applyFont="1" applyFill="1" applyBorder="1" applyAlignment="1">
      <alignment horizontal="center" wrapText="1"/>
    </xf>
    <xf numFmtId="39" fontId="12" fillId="4" borderId="13" xfId="1" applyNumberFormat="1" applyFont="1" applyFill="1" applyBorder="1" applyAlignment="1">
      <alignment horizontal="right" wrapText="1"/>
    </xf>
    <xf numFmtId="4" fontId="2" fillId="4" borderId="13" xfId="1" applyNumberFormat="1" applyFont="1" applyFill="1" applyBorder="1" applyAlignment="1">
      <alignment horizontal="right" wrapText="1"/>
    </xf>
    <xf numFmtId="4" fontId="11" fillId="4" borderId="5" xfId="1" applyNumberFormat="1" applyFont="1" applyFill="1" applyBorder="1" applyAlignment="1">
      <alignment horizontal="right" wrapText="1"/>
    </xf>
    <xf numFmtId="4" fontId="11" fillId="4" borderId="3" xfId="1" applyNumberFormat="1" applyFont="1" applyFill="1" applyBorder="1" applyAlignment="1">
      <alignment horizontal="right" wrapText="1"/>
    </xf>
    <xf numFmtId="0" fontId="2" fillId="4" borderId="15" xfId="0" applyFont="1" applyFill="1" applyBorder="1" applyAlignment="1">
      <alignment horizontal="center" vertical="top" wrapText="1"/>
    </xf>
    <xf numFmtId="39" fontId="11" fillId="4" borderId="15" xfId="1" applyNumberFormat="1" applyFont="1" applyFill="1" applyBorder="1" applyAlignment="1">
      <alignment horizontal="right" wrapText="1"/>
    </xf>
    <xf numFmtId="4" fontId="11" fillId="4" borderId="15" xfId="1" applyNumberFormat="1" applyFont="1" applyFill="1" applyBorder="1" applyAlignment="1">
      <alignment horizontal="right" wrapText="1"/>
    </xf>
    <xf numFmtId="0" fontId="3" fillId="4" borderId="13" xfId="0" applyFont="1" applyFill="1" applyBorder="1" applyAlignment="1">
      <alignment horizontal="center"/>
    </xf>
    <xf numFmtId="39" fontId="11" fillId="4" borderId="1" xfId="1" applyNumberFormat="1" applyFont="1" applyFill="1" applyBorder="1" applyAlignment="1">
      <alignment horizontal="right" wrapText="1"/>
    </xf>
    <xf numFmtId="4" fontId="11" fillId="4" borderId="1" xfId="1" applyNumberFormat="1" applyFont="1" applyFill="1" applyBorder="1" applyAlignment="1">
      <alignment horizontal="right" wrapText="1"/>
    </xf>
    <xf numFmtId="0" fontId="2" fillId="4" borderId="25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21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 vertical="top" wrapText="1"/>
    </xf>
    <xf numFmtId="0" fontId="2" fillId="4" borderId="52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167" fontId="16" fillId="4" borderId="4" xfId="0" applyNumberFormat="1" applyFont="1" applyFill="1" applyBorder="1"/>
    <xf numFmtId="0" fontId="26" fillId="4" borderId="4" xfId="0" applyFont="1" applyFill="1" applyBorder="1"/>
    <xf numFmtId="4" fontId="26" fillId="4" borderId="4" xfId="0" applyNumberFormat="1" applyFont="1" applyFill="1" applyBorder="1"/>
    <xf numFmtId="4" fontId="11" fillId="4" borderId="2" xfId="1" applyNumberFormat="1" applyFont="1" applyFill="1" applyBorder="1" applyAlignment="1">
      <alignment horizontal="right" wrapText="1"/>
    </xf>
    <xf numFmtId="0" fontId="26" fillId="0" borderId="4" xfId="0" applyFont="1" applyBorder="1"/>
    <xf numFmtId="0" fontId="3" fillId="0" borderId="9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0" fillId="0" borderId="3" xfId="0" applyFont="1" applyFill="1" applyBorder="1"/>
    <xf numFmtId="0" fontId="3" fillId="0" borderId="13" xfId="0" applyFont="1" applyFill="1" applyBorder="1" applyAlignment="1">
      <alignment horizontal="right" wrapText="1" indent="2"/>
    </xf>
    <xf numFmtId="0" fontId="3" fillId="4" borderId="25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3" fillId="4" borderId="52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2" fillId="7" borderId="13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right"/>
    </xf>
    <xf numFmtId="39" fontId="11" fillId="7" borderId="13" xfId="1" applyNumberFormat="1" applyFont="1" applyFill="1" applyBorder="1" applyAlignment="1">
      <alignment horizontal="right" wrapText="1"/>
    </xf>
    <xf numFmtId="4" fontId="11" fillId="7" borderId="13" xfId="1" applyNumberFormat="1" applyFont="1" applyFill="1" applyBorder="1" applyAlignment="1">
      <alignment horizontal="right" wrapText="1"/>
    </xf>
    <xf numFmtId="0" fontId="2" fillId="7" borderId="13" xfId="0" applyFont="1" applyFill="1" applyBorder="1" applyAlignment="1">
      <alignment horizontal="right"/>
    </xf>
    <xf numFmtId="49" fontId="2" fillId="0" borderId="1" xfId="0" quotePrefix="1" applyNumberFormat="1" applyFont="1" applyFill="1" applyBorder="1" applyAlignment="1">
      <alignment horizontal="center" wrapText="1"/>
    </xf>
    <xf numFmtId="0" fontId="3" fillId="0" borderId="73" xfId="0" applyFont="1" applyFill="1" applyBorder="1" applyAlignment="1">
      <alignment horizontal="center" wrapText="1"/>
    </xf>
    <xf numFmtId="0" fontId="3" fillId="0" borderId="75" xfId="0" applyFont="1" applyFill="1" applyBorder="1" applyAlignment="1">
      <alignment horizontal="center" wrapText="1"/>
    </xf>
    <xf numFmtId="0" fontId="3" fillId="0" borderId="58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2" fillId="0" borderId="15" xfId="0" quotePrefix="1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2" fillId="0" borderId="6" xfId="0" quotePrefix="1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0" borderId="43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right" wrapText="1"/>
    </xf>
    <xf numFmtId="39" fontId="12" fillId="0" borderId="2" xfId="1" applyNumberFormat="1" applyFont="1" applyFill="1" applyBorder="1" applyAlignment="1">
      <alignment horizontal="right"/>
    </xf>
    <xf numFmtId="39" fontId="11" fillId="4" borderId="6" xfId="1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right"/>
    </xf>
    <xf numFmtId="0" fontId="2" fillId="4" borderId="13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/>
    </xf>
    <xf numFmtId="39" fontId="3" fillId="4" borderId="14" xfId="1" applyNumberFormat="1" applyFont="1" applyFill="1" applyBorder="1" applyAlignment="1">
      <alignment horizontal="right" wrapText="1"/>
    </xf>
    <xf numFmtId="39" fontId="11" fillId="4" borderId="14" xfId="1" applyNumberFormat="1" applyFont="1" applyFill="1" applyBorder="1" applyAlignment="1">
      <alignment horizontal="right" wrapText="1"/>
    </xf>
    <xf numFmtId="4" fontId="2" fillId="4" borderId="14" xfId="1" applyNumberFormat="1" applyFont="1" applyFill="1" applyBorder="1" applyAlignment="1">
      <alignment horizontal="right" wrapText="1"/>
    </xf>
    <xf numFmtId="39" fontId="3" fillId="4" borderId="15" xfId="1" applyNumberFormat="1" applyFont="1" applyFill="1" applyBorder="1" applyAlignment="1">
      <alignment horizontal="right" wrapText="1"/>
    </xf>
    <xf numFmtId="4" fontId="3" fillId="4" borderId="15" xfId="1" applyNumberFormat="1" applyFont="1" applyFill="1" applyBorder="1" applyAlignment="1">
      <alignment horizontal="right" wrapText="1"/>
    </xf>
    <xf numFmtId="0" fontId="6" fillId="4" borderId="2" xfId="0" applyFont="1" applyFill="1" applyBorder="1"/>
    <xf numFmtId="0" fontId="34" fillId="0" borderId="0" xfId="0" applyFont="1" applyAlignment="1"/>
    <xf numFmtId="3" fontId="2" fillId="4" borderId="2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right" wrapText="1"/>
    </xf>
    <xf numFmtId="0" fontId="3" fillId="0" borderId="15" xfId="0" applyFont="1" applyFill="1" applyBorder="1" applyAlignment="1">
      <alignment horizontal="right" wrapText="1"/>
    </xf>
    <xf numFmtId="0" fontId="0" fillId="0" borderId="6" xfId="0" applyFill="1" applyBorder="1"/>
    <xf numFmtId="49" fontId="2" fillId="0" borderId="15" xfId="0" quotePrefix="1" applyNumberFormat="1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wrapText="1"/>
    </xf>
    <xf numFmtId="0" fontId="0" fillId="0" borderId="2" xfId="0" applyFill="1" applyBorder="1"/>
    <xf numFmtId="16" fontId="2" fillId="0" borderId="3" xfId="0" quotePrefix="1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right" wrapText="1"/>
    </xf>
    <xf numFmtId="0" fontId="2" fillId="0" borderId="13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0" fillId="0" borderId="4" xfId="0" applyFill="1" applyBorder="1" applyAlignment="1">
      <alignment wrapText="1"/>
    </xf>
    <xf numFmtId="0" fontId="3" fillId="0" borderId="2" xfId="0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right"/>
    </xf>
    <xf numFmtId="167" fontId="3" fillId="4" borderId="13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3" fillId="0" borderId="78" xfId="0" applyFont="1" applyFill="1" applyBorder="1" applyAlignment="1">
      <alignment horizontal="center" wrapText="1"/>
    </xf>
    <xf numFmtId="4" fontId="12" fillId="0" borderId="2" xfId="1" applyNumberFormat="1" applyFont="1" applyFill="1" applyBorder="1" applyAlignment="1"/>
    <xf numFmtId="39" fontId="3" fillId="0" borderId="13" xfId="1" applyNumberFormat="1" applyFont="1" applyFill="1" applyBorder="1" applyAlignment="1"/>
    <xf numFmtId="4" fontId="3" fillId="0" borderId="13" xfId="1" applyNumberFormat="1" applyFont="1" applyFill="1" applyBorder="1" applyAlignment="1"/>
    <xf numFmtId="1" fontId="12" fillId="0" borderId="15" xfId="0" applyNumberFormat="1" applyFont="1" applyFill="1" applyBorder="1" applyAlignment="1">
      <alignment horizontal="right" wrapText="1" indent="2"/>
    </xf>
    <xf numFmtId="0" fontId="3" fillId="4" borderId="15" xfId="0" applyFont="1" applyFill="1" applyBorder="1" applyAlignment="1">
      <alignment horizontal="center"/>
    </xf>
    <xf numFmtId="39" fontId="33" fillId="4" borderId="3" xfId="1" applyNumberFormat="1" applyFont="1" applyFill="1" applyBorder="1" applyAlignment="1">
      <alignment horizontal="right" wrapText="1"/>
    </xf>
    <xf numFmtId="4" fontId="33" fillId="4" borderId="3" xfId="1" applyNumberFormat="1" applyFont="1" applyFill="1" applyBorder="1" applyAlignment="1">
      <alignment horizontal="right" wrapText="1"/>
    </xf>
    <xf numFmtId="39" fontId="2" fillId="4" borderId="13" xfId="1" applyNumberFormat="1" applyFont="1" applyFill="1" applyBorder="1" applyAlignment="1">
      <alignment horizontal="right" wrapText="1"/>
    </xf>
    <xf numFmtId="0" fontId="0" fillId="0" borderId="65" xfId="0" applyBorder="1"/>
    <xf numFmtId="0" fontId="35" fillId="0" borderId="41" xfId="0" applyFont="1" applyBorder="1" applyAlignment="1">
      <alignment horizontal="center"/>
    </xf>
    <xf numFmtId="0" fontId="3" fillId="4" borderId="15" xfId="0" applyFont="1" applyFill="1" applyBorder="1" applyAlignment="1">
      <alignment horizontal="right"/>
    </xf>
    <xf numFmtId="49" fontId="35" fillId="4" borderId="42" xfId="0" applyNumberFormat="1" applyFont="1" applyFill="1" applyBorder="1" applyAlignment="1">
      <alignment horizontal="left" wrapText="1"/>
    </xf>
    <xf numFmtId="39" fontId="35" fillId="0" borderId="42" xfId="0" applyNumberFormat="1" applyFont="1" applyBorder="1" applyAlignment="1">
      <alignment horizontal="right" wrapText="1"/>
    </xf>
    <xf numFmtId="4" fontId="3" fillId="4" borderId="1" xfId="1" applyNumberFormat="1" applyFont="1" applyFill="1" applyBorder="1" applyAlignment="1">
      <alignment horizontal="right" wrapText="1"/>
    </xf>
    <xf numFmtId="39" fontId="3" fillId="4" borderId="2" xfId="1" applyNumberFormat="1" applyFont="1" applyFill="1" applyBorder="1" applyAlignment="1">
      <alignment horizontal="right" wrapText="1"/>
    </xf>
    <xf numFmtId="4" fontId="3" fillId="4" borderId="2" xfId="1" applyNumberFormat="1" applyFont="1" applyFill="1" applyBorder="1" applyAlignment="1">
      <alignment horizontal="right" wrapText="1"/>
    </xf>
    <xf numFmtId="167" fontId="3" fillId="4" borderId="15" xfId="0" applyNumberFormat="1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right"/>
    </xf>
    <xf numFmtId="4" fontId="3" fillId="4" borderId="3" xfId="1" applyNumberFormat="1" applyFont="1" applyFill="1" applyBorder="1" applyAlignment="1">
      <alignment horizontal="right" wrapText="1"/>
    </xf>
    <xf numFmtId="0" fontId="3" fillId="4" borderId="14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 vertical="top" wrapText="1"/>
    </xf>
    <xf numFmtId="0" fontId="2" fillId="4" borderId="2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39" fontId="3" fillId="4" borderId="5" xfId="1" applyNumberFormat="1" applyFont="1" applyFill="1" applyBorder="1" applyAlignment="1">
      <alignment horizontal="right" wrapText="1"/>
    </xf>
    <xf numFmtId="4" fontId="3" fillId="4" borderId="5" xfId="1" applyNumberFormat="1" applyFont="1" applyFill="1" applyBorder="1" applyAlignment="1">
      <alignment horizontal="right" wrapText="1"/>
    </xf>
    <xf numFmtId="167" fontId="16" fillId="4" borderId="6" xfId="0" applyNumberFormat="1" applyFont="1" applyFill="1" applyBorder="1"/>
    <xf numFmtId="0" fontId="26" fillId="0" borderId="6" xfId="0" applyFont="1" applyBorder="1"/>
    <xf numFmtId="4" fontId="0" fillId="0" borderId="6" xfId="0" applyNumberFormat="1" applyBorder="1"/>
    <xf numFmtId="39" fontId="12" fillId="0" borderId="13" xfId="1" applyNumberFormat="1" applyFont="1" applyFill="1" applyBorder="1" applyAlignment="1"/>
    <xf numFmtId="4" fontId="12" fillId="0" borderId="13" xfId="1" applyNumberFormat="1" applyFont="1" applyFill="1" applyBorder="1" applyAlignment="1">
      <alignment horizontal="right"/>
    </xf>
    <xf numFmtId="39" fontId="12" fillId="4" borderId="2" xfId="1" applyNumberFormat="1" applyFont="1" applyFill="1" applyBorder="1" applyAlignment="1">
      <alignment horizontal="right" wrapText="1"/>
    </xf>
    <xf numFmtId="1" fontId="2" fillId="0" borderId="13" xfId="0" applyNumberFormat="1" applyFont="1" applyFill="1" applyBorder="1" applyAlignment="1">
      <alignment horizontal="center" wrapText="1"/>
    </xf>
    <xf numFmtId="0" fontId="12" fillId="6" borderId="64" xfId="0" applyFont="1" applyFill="1" applyBorder="1" applyAlignment="1">
      <alignment horizontal="center"/>
    </xf>
    <xf numFmtId="0" fontId="19" fillId="6" borderId="4" xfId="0" applyFont="1" applyFill="1" applyBorder="1" applyAlignment="1">
      <alignment wrapText="1"/>
    </xf>
    <xf numFmtId="4" fontId="19" fillId="6" borderId="26" xfId="1" applyNumberFormat="1" applyFont="1" applyFill="1" applyBorder="1" applyAlignment="1">
      <alignment horizontal="right"/>
    </xf>
    <xf numFmtId="4" fontId="19" fillId="6" borderId="80" xfId="1" applyNumberFormat="1" applyFont="1" applyFill="1" applyBorder="1" applyAlignment="1">
      <alignment horizontal="right"/>
    </xf>
    <xf numFmtId="0" fontId="12" fillId="0" borderId="14" xfId="0" applyFont="1" applyFill="1" applyBorder="1" applyAlignment="1">
      <alignment horizontal="center" wrapText="1"/>
    </xf>
    <xf numFmtId="1" fontId="3" fillId="0" borderId="15" xfId="0" applyNumberFormat="1" applyFont="1" applyFill="1" applyBorder="1" applyAlignment="1">
      <alignment horizontal="center" wrapText="1"/>
    </xf>
    <xf numFmtId="4" fontId="35" fillId="0" borderId="42" xfId="0" applyNumberFormat="1" applyFont="1" applyBorder="1" applyAlignment="1">
      <alignment horizontal="right" wrapText="1"/>
    </xf>
    <xf numFmtId="0" fontId="35" fillId="4" borderId="42" xfId="0" applyFont="1" applyFill="1" applyBorder="1" applyAlignment="1">
      <alignment horizontal="justify"/>
    </xf>
    <xf numFmtId="0" fontId="2" fillId="0" borderId="0" xfId="0" quotePrefix="1" applyFont="1" applyFill="1" applyBorder="1" applyAlignment="1">
      <alignment horizontal="center" wrapText="1"/>
    </xf>
    <xf numFmtId="0" fontId="2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0" fillId="0" borderId="52" xfId="0" applyFill="1" applyBorder="1"/>
    <xf numFmtId="0" fontId="11" fillId="0" borderId="0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top" wrapText="1"/>
    </xf>
    <xf numFmtId="49" fontId="2" fillId="0" borderId="23" xfId="0" quotePrefix="1" applyNumberFormat="1" applyFont="1" applyFill="1" applyBorder="1" applyAlignment="1">
      <alignment horizontal="center" wrapText="1"/>
    </xf>
    <xf numFmtId="49" fontId="2" fillId="0" borderId="0" xfId="0" quotePrefix="1" applyNumberFormat="1" applyFont="1" applyFill="1" applyBorder="1" applyAlignment="1">
      <alignment horizontal="center" wrapText="1"/>
    </xf>
    <xf numFmtId="49" fontId="2" fillId="0" borderId="8" xfId="0" quotePrefix="1" applyNumberFormat="1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wrapText="1"/>
    </xf>
    <xf numFmtId="0" fontId="2" fillId="0" borderId="52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3" fillId="0" borderId="2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16" fontId="2" fillId="0" borderId="7" xfId="0" quotePrefix="1" applyNumberFormat="1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/>
    </xf>
    <xf numFmtId="16" fontId="2" fillId="0" borderId="0" xfId="0" quotePrefix="1" applyNumberFormat="1" applyFont="1" applyFill="1" applyBorder="1" applyAlignment="1">
      <alignment horizontal="center" wrapText="1"/>
    </xf>
    <xf numFmtId="0" fontId="3" fillId="0" borderId="5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3" borderId="21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0" borderId="23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center"/>
    </xf>
    <xf numFmtId="167" fontId="3" fillId="4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right"/>
    </xf>
    <xf numFmtId="0" fontId="3" fillId="4" borderId="8" xfId="0" applyFont="1" applyFill="1" applyBorder="1" applyAlignment="1">
      <alignment horizontal="center"/>
    </xf>
    <xf numFmtId="167" fontId="3" fillId="4" borderId="8" xfId="0" applyNumberFormat="1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right"/>
    </xf>
    <xf numFmtId="0" fontId="2" fillId="0" borderId="85" xfId="0" applyFont="1" applyFill="1" applyBorder="1" applyAlignment="1">
      <alignment horizontal="center" vertical="top" wrapText="1"/>
    </xf>
    <xf numFmtId="0" fontId="32" fillId="0" borderId="86" xfId="0" applyFont="1" applyFill="1" applyBorder="1" applyAlignment="1">
      <alignment horizontal="center" vertical="top" wrapText="1"/>
    </xf>
    <xf numFmtId="0" fontId="32" fillId="0" borderId="0" xfId="0" applyFont="1" applyFill="1" applyBorder="1" applyAlignment="1">
      <alignment horizontal="center" vertical="top" wrapText="1"/>
    </xf>
    <xf numFmtId="0" fontId="32" fillId="4" borderId="0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right"/>
    </xf>
    <xf numFmtId="0" fontId="32" fillId="0" borderId="0" xfId="0" applyFont="1" applyFill="1" applyBorder="1" applyAlignment="1">
      <alignment horizontal="center" wrapText="1"/>
    </xf>
    <xf numFmtId="0" fontId="32" fillId="0" borderId="87" xfId="0" applyFont="1" applyFill="1" applyBorder="1" applyAlignment="1">
      <alignment horizontal="center" vertical="top" wrapText="1"/>
    </xf>
    <xf numFmtId="0" fontId="32" fillId="0" borderId="8" xfId="0" applyFont="1" applyFill="1" applyBorder="1" applyAlignment="1">
      <alignment horizontal="center" vertical="top" wrapText="1"/>
    </xf>
    <xf numFmtId="0" fontId="32" fillId="0" borderId="8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right"/>
    </xf>
    <xf numFmtId="0" fontId="32" fillId="0" borderId="7" xfId="0" applyFont="1" applyFill="1" applyBorder="1" applyAlignment="1">
      <alignment horizontal="center" vertical="top" wrapText="1"/>
    </xf>
    <xf numFmtId="0" fontId="32" fillId="0" borderId="7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right"/>
    </xf>
    <xf numFmtId="0" fontId="3" fillId="4" borderId="2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right"/>
    </xf>
    <xf numFmtId="0" fontId="3" fillId="4" borderId="21" xfId="0" applyFont="1" applyFill="1" applyBorder="1" applyAlignment="1">
      <alignment horizontal="center"/>
    </xf>
    <xf numFmtId="0" fontId="3" fillId="4" borderId="52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right" wrapText="1" indent="2"/>
    </xf>
    <xf numFmtId="0" fontId="11" fillId="4" borderId="11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right" wrapText="1" indent="2"/>
    </xf>
    <xf numFmtId="0" fontId="11" fillId="4" borderId="9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right"/>
    </xf>
    <xf numFmtId="0" fontId="0" fillId="0" borderId="11" xfId="0" applyFill="1" applyBorder="1" applyAlignment="1"/>
    <xf numFmtId="0" fontId="2" fillId="0" borderId="18" xfId="0" applyFont="1" applyFill="1" applyBorder="1" applyAlignment="1">
      <alignment wrapText="1"/>
    </xf>
    <xf numFmtId="0" fontId="2" fillId="0" borderId="20" xfId="0" applyFont="1" applyFill="1" applyBorder="1" applyAlignment="1">
      <alignment wrapText="1"/>
    </xf>
    <xf numFmtId="0" fontId="3" fillId="10" borderId="1" xfId="0" applyFont="1" applyFill="1" applyBorder="1" applyAlignment="1">
      <alignment horizontal="center" wrapText="1"/>
    </xf>
    <xf numFmtId="0" fontId="3" fillId="10" borderId="20" xfId="0" applyFont="1" applyFill="1" applyBorder="1" applyAlignment="1">
      <alignment horizontal="center" wrapText="1"/>
    </xf>
    <xf numFmtId="0" fontId="2" fillId="10" borderId="1" xfId="0" applyFont="1" applyFill="1" applyBorder="1" applyAlignment="1">
      <alignment horizontal="center" wrapText="1"/>
    </xf>
    <xf numFmtId="39" fontId="2" fillId="10" borderId="1" xfId="1" applyNumberFormat="1" applyFont="1" applyFill="1" applyBorder="1" applyAlignment="1">
      <alignment horizontal="right" wrapText="1"/>
    </xf>
    <xf numFmtId="167" fontId="3" fillId="10" borderId="2" xfId="0" applyNumberFormat="1" applyFont="1" applyFill="1" applyBorder="1" applyAlignment="1">
      <alignment horizontal="center" wrapText="1"/>
    </xf>
    <xf numFmtId="0" fontId="2" fillId="10" borderId="2" xfId="0" applyFont="1" applyFill="1" applyBorder="1" applyAlignment="1">
      <alignment horizontal="center" wrapText="1"/>
    </xf>
    <xf numFmtId="167" fontId="3" fillId="10" borderId="2" xfId="0" applyNumberFormat="1" applyFont="1" applyFill="1" applyBorder="1" applyAlignment="1">
      <alignment horizontal="left" wrapText="1"/>
    </xf>
    <xf numFmtId="16" fontId="2" fillId="0" borderId="1" xfId="0" quotePrefix="1" applyNumberFormat="1" applyFont="1" applyFill="1" applyBorder="1" applyAlignment="1">
      <alignment horizontal="center" wrapText="1"/>
    </xf>
    <xf numFmtId="16" fontId="2" fillId="0" borderId="1" xfId="0" quotePrefix="1" applyNumberFormat="1" applyFont="1" applyFill="1" applyBorder="1" applyAlignment="1">
      <alignment horizontal="center" vertical="top" wrapText="1"/>
    </xf>
    <xf numFmtId="0" fontId="2" fillId="10" borderId="6" xfId="0" applyFont="1" applyFill="1" applyBorder="1" applyAlignment="1">
      <alignment horizontal="center" wrapText="1"/>
    </xf>
    <xf numFmtId="0" fontId="3" fillId="10" borderId="6" xfId="0" applyFont="1" applyFill="1" applyBorder="1" applyAlignment="1">
      <alignment horizontal="center" wrapText="1"/>
    </xf>
    <xf numFmtId="39" fontId="3" fillId="10" borderId="6" xfId="1" applyNumberFormat="1" applyFont="1" applyFill="1" applyBorder="1" applyAlignment="1">
      <alignment horizontal="right" wrapText="1"/>
    </xf>
    <xf numFmtId="4" fontId="3" fillId="10" borderId="6" xfId="1" applyNumberFormat="1" applyFont="1" applyFill="1" applyBorder="1" applyAlignment="1">
      <alignment horizontal="right" wrapText="1"/>
    </xf>
    <xf numFmtId="0" fontId="2" fillId="10" borderId="5" xfId="0" applyFont="1" applyFill="1" applyBorder="1" applyAlignment="1">
      <alignment horizontal="center" wrapText="1"/>
    </xf>
    <xf numFmtId="0" fontId="2" fillId="10" borderId="3" xfId="0" applyFont="1" applyFill="1" applyBorder="1" applyAlignment="1">
      <alignment horizontal="center" wrapText="1"/>
    </xf>
    <xf numFmtId="0" fontId="11" fillId="10" borderId="6" xfId="0" applyFont="1" applyFill="1" applyBorder="1" applyAlignment="1">
      <alignment horizontal="center" vertical="top" wrapText="1"/>
    </xf>
    <xf numFmtId="0" fontId="2" fillId="10" borderId="6" xfId="0" applyFont="1" applyFill="1" applyBorder="1" applyAlignment="1">
      <alignment horizontal="center" vertical="top" wrapText="1"/>
    </xf>
    <xf numFmtId="0" fontId="2" fillId="10" borderId="4" xfId="0" applyFont="1" applyFill="1" applyBorder="1" applyAlignment="1">
      <alignment horizontal="center" wrapText="1"/>
    </xf>
    <xf numFmtId="4" fontId="2" fillId="10" borderId="6" xfId="1" applyNumberFormat="1" applyFont="1" applyFill="1" applyBorder="1" applyAlignment="1">
      <alignment horizontal="right" wrapText="1"/>
    </xf>
    <xf numFmtId="0" fontId="2" fillId="10" borderId="1" xfId="0" applyFont="1" applyFill="1" applyBorder="1" applyAlignment="1">
      <alignment horizontal="center" vertical="top" wrapText="1"/>
    </xf>
    <xf numFmtId="0" fontId="2" fillId="10" borderId="1" xfId="0" quotePrefix="1" applyFont="1" applyFill="1" applyBorder="1" applyAlignment="1">
      <alignment horizontal="center" wrapText="1"/>
    </xf>
    <xf numFmtId="4" fontId="2" fillId="10" borderId="1" xfId="1" applyNumberFormat="1" applyFont="1" applyFill="1" applyBorder="1" applyAlignment="1">
      <alignment horizontal="right" wrapText="1"/>
    </xf>
    <xf numFmtId="0" fontId="2" fillId="10" borderId="3" xfId="0" applyFont="1" applyFill="1" applyBorder="1" applyAlignment="1">
      <alignment horizontal="center" vertical="top" wrapText="1"/>
    </xf>
    <xf numFmtId="0" fontId="2" fillId="10" borderId="11" xfId="0" quotePrefix="1" applyFont="1" applyFill="1" applyBorder="1" applyAlignment="1">
      <alignment horizontal="center" wrapText="1"/>
    </xf>
    <xf numFmtId="39" fontId="2" fillId="10" borderId="3" xfId="1" applyNumberFormat="1" applyFont="1" applyFill="1" applyBorder="1" applyAlignment="1">
      <alignment horizontal="right" wrapText="1"/>
    </xf>
    <xf numFmtId="4" fontId="2" fillId="10" borderId="3" xfId="1" applyNumberFormat="1" applyFont="1" applyFill="1" applyBorder="1" applyAlignment="1">
      <alignment horizontal="right" wrapText="1"/>
    </xf>
    <xf numFmtId="0" fontId="11" fillId="10" borderId="5" xfId="0" applyFont="1" applyFill="1" applyBorder="1" applyAlignment="1">
      <alignment horizontal="center" vertical="top" wrapText="1"/>
    </xf>
    <xf numFmtId="0" fontId="11" fillId="10" borderId="18" xfId="0" applyFont="1" applyFill="1" applyBorder="1" applyAlignment="1">
      <alignment horizontal="center" vertical="top" wrapText="1"/>
    </xf>
    <xf numFmtId="0" fontId="2" fillId="10" borderId="18" xfId="0" quotePrefix="1" applyFont="1" applyFill="1" applyBorder="1" applyAlignment="1">
      <alignment horizontal="center" wrapText="1"/>
    </xf>
    <xf numFmtId="39" fontId="2" fillId="10" borderId="5" xfId="1" applyNumberFormat="1" applyFont="1" applyFill="1" applyBorder="1" applyAlignment="1">
      <alignment horizontal="right" wrapText="1"/>
    </xf>
    <xf numFmtId="4" fontId="2" fillId="10" borderId="5" xfId="1" applyNumberFormat="1" applyFont="1" applyFill="1" applyBorder="1" applyAlignment="1">
      <alignment horizontal="right" wrapText="1"/>
    </xf>
    <xf numFmtId="0" fontId="2" fillId="10" borderId="25" xfId="0" applyFont="1" applyFill="1" applyBorder="1" applyAlignment="1">
      <alignment horizontal="center" vertical="top" wrapText="1"/>
    </xf>
    <xf numFmtId="49" fontId="2" fillId="10" borderId="6" xfId="0" quotePrefix="1" applyNumberFormat="1" applyFont="1" applyFill="1" applyBorder="1" applyAlignment="1">
      <alignment horizontal="center" wrapText="1"/>
    </xf>
    <xf numFmtId="0" fontId="12" fillId="10" borderId="6" xfId="0" applyFont="1" applyFill="1" applyBorder="1" applyAlignment="1">
      <alignment horizontal="center" wrapText="1"/>
    </xf>
    <xf numFmtId="39" fontId="12" fillId="10" borderId="6" xfId="1" applyNumberFormat="1" applyFont="1" applyFill="1" applyBorder="1" applyAlignment="1">
      <alignment horizontal="right" wrapText="1"/>
    </xf>
    <xf numFmtId="166" fontId="12" fillId="10" borderId="74" xfId="1" applyNumberFormat="1" applyFont="1" applyFill="1" applyBorder="1" applyAlignment="1">
      <alignment horizontal="right" wrapText="1"/>
    </xf>
    <xf numFmtId="0" fontId="2" fillId="10" borderId="5" xfId="0" applyFont="1" applyFill="1" applyBorder="1" applyAlignment="1">
      <alignment horizontal="center" vertical="top" wrapText="1"/>
    </xf>
    <xf numFmtId="49" fontId="2" fillId="10" borderId="5" xfId="0" quotePrefix="1" applyNumberFormat="1" applyFont="1" applyFill="1" applyBorder="1" applyAlignment="1">
      <alignment horizontal="center" wrapText="1"/>
    </xf>
    <xf numFmtId="0" fontId="12" fillId="10" borderId="5" xfId="0" applyFont="1" applyFill="1" applyBorder="1" applyAlignment="1">
      <alignment horizontal="center" wrapText="1"/>
    </xf>
    <xf numFmtId="39" fontId="12" fillId="10" borderId="5" xfId="1" applyNumberFormat="1" applyFont="1" applyFill="1" applyBorder="1" applyAlignment="1">
      <alignment horizontal="right" wrapText="1"/>
    </xf>
    <xf numFmtId="166" fontId="12" fillId="10" borderId="76" xfId="1" applyNumberFormat="1" applyFont="1" applyFill="1" applyBorder="1" applyAlignment="1">
      <alignment horizontal="right" wrapText="1"/>
    </xf>
    <xf numFmtId="0" fontId="3" fillId="10" borderId="13" xfId="0" applyFont="1" applyFill="1" applyBorder="1" applyAlignment="1">
      <alignment horizontal="center"/>
    </xf>
    <xf numFmtId="39" fontId="3" fillId="10" borderId="13" xfId="1" applyNumberFormat="1" applyFont="1" applyFill="1" applyBorder="1" applyAlignment="1">
      <alignment horizontal="right" wrapText="1"/>
    </xf>
    <xf numFmtId="4" fontId="3" fillId="10" borderId="13" xfId="1" applyNumberFormat="1" applyFont="1" applyFill="1" applyBorder="1" applyAlignment="1">
      <alignment horizontal="right" wrapText="1"/>
    </xf>
    <xf numFmtId="167" fontId="3" fillId="10" borderId="22" xfId="0" applyNumberFormat="1" applyFont="1" applyFill="1" applyBorder="1" applyAlignment="1">
      <alignment horizontal="center"/>
    </xf>
    <xf numFmtId="0" fontId="2" fillId="10" borderId="13" xfId="0" applyFont="1" applyFill="1" applyBorder="1" applyAlignment="1">
      <alignment horizontal="right"/>
    </xf>
    <xf numFmtId="0" fontId="2" fillId="10" borderId="13" xfId="0" applyFont="1" applyFill="1" applyBorder="1" applyAlignment="1">
      <alignment horizontal="center"/>
    </xf>
    <xf numFmtId="0" fontId="2" fillId="10" borderId="22" xfId="0" applyFont="1" applyFill="1" applyBorder="1" applyAlignment="1">
      <alignment horizontal="center"/>
    </xf>
    <xf numFmtId="0" fontId="3" fillId="10" borderId="22" xfId="0" applyFont="1" applyFill="1" applyBorder="1" applyAlignment="1">
      <alignment horizontal="center"/>
    </xf>
    <xf numFmtId="0" fontId="3" fillId="10" borderId="14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right"/>
    </xf>
    <xf numFmtId="39" fontId="3" fillId="10" borderId="14" xfId="1" applyNumberFormat="1" applyFont="1" applyFill="1" applyBorder="1" applyAlignment="1">
      <alignment horizontal="right" wrapText="1"/>
    </xf>
    <xf numFmtId="4" fontId="3" fillId="10" borderId="14" xfId="1" applyNumberFormat="1" applyFont="1" applyFill="1" applyBorder="1" applyAlignment="1">
      <alignment horizontal="right" wrapText="1"/>
    </xf>
    <xf numFmtId="0" fontId="2" fillId="10" borderId="13" xfId="0" applyFont="1" applyFill="1" applyBorder="1" applyAlignment="1">
      <alignment horizontal="center" vertical="top" wrapText="1"/>
    </xf>
    <xf numFmtId="0" fontId="11" fillId="10" borderId="13" xfId="0" applyFont="1" applyFill="1" applyBorder="1" applyAlignment="1">
      <alignment horizontal="center" vertical="top" wrapText="1"/>
    </xf>
    <xf numFmtId="0" fontId="11" fillId="10" borderId="22" xfId="0" applyFont="1" applyFill="1" applyBorder="1" applyAlignment="1">
      <alignment horizontal="center" vertical="top" wrapText="1"/>
    </xf>
    <xf numFmtId="0" fontId="2" fillId="10" borderId="22" xfId="0" applyFont="1" applyFill="1" applyBorder="1" applyAlignment="1">
      <alignment horizontal="center" wrapText="1"/>
    </xf>
    <xf numFmtId="0" fontId="2" fillId="10" borderId="13" xfId="0" applyFont="1" applyFill="1" applyBorder="1" applyAlignment="1">
      <alignment horizontal="center" wrapText="1"/>
    </xf>
    <xf numFmtId="39" fontId="11" fillId="10" borderId="13" xfId="1" applyNumberFormat="1" applyFont="1" applyFill="1" applyBorder="1" applyAlignment="1">
      <alignment horizontal="right" wrapText="1"/>
    </xf>
    <xf numFmtId="0" fontId="2" fillId="10" borderId="84" xfId="0" applyFont="1" applyFill="1" applyBorder="1" applyAlignment="1">
      <alignment horizontal="center" vertical="top" wrapText="1"/>
    </xf>
    <xf numFmtId="0" fontId="3" fillId="10" borderId="84" xfId="0" applyFont="1" applyFill="1" applyBorder="1" applyAlignment="1">
      <alignment horizontal="center" wrapText="1"/>
    </xf>
    <xf numFmtId="0" fontId="2" fillId="10" borderId="84" xfId="0" applyFont="1" applyFill="1" applyBorder="1" applyAlignment="1">
      <alignment horizontal="center" wrapText="1"/>
    </xf>
    <xf numFmtId="0" fontId="2" fillId="10" borderId="84" xfId="0" applyFont="1" applyFill="1" applyBorder="1" applyAlignment="1">
      <alignment horizontal="right" wrapText="1"/>
    </xf>
    <xf numFmtId="39" fontId="11" fillId="10" borderId="84" xfId="1" applyNumberFormat="1" applyFont="1" applyFill="1" applyBorder="1" applyAlignment="1">
      <alignment horizontal="right" wrapText="1"/>
    </xf>
    <xf numFmtId="4" fontId="11" fillId="10" borderId="84" xfId="1" applyNumberFormat="1" applyFont="1" applyFill="1" applyBorder="1" applyAlignment="1">
      <alignment horizontal="right" wrapText="1"/>
    </xf>
    <xf numFmtId="0" fontId="3" fillId="10" borderId="13" xfId="0" applyFont="1" applyFill="1" applyBorder="1" applyAlignment="1">
      <alignment horizontal="center" wrapText="1"/>
    </xf>
    <xf numFmtId="0" fontId="2" fillId="10" borderId="13" xfId="0" applyFont="1" applyFill="1" applyBorder="1" applyAlignment="1">
      <alignment horizontal="right" wrapText="1"/>
    </xf>
    <xf numFmtId="0" fontId="3" fillId="10" borderId="3" xfId="0" applyFont="1" applyFill="1" applyBorder="1" applyAlignment="1">
      <alignment horizontal="center" wrapText="1"/>
    </xf>
    <xf numFmtId="0" fontId="2" fillId="10" borderId="3" xfId="0" applyFont="1" applyFill="1" applyBorder="1" applyAlignment="1">
      <alignment horizontal="right" wrapText="1"/>
    </xf>
    <xf numFmtId="39" fontId="3" fillId="10" borderId="3" xfId="1" applyNumberFormat="1" applyFont="1" applyFill="1" applyBorder="1" applyAlignment="1">
      <alignment horizontal="right" wrapText="1"/>
    </xf>
    <xf numFmtId="4" fontId="3" fillId="10" borderId="3" xfId="1" applyNumberFormat="1" applyFont="1" applyFill="1" applyBorder="1" applyAlignment="1">
      <alignment horizontal="right" wrapText="1"/>
    </xf>
    <xf numFmtId="0" fontId="2" fillId="10" borderId="6" xfId="0" applyFont="1" applyFill="1" applyBorder="1" applyAlignment="1">
      <alignment horizontal="right" wrapText="1"/>
    </xf>
    <xf numFmtId="39" fontId="11" fillId="10" borderId="6" xfId="1" applyNumberFormat="1" applyFont="1" applyFill="1" applyBorder="1" applyAlignment="1">
      <alignment horizontal="right" wrapText="1"/>
    </xf>
    <xf numFmtId="4" fontId="11" fillId="10" borderId="6" xfId="1" applyNumberFormat="1" applyFont="1" applyFill="1" applyBorder="1" applyAlignment="1">
      <alignment horizontal="right" wrapText="1"/>
    </xf>
    <xf numFmtId="0" fontId="3" fillId="10" borderId="5" xfId="0" applyFont="1" applyFill="1" applyBorder="1" applyAlignment="1">
      <alignment horizontal="center" wrapText="1"/>
    </xf>
    <xf numFmtId="0" fontId="2" fillId="10" borderId="5" xfId="0" applyFont="1" applyFill="1" applyBorder="1" applyAlignment="1">
      <alignment horizontal="right" wrapText="1"/>
    </xf>
    <xf numFmtId="39" fontId="11" fillId="10" borderId="5" xfId="1" applyNumberFormat="1" applyFont="1" applyFill="1" applyBorder="1" applyAlignment="1">
      <alignment horizontal="right" wrapText="1"/>
    </xf>
    <xf numFmtId="4" fontId="11" fillId="10" borderId="5" xfId="1" applyNumberFormat="1" applyFont="1" applyFill="1" applyBorder="1" applyAlignment="1">
      <alignment horizontal="right" wrapText="1"/>
    </xf>
    <xf numFmtId="0" fontId="3" fillId="10" borderId="14" xfId="0" applyFont="1" applyFill="1" applyBorder="1" applyAlignment="1">
      <alignment horizontal="center" wrapText="1"/>
    </xf>
    <xf numFmtId="0" fontId="3" fillId="10" borderId="52" xfId="0" applyFont="1" applyFill="1" applyBorder="1" applyAlignment="1">
      <alignment horizontal="center" wrapText="1"/>
    </xf>
    <xf numFmtId="4" fontId="2" fillId="10" borderId="13" xfId="1" applyNumberFormat="1" applyFont="1" applyFill="1" applyBorder="1" applyAlignment="1">
      <alignment horizontal="right" wrapText="1"/>
    </xf>
    <xf numFmtId="39" fontId="2" fillId="10" borderId="13" xfId="1" applyNumberFormat="1" applyFont="1" applyFill="1" applyBorder="1" applyAlignment="1">
      <alignment horizontal="right" wrapText="1"/>
    </xf>
    <xf numFmtId="0" fontId="3" fillId="10" borderId="15" xfId="0" applyFont="1" applyFill="1" applyBorder="1" applyAlignment="1">
      <alignment horizontal="center" wrapText="1"/>
    </xf>
    <xf numFmtId="0" fontId="3" fillId="10" borderId="10" xfId="0" applyFont="1" applyFill="1" applyBorder="1" applyAlignment="1">
      <alignment horizontal="center" wrapText="1"/>
    </xf>
    <xf numFmtId="0" fontId="2" fillId="10" borderId="10" xfId="0" applyFont="1" applyFill="1" applyBorder="1" applyAlignment="1">
      <alignment horizontal="center" wrapText="1"/>
    </xf>
    <xf numFmtId="4" fontId="2" fillId="10" borderId="15" xfId="1" applyNumberFormat="1" applyFont="1" applyFill="1" applyBorder="1" applyAlignment="1">
      <alignment horizontal="right" wrapText="1"/>
    </xf>
    <xf numFmtId="0" fontId="3" fillId="10" borderId="18" xfId="0" applyFont="1" applyFill="1" applyBorder="1" applyAlignment="1">
      <alignment horizontal="center" wrapText="1"/>
    </xf>
    <xf numFmtId="0" fontId="3" fillId="10" borderId="5" xfId="0" applyFont="1" applyFill="1" applyBorder="1" applyAlignment="1">
      <alignment horizontal="center"/>
    </xf>
    <xf numFmtId="167" fontId="3" fillId="10" borderId="5" xfId="0" applyNumberFormat="1" applyFont="1" applyFill="1" applyBorder="1" applyAlignment="1">
      <alignment horizontal="center"/>
    </xf>
    <xf numFmtId="0" fontId="2" fillId="10" borderId="5" xfId="0" applyFont="1" applyFill="1" applyBorder="1" applyAlignment="1">
      <alignment horizontal="center"/>
    </xf>
    <xf numFmtId="0" fontId="2" fillId="10" borderId="5" xfId="0" applyFont="1" applyFill="1" applyBorder="1" applyAlignment="1">
      <alignment horizontal="right"/>
    </xf>
    <xf numFmtId="39" fontId="3" fillId="10" borderId="5" xfId="1" applyNumberFormat="1" applyFont="1" applyFill="1" applyBorder="1" applyAlignment="1">
      <alignment horizontal="right" wrapText="1"/>
    </xf>
    <xf numFmtId="4" fontId="3" fillId="10" borderId="5" xfId="1" applyNumberFormat="1" applyFont="1" applyFill="1" applyBorder="1" applyAlignment="1">
      <alignment horizontal="right" wrapText="1"/>
    </xf>
    <xf numFmtId="0" fontId="3" fillId="10" borderId="6" xfId="0" applyFont="1" applyFill="1" applyBorder="1" applyAlignment="1">
      <alignment horizontal="center"/>
    </xf>
    <xf numFmtId="167" fontId="3" fillId="10" borderId="6" xfId="0" applyNumberFormat="1" applyFont="1" applyFill="1" applyBorder="1" applyAlignment="1">
      <alignment horizontal="center"/>
    </xf>
    <xf numFmtId="0" fontId="2" fillId="10" borderId="6" xfId="0" applyFont="1" applyFill="1" applyBorder="1" applyAlignment="1">
      <alignment horizontal="center"/>
    </xf>
    <xf numFmtId="0" fontId="2" fillId="10" borderId="6" xfId="0" applyFont="1" applyFill="1" applyBorder="1" applyAlignment="1">
      <alignment horizontal="right"/>
    </xf>
    <xf numFmtId="0" fontId="3" fillId="10" borderId="2" xfId="0" applyFont="1" applyFill="1" applyBorder="1" applyAlignment="1">
      <alignment horizontal="center"/>
    </xf>
    <xf numFmtId="167" fontId="3" fillId="10" borderId="2" xfId="0" applyNumberFormat="1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right"/>
    </xf>
    <xf numFmtId="39" fontId="3" fillId="10" borderId="2" xfId="1" applyNumberFormat="1" applyFont="1" applyFill="1" applyBorder="1" applyAlignment="1">
      <alignment horizontal="right" wrapText="1"/>
    </xf>
    <xf numFmtId="4" fontId="3" fillId="10" borderId="2" xfId="1" applyNumberFormat="1" applyFont="1" applyFill="1" applyBorder="1" applyAlignment="1">
      <alignment horizontal="right" wrapText="1"/>
    </xf>
    <xf numFmtId="0" fontId="2" fillId="10" borderId="22" xfId="0" applyFont="1" applyFill="1" applyBorder="1" applyAlignment="1">
      <alignment horizontal="right" wrapText="1"/>
    </xf>
    <xf numFmtId="0" fontId="2" fillId="10" borderId="10" xfId="0" applyFont="1" applyFill="1" applyBorder="1" applyAlignment="1">
      <alignment horizontal="right" wrapText="1"/>
    </xf>
    <xf numFmtId="39" fontId="3" fillId="10" borderId="15" xfId="1" applyNumberFormat="1" applyFont="1" applyFill="1" applyBorder="1" applyAlignment="1">
      <alignment horizontal="right" wrapText="1"/>
    </xf>
    <xf numFmtId="4" fontId="3" fillId="10" borderId="15" xfId="1" applyNumberFormat="1" applyFont="1" applyFill="1" applyBorder="1" applyAlignment="1">
      <alignment horizontal="right" wrapText="1"/>
    </xf>
    <xf numFmtId="0" fontId="3" fillId="10" borderId="4" xfId="0" applyFont="1" applyFill="1" applyBorder="1" applyAlignment="1">
      <alignment horizontal="center"/>
    </xf>
    <xf numFmtId="167" fontId="3" fillId="10" borderId="4" xfId="0" applyNumberFormat="1" applyFont="1" applyFill="1" applyBorder="1" applyAlignment="1">
      <alignment horizontal="center"/>
    </xf>
    <xf numFmtId="0" fontId="2" fillId="10" borderId="4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right"/>
    </xf>
    <xf numFmtId="39" fontId="3" fillId="10" borderId="4" xfId="1" applyNumberFormat="1" applyFont="1" applyFill="1" applyBorder="1" applyAlignment="1">
      <alignment horizontal="right" wrapText="1"/>
    </xf>
    <xf numFmtId="4" fontId="3" fillId="10" borderId="4" xfId="1" applyNumberFormat="1" applyFont="1" applyFill="1" applyBorder="1" applyAlignment="1">
      <alignment horizontal="right" wrapText="1"/>
    </xf>
    <xf numFmtId="0" fontId="3" fillId="10" borderId="3" xfId="0" applyFont="1" applyFill="1" applyBorder="1" applyAlignment="1">
      <alignment horizontal="center"/>
    </xf>
    <xf numFmtId="167" fontId="3" fillId="10" borderId="13" xfId="0" applyNumberFormat="1" applyFont="1" applyFill="1" applyBorder="1" applyAlignment="1">
      <alignment horizontal="center"/>
    </xf>
    <xf numFmtId="0" fontId="2" fillId="10" borderId="9" xfId="0" applyFont="1" applyFill="1" applyBorder="1" applyAlignment="1">
      <alignment horizontal="center"/>
    </xf>
    <xf numFmtId="167" fontId="3" fillId="10" borderId="10" xfId="0" applyNumberFormat="1" applyFont="1" applyFill="1" applyBorder="1" applyAlignment="1">
      <alignment horizontal="center" wrapText="1"/>
    </xf>
    <xf numFmtId="0" fontId="3" fillId="10" borderId="4" xfId="0" applyFont="1" applyFill="1" applyBorder="1" applyAlignment="1">
      <alignment horizontal="center" wrapText="1"/>
    </xf>
    <xf numFmtId="39" fontId="12" fillId="10" borderId="13" xfId="1" applyNumberFormat="1" applyFont="1" applyFill="1" applyBorder="1" applyAlignment="1">
      <alignment horizontal="right" wrapText="1"/>
    </xf>
    <xf numFmtId="0" fontId="2" fillId="10" borderId="15" xfId="0" applyFont="1" applyFill="1" applyBorder="1" applyAlignment="1">
      <alignment horizontal="center" vertical="top" wrapText="1"/>
    </xf>
    <xf numFmtId="0" fontId="11" fillId="10" borderId="15" xfId="0" applyFont="1" applyFill="1" applyBorder="1" applyAlignment="1">
      <alignment horizontal="center" vertical="top" wrapText="1"/>
    </xf>
    <xf numFmtId="0" fontId="2" fillId="10" borderId="15" xfId="0" applyFont="1" applyFill="1" applyBorder="1" applyAlignment="1">
      <alignment horizontal="center" wrapText="1"/>
    </xf>
    <xf numFmtId="0" fontId="2" fillId="10" borderId="4" xfId="0" applyFont="1" applyFill="1" applyBorder="1" applyAlignment="1">
      <alignment horizontal="center" vertical="top" wrapText="1"/>
    </xf>
    <xf numFmtId="0" fontId="11" fillId="10" borderId="13" xfId="0" applyFont="1" applyFill="1" applyBorder="1" applyAlignment="1">
      <alignment horizontal="center" wrapText="1"/>
    </xf>
    <xf numFmtId="0" fontId="12" fillId="10" borderId="13" xfId="0" applyFont="1" applyFill="1" applyBorder="1" applyAlignment="1">
      <alignment horizontal="center" wrapText="1"/>
    </xf>
    <xf numFmtId="0" fontId="2" fillId="10" borderId="14" xfId="0" applyFont="1" applyFill="1" applyBorder="1" applyAlignment="1">
      <alignment horizontal="center" wrapText="1"/>
    </xf>
    <xf numFmtId="0" fontId="2" fillId="10" borderId="79" xfId="0" applyFont="1" applyFill="1" applyBorder="1" applyAlignment="1">
      <alignment horizontal="right"/>
    </xf>
    <xf numFmtId="0" fontId="2" fillId="10" borderId="43" xfId="0" applyFont="1" applyFill="1" applyBorder="1" applyAlignment="1">
      <alignment horizontal="right"/>
    </xf>
    <xf numFmtId="0" fontId="18" fillId="10" borderId="63" xfId="0" applyFont="1" applyFill="1" applyBorder="1" applyAlignment="1">
      <alignment wrapText="1"/>
    </xf>
    <xf numFmtId="0" fontId="3" fillId="10" borderId="6" xfId="0" applyFont="1" applyFill="1" applyBorder="1" applyAlignment="1">
      <alignment horizontal="center" vertical="top" wrapText="1"/>
    </xf>
    <xf numFmtId="0" fontId="2" fillId="10" borderId="16" xfId="0" applyFont="1" applyFill="1" applyBorder="1" applyAlignment="1">
      <alignment horizontal="center" vertical="top" wrapText="1"/>
    </xf>
    <xf numFmtId="0" fontId="2" fillId="10" borderId="12" xfId="0" quotePrefix="1" applyFont="1" applyFill="1" applyBorder="1" applyAlignment="1">
      <alignment horizontal="center" wrapText="1"/>
    </xf>
    <xf numFmtId="39" fontId="2" fillId="10" borderId="6" xfId="1" applyNumberFormat="1" applyFont="1" applyFill="1" applyBorder="1" applyAlignment="1">
      <alignment horizontal="right" wrapText="1"/>
    </xf>
    <xf numFmtId="0" fontId="16" fillId="10" borderId="6" xfId="0" applyFont="1" applyFill="1" applyBorder="1"/>
    <xf numFmtId="0" fontId="36" fillId="10" borderId="16" xfId="0" applyFont="1" applyFill="1" applyBorder="1"/>
    <xf numFmtId="0" fontId="0" fillId="10" borderId="6" xfId="0" applyFill="1" applyBorder="1"/>
    <xf numFmtId="0" fontId="2" fillId="10" borderId="20" xfId="0" applyFont="1" applyFill="1" applyBorder="1" applyAlignment="1">
      <alignment horizontal="left" wrapText="1" indent="2"/>
    </xf>
    <xf numFmtId="165" fontId="2" fillId="10" borderId="1" xfId="1" applyNumberFormat="1" applyFont="1" applyFill="1" applyBorder="1" applyAlignment="1">
      <alignment horizontal="right" wrapText="1"/>
    </xf>
    <xf numFmtId="0" fontId="3" fillId="10" borderId="2" xfId="0" applyFont="1" applyFill="1" applyBorder="1" applyAlignment="1">
      <alignment horizontal="center" wrapText="1"/>
    </xf>
    <xf numFmtId="0" fontId="2" fillId="10" borderId="19" xfId="0" applyFont="1" applyFill="1" applyBorder="1" applyAlignment="1">
      <alignment horizontal="left" wrapText="1" indent="2"/>
    </xf>
    <xf numFmtId="39" fontId="2" fillId="10" borderId="2" xfId="1" applyNumberFormat="1" applyFont="1" applyFill="1" applyBorder="1" applyAlignment="1">
      <alignment horizontal="right" wrapText="1"/>
    </xf>
    <xf numFmtId="165" fontId="2" fillId="10" borderId="2" xfId="1" applyNumberFormat="1" applyFont="1" applyFill="1" applyBorder="1" applyAlignment="1">
      <alignment horizontal="right" wrapText="1"/>
    </xf>
    <xf numFmtId="0" fontId="3" fillId="10" borderId="19" xfId="0" applyFont="1" applyFill="1" applyBorder="1" applyAlignment="1">
      <alignment horizontal="center" wrapText="1"/>
    </xf>
    <xf numFmtId="0" fontId="0" fillId="10" borderId="1" xfId="0" applyFill="1" applyBorder="1"/>
    <xf numFmtId="0" fontId="0" fillId="10" borderId="20" xfId="0" applyFill="1" applyBorder="1"/>
    <xf numFmtId="39" fontId="3" fillId="10" borderId="1" xfId="1" applyNumberFormat="1" applyFont="1" applyFill="1" applyBorder="1" applyAlignment="1">
      <alignment horizontal="right" wrapText="1"/>
    </xf>
    <xf numFmtId="4" fontId="3" fillId="10" borderId="1" xfId="1" applyNumberFormat="1" applyFont="1" applyFill="1" applyBorder="1" applyAlignment="1">
      <alignment horizontal="right" wrapText="1"/>
    </xf>
    <xf numFmtId="0" fontId="0" fillId="10" borderId="5" xfId="0" applyFill="1" applyBorder="1"/>
    <xf numFmtId="0" fontId="0" fillId="10" borderId="18" xfId="0" applyFill="1" applyBorder="1"/>
    <xf numFmtId="0" fontId="0" fillId="10" borderId="3" xfId="0" applyFill="1" applyBorder="1"/>
    <xf numFmtId="0" fontId="0" fillId="10" borderId="15" xfId="0" applyFill="1" applyBorder="1"/>
    <xf numFmtId="0" fontId="3" fillId="10" borderId="13" xfId="0" applyFont="1" applyFill="1" applyBorder="1" applyAlignment="1">
      <alignment horizontal="right" wrapText="1" indent="2"/>
    </xf>
    <xf numFmtId="167" fontId="3" fillId="10" borderId="13" xfId="0" applyNumberFormat="1" applyFont="1" applyFill="1" applyBorder="1" applyAlignment="1">
      <alignment horizontal="center" wrapText="1"/>
    </xf>
    <xf numFmtId="0" fontId="3" fillId="10" borderId="13" xfId="0" quotePrefix="1" applyFont="1" applyFill="1" applyBorder="1" applyAlignment="1">
      <alignment horizontal="center" wrapText="1"/>
    </xf>
    <xf numFmtId="39" fontId="11" fillId="10" borderId="14" xfId="1" applyNumberFormat="1" applyFont="1" applyFill="1" applyBorder="1" applyAlignment="1">
      <alignment horizontal="right" wrapText="1"/>
    </xf>
    <xf numFmtId="4" fontId="8" fillId="10" borderId="14" xfId="1" applyNumberFormat="1" applyFont="1" applyFill="1" applyBorder="1" applyAlignment="1">
      <alignment horizontal="right" wrapText="1"/>
    </xf>
    <xf numFmtId="0" fontId="3" fillId="10" borderId="3" xfId="0" quotePrefix="1" applyFont="1" applyFill="1" applyBorder="1" applyAlignment="1">
      <alignment horizontal="center" wrapText="1"/>
    </xf>
    <xf numFmtId="0" fontId="3" fillId="10" borderId="15" xfId="0" quotePrefix="1" applyFont="1" applyFill="1" applyBorder="1" applyAlignment="1">
      <alignment horizontal="center" wrapText="1"/>
    </xf>
    <xf numFmtId="39" fontId="11" fillId="10" borderId="3" xfId="1" applyNumberFormat="1" applyFont="1" applyFill="1" applyBorder="1" applyAlignment="1">
      <alignment horizontal="right" wrapText="1"/>
    </xf>
    <xf numFmtId="4" fontId="8" fillId="10" borderId="3" xfId="1" applyNumberFormat="1" applyFont="1" applyFill="1" applyBorder="1" applyAlignment="1">
      <alignment horizontal="right" wrapText="1"/>
    </xf>
    <xf numFmtId="0" fontId="3" fillId="4" borderId="5" xfId="0" applyFont="1" applyFill="1" applyBorder="1" applyAlignment="1">
      <alignment horizontal="center" wrapText="1"/>
    </xf>
    <xf numFmtId="0" fontId="0" fillId="10" borderId="15" xfId="0" applyFill="1" applyBorder="1" applyAlignment="1">
      <alignment wrapText="1"/>
    </xf>
    <xf numFmtId="39" fontId="8" fillId="10" borderId="15" xfId="1" applyNumberFormat="1" applyFont="1" applyFill="1" applyBorder="1" applyAlignment="1">
      <alignment horizontal="right" wrapText="1"/>
    </xf>
    <xf numFmtId="4" fontId="8" fillId="10" borderId="15" xfId="1" applyNumberFormat="1" applyFont="1" applyFill="1" applyBorder="1" applyAlignment="1">
      <alignment horizontal="right" wrapText="1"/>
    </xf>
    <xf numFmtId="0" fontId="3" fillId="10" borderId="6" xfId="0" quotePrefix="1" applyFont="1" applyFill="1" applyBorder="1" applyAlignment="1">
      <alignment horizontal="center" wrapText="1"/>
    </xf>
    <xf numFmtId="0" fontId="3" fillId="10" borderId="16" xfId="0" quotePrefix="1" applyFont="1" applyFill="1" applyBorder="1" applyAlignment="1">
      <alignment horizontal="center" wrapText="1"/>
    </xf>
    <xf numFmtId="0" fontId="3" fillId="10" borderId="16" xfId="0" applyFont="1" applyFill="1" applyBorder="1" applyAlignment="1">
      <alignment horizontal="center" wrapText="1"/>
    </xf>
    <xf numFmtId="0" fontId="2" fillId="10" borderId="6" xfId="0" applyFont="1" applyFill="1" applyBorder="1" applyAlignment="1">
      <alignment wrapText="1"/>
    </xf>
    <xf numFmtId="0" fontId="3" fillId="10" borderId="16" xfId="0" applyFont="1" applyFill="1" applyBorder="1" applyAlignment="1">
      <alignment horizontal="right" wrapText="1" indent="2"/>
    </xf>
    <xf numFmtId="0" fontId="3" fillId="10" borderId="20" xfId="0" applyFont="1" applyFill="1" applyBorder="1" applyAlignment="1">
      <alignment horizontal="right" wrapText="1" indent="2"/>
    </xf>
    <xf numFmtId="0" fontId="2" fillId="10" borderId="20" xfId="0" applyFont="1" applyFill="1" applyBorder="1" applyAlignment="1">
      <alignment horizontal="right" wrapText="1"/>
    </xf>
    <xf numFmtId="0" fontId="3" fillId="10" borderId="6" xfId="0" applyFont="1" applyFill="1" applyBorder="1" applyAlignment="1">
      <alignment horizontal="right" wrapText="1" indent="2"/>
    </xf>
    <xf numFmtId="0" fontId="11" fillId="10" borderId="6" xfId="0" applyFont="1" applyFill="1" applyBorder="1" applyAlignment="1">
      <alignment horizontal="center" wrapText="1"/>
    </xf>
    <xf numFmtId="0" fontId="11" fillId="10" borderId="4" xfId="0" applyFont="1" applyFill="1" applyBorder="1" applyAlignment="1">
      <alignment horizontal="center" wrapText="1"/>
    </xf>
    <xf numFmtId="0" fontId="3" fillId="10" borderId="5" xfId="0" applyFont="1" applyFill="1" applyBorder="1" applyAlignment="1">
      <alignment horizontal="right" wrapText="1" indent="2"/>
    </xf>
    <xf numFmtId="0" fontId="11" fillId="10" borderId="5" xfId="0" applyFont="1" applyFill="1" applyBorder="1" applyAlignment="1">
      <alignment horizontal="center" wrapText="1"/>
    </xf>
    <xf numFmtId="0" fontId="3" fillId="10" borderId="14" xfId="0" applyFont="1" applyFill="1" applyBorder="1" applyAlignment="1">
      <alignment horizontal="right" wrapText="1" indent="2"/>
    </xf>
    <xf numFmtId="0" fontId="11" fillId="10" borderId="14" xfId="0" applyFont="1" applyFill="1" applyBorder="1" applyAlignment="1">
      <alignment horizontal="center" wrapText="1"/>
    </xf>
    <xf numFmtId="39" fontId="2" fillId="10" borderId="14" xfId="1" applyNumberFormat="1" applyFont="1" applyFill="1" applyBorder="1" applyAlignment="1">
      <alignment horizontal="right" wrapText="1"/>
    </xf>
    <xf numFmtId="4" fontId="2" fillId="10" borderId="14" xfId="1" applyNumberFormat="1" applyFont="1" applyFill="1" applyBorder="1" applyAlignment="1">
      <alignment horizontal="right" wrapText="1"/>
    </xf>
    <xf numFmtId="0" fontId="3" fillId="10" borderId="11" xfId="0" applyFont="1" applyFill="1" applyBorder="1" applyAlignment="1">
      <alignment horizontal="center" wrapText="1"/>
    </xf>
    <xf numFmtId="0" fontId="3" fillId="10" borderId="11" xfId="0" applyFont="1" applyFill="1" applyBorder="1" applyAlignment="1">
      <alignment horizontal="right" wrapText="1" indent="2"/>
    </xf>
    <xf numFmtId="0" fontId="3" fillId="10" borderId="13" xfId="0" applyFont="1" applyFill="1" applyBorder="1" applyAlignment="1">
      <alignment horizontal="center" vertical="top" wrapText="1"/>
    </xf>
    <xf numFmtId="0" fontId="11" fillId="10" borderId="14" xfId="0" applyFont="1" applyFill="1" applyBorder="1" applyAlignment="1">
      <alignment horizontal="center" vertical="top" wrapText="1"/>
    </xf>
    <xf numFmtId="0" fontId="2" fillId="10" borderId="14" xfId="0" applyFont="1" applyFill="1" applyBorder="1" applyAlignment="1">
      <alignment horizontal="center" vertical="top" wrapText="1"/>
    </xf>
    <xf numFmtId="0" fontId="3" fillId="10" borderId="21" xfId="0" applyFont="1" applyFill="1" applyBorder="1" applyAlignment="1">
      <alignment horizontal="center" wrapText="1"/>
    </xf>
    <xf numFmtId="0" fontId="11" fillId="10" borderId="1" xfId="0" applyFont="1" applyFill="1" applyBorder="1" applyAlignment="1">
      <alignment horizontal="center" vertical="top" wrapText="1"/>
    </xf>
    <xf numFmtId="0" fontId="2" fillId="10" borderId="14" xfId="0" applyFont="1" applyFill="1" applyBorder="1" applyAlignment="1"/>
    <xf numFmtId="39" fontId="3" fillId="10" borderId="14" xfId="1" applyNumberFormat="1" applyFont="1" applyFill="1" applyBorder="1" applyAlignment="1">
      <alignment horizontal="right"/>
    </xf>
    <xf numFmtId="4" fontId="3" fillId="10" borderId="14" xfId="1" applyNumberFormat="1" applyFont="1" applyFill="1" applyBorder="1" applyAlignment="1">
      <alignment horizontal="right"/>
    </xf>
    <xf numFmtId="0" fontId="2" fillId="10" borderId="11" xfId="0" applyFont="1" applyFill="1" applyBorder="1" applyAlignment="1">
      <alignment horizontal="center" wrapText="1"/>
    </xf>
    <xf numFmtId="49" fontId="3" fillId="10" borderId="13" xfId="0" applyNumberFormat="1" applyFont="1" applyFill="1" applyBorder="1" applyAlignment="1">
      <alignment horizontal="center" wrapText="1"/>
    </xf>
    <xf numFmtId="49" fontId="3" fillId="10" borderId="14" xfId="0" applyNumberFormat="1" applyFont="1" applyFill="1" applyBorder="1" applyAlignment="1">
      <alignment horizontal="center" wrapText="1"/>
    </xf>
    <xf numFmtId="49" fontId="3" fillId="10" borderId="15" xfId="0" applyNumberFormat="1" applyFont="1" applyFill="1" applyBorder="1" applyAlignment="1">
      <alignment horizontal="center" wrapText="1"/>
    </xf>
    <xf numFmtId="49" fontId="3" fillId="10" borderId="3" xfId="0" applyNumberFormat="1" applyFont="1" applyFill="1" applyBorder="1" applyAlignment="1">
      <alignment horizontal="center" wrapText="1"/>
    </xf>
    <xf numFmtId="0" fontId="3" fillId="10" borderId="9" xfId="0" applyFont="1" applyFill="1" applyBorder="1" applyAlignment="1">
      <alignment horizontal="center" wrapText="1"/>
    </xf>
    <xf numFmtId="0" fontId="2" fillId="10" borderId="9" xfId="0" applyFont="1" applyFill="1" applyBorder="1" applyAlignment="1">
      <alignment horizontal="right"/>
    </xf>
    <xf numFmtId="0" fontId="3" fillId="10" borderId="52" xfId="0" applyFont="1" applyFill="1" applyBorder="1" applyAlignment="1">
      <alignment horizontal="center"/>
    </xf>
    <xf numFmtId="0" fontId="3" fillId="10" borderId="8" xfId="0" applyFont="1" applyFill="1" applyBorder="1" applyAlignment="1">
      <alignment horizontal="center"/>
    </xf>
    <xf numFmtId="0" fontId="2" fillId="10" borderId="8" xfId="0" applyFont="1" applyFill="1" applyBorder="1" applyAlignment="1">
      <alignment horizontal="center"/>
    </xf>
    <xf numFmtId="0" fontId="16" fillId="10" borderId="56" xfId="0" applyFont="1" applyFill="1" applyBorder="1"/>
    <xf numFmtId="0" fontId="16" fillId="10" borderId="88" xfId="0" applyFont="1" applyFill="1" applyBorder="1"/>
    <xf numFmtId="0" fontId="16" fillId="10" borderId="88" xfId="0" applyFont="1" applyFill="1" applyBorder="1" applyAlignment="1">
      <alignment wrapText="1"/>
    </xf>
    <xf numFmtId="0" fontId="8" fillId="10" borderId="56" xfId="0" applyFont="1" applyFill="1" applyBorder="1"/>
    <xf numFmtId="4" fontId="16" fillId="10" borderId="56" xfId="0" applyNumberFormat="1" applyFont="1" applyFill="1" applyBorder="1"/>
    <xf numFmtId="167" fontId="16" fillId="10" borderId="56" xfId="0" applyNumberFormat="1" applyFont="1" applyFill="1" applyBorder="1"/>
    <xf numFmtId="0" fontId="16" fillId="10" borderId="89" xfId="0" applyFont="1" applyFill="1" applyBorder="1"/>
    <xf numFmtId="0" fontId="0" fillId="10" borderId="56" xfId="0" applyFill="1" applyBorder="1"/>
    <xf numFmtId="0" fontId="20" fillId="10" borderId="42" xfId="0" applyFont="1" applyFill="1" applyBorder="1" applyAlignment="1">
      <alignment horizontal="justify"/>
    </xf>
    <xf numFmtId="49" fontId="20" fillId="10" borderId="42" xfId="0" applyNumberFormat="1" applyFont="1" applyFill="1" applyBorder="1" applyAlignment="1">
      <alignment horizontal="left" wrapText="1"/>
    </xf>
    <xf numFmtId="0" fontId="11" fillId="10" borderId="62" xfId="0" applyFont="1" applyFill="1" applyBorder="1" applyAlignment="1">
      <alignment horizontal="center"/>
    </xf>
    <xf numFmtId="0" fontId="13" fillId="10" borderId="2" xfId="0" applyFont="1" applyFill="1" applyBorder="1" applyAlignment="1">
      <alignment horizontal="center" wrapText="1"/>
    </xf>
    <xf numFmtId="0" fontId="11" fillId="10" borderId="71" xfId="0" applyFont="1" applyFill="1" applyBorder="1" applyAlignment="1">
      <alignment horizontal="center"/>
    </xf>
    <xf numFmtId="0" fontId="13" fillId="10" borderId="78" xfId="0" applyFont="1" applyFill="1" applyBorder="1" applyAlignment="1">
      <alignment wrapText="1"/>
    </xf>
    <xf numFmtId="0" fontId="11" fillId="10" borderId="63" xfId="0" applyFont="1" applyFill="1" applyBorder="1" applyAlignment="1">
      <alignment horizontal="center"/>
    </xf>
    <xf numFmtId="0" fontId="13" fillId="10" borderId="13" xfId="0" applyFont="1" applyFill="1" applyBorder="1" applyAlignment="1">
      <alignment wrapText="1"/>
    </xf>
    <xf numFmtId="0" fontId="13" fillId="10" borderId="3" xfId="0" applyFont="1" applyFill="1" applyBorder="1" applyAlignment="1">
      <alignment wrapText="1"/>
    </xf>
    <xf numFmtId="0" fontId="11" fillId="10" borderId="66" xfId="0" applyFont="1" applyFill="1" applyBorder="1" applyAlignment="1">
      <alignment horizontal="center"/>
    </xf>
    <xf numFmtId="0" fontId="11" fillId="10" borderId="64" xfId="0" applyFont="1" applyFill="1" applyBorder="1" applyAlignment="1">
      <alignment horizontal="center"/>
    </xf>
    <xf numFmtId="0" fontId="13" fillId="10" borderId="4" xfId="0" applyFont="1" applyFill="1" applyBorder="1" applyAlignment="1">
      <alignment wrapText="1"/>
    </xf>
    <xf numFmtId="0" fontId="13" fillId="10" borderId="13" xfId="0" applyFont="1" applyFill="1" applyBorder="1" applyAlignment="1">
      <alignment horizontal="center" wrapText="1"/>
    </xf>
    <xf numFmtId="0" fontId="13" fillId="10" borderId="56" xfId="0" applyFont="1" applyFill="1" applyBorder="1" applyAlignment="1">
      <alignment wrapText="1"/>
    </xf>
    <xf numFmtId="0" fontId="3" fillId="4" borderId="11" xfId="0" applyFont="1" applyFill="1" applyBorder="1" applyAlignment="1">
      <alignment horizontal="right" wrapText="1"/>
    </xf>
    <xf numFmtId="0" fontId="3" fillId="10" borderId="1" xfId="0" applyFont="1" applyFill="1" applyBorder="1" applyAlignment="1">
      <alignment horizontal="right" wrapText="1" indent="2"/>
    </xf>
    <xf numFmtId="0" fontId="11" fillId="10" borderId="1" xfId="0" applyFont="1" applyFill="1" applyBorder="1" applyAlignment="1">
      <alignment horizontal="center" wrapText="1"/>
    </xf>
    <xf numFmtId="39" fontId="11" fillId="10" borderId="1" xfId="1" applyNumberFormat="1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center" wrapText="1"/>
    </xf>
    <xf numFmtId="0" fontId="11" fillId="4" borderId="0" xfId="0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2" fillId="4" borderId="16" xfId="0" applyFont="1" applyFill="1" applyBorder="1" applyAlignment="1">
      <alignment horizontal="center" vertical="top" wrapText="1"/>
    </xf>
    <xf numFmtId="0" fontId="2" fillId="4" borderId="20" xfId="0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center" vertical="top" wrapText="1"/>
    </xf>
    <xf numFmtId="39" fontId="2" fillId="4" borderId="14" xfId="1" applyNumberFormat="1" applyFont="1" applyFill="1" applyBorder="1" applyAlignment="1">
      <alignment horizontal="right" wrapText="1"/>
    </xf>
    <xf numFmtId="39" fontId="3" fillId="7" borderId="13" xfId="1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right" wrapText="1"/>
    </xf>
    <xf numFmtId="0" fontId="2" fillId="4" borderId="2" xfId="0" applyFont="1" applyFill="1" applyBorder="1" applyAlignment="1">
      <alignment horizontal="right" wrapText="1"/>
    </xf>
    <xf numFmtId="0" fontId="11" fillId="0" borderId="90" xfId="0" applyFont="1" applyFill="1" applyBorder="1" applyAlignment="1">
      <alignment horizontal="center"/>
    </xf>
    <xf numFmtId="0" fontId="13" fillId="10" borderId="91" xfId="0" applyFont="1" applyFill="1" applyBorder="1" applyAlignment="1">
      <alignment horizontal="center" wrapText="1"/>
    </xf>
    <xf numFmtId="4" fontId="13" fillId="4" borderId="91" xfId="1" applyNumberFormat="1" applyFont="1" applyFill="1" applyBorder="1" applyAlignment="1">
      <alignment horizontal="right"/>
    </xf>
    <xf numFmtId="4" fontId="13" fillId="0" borderId="91" xfId="1" applyNumberFormat="1" applyFont="1" applyFill="1" applyBorder="1" applyAlignment="1">
      <alignment horizontal="right"/>
    </xf>
    <xf numFmtId="4" fontId="13" fillId="0" borderId="92" xfId="1" applyNumberFormat="1" applyFont="1" applyFill="1" applyBorder="1" applyAlignment="1">
      <alignment horizontal="right"/>
    </xf>
    <xf numFmtId="49" fontId="12" fillId="0" borderId="93" xfId="0" applyNumberFormat="1" applyFont="1" applyBorder="1" applyAlignment="1">
      <alignment horizontal="left"/>
    </xf>
    <xf numFmtId="49" fontId="12" fillId="0" borderId="23" xfId="0" applyNumberFormat="1" applyFont="1" applyBorder="1" applyAlignment="1">
      <alignment horizontal="left"/>
    </xf>
    <xf numFmtId="49" fontId="12" fillId="0" borderId="19" xfId="0" applyNumberFormat="1" applyFont="1" applyBorder="1" applyAlignment="1">
      <alignment horizontal="left"/>
    </xf>
    <xf numFmtId="3" fontId="11" fillId="0" borderId="55" xfId="0" applyNumberFormat="1" applyFont="1" applyBorder="1" applyAlignment="1">
      <alignment horizontal="right"/>
    </xf>
    <xf numFmtId="3" fontId="11" fillId="0" borderId="23" xfId="0" applyNumberFormat="1" applyFont="1" applyBorder="1" applyAlignment="1">
      <alignment horizontal="right"/>
    </xf>
    <xf numFmtId="3" fontId="11" fillId="0" borderId="94" xfId="0" applyNumberFormat="1" applyFont="1" applyBorder="1" applyAlignment="1">
      <alignment horizontal="right"/>
    </xf>
    <xf numFmtId="0" fontId="2" fillId="10" borderId="14" xfId="0" applyFont="1" applyFill="1" applyBorder="1" applyAlignment="1">
      <alignment wrapText="1"/>
    </xf>
    <xf numFmtId="49" fontId="3" fillId="10" borderId="10" xfId="0" applyNumberFormat="1" applyFont="1" applyFill="1" applyBorder="1" applyAlignment="1">
      <alignment horizontal="center" wrapText="1"/>
    </xf>
    <xf numFmtId="167" fontId="3" fillId="10" borderId="13" xfId="0" applyNumberFormat="1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right" wrapText="1"/>
    </xf>
    <xf numFmtId="0" fontId="3" fillId="11" borderId="14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right" wrapText="1" indent="2"/>
    </xf>
    <xf numFmtId="0" fontId="3" fillId="0" borderId="13" xfId="0" applyFont="1" applyFill="1" applyBorder="1" applyAlignment="1">
      <alignment horizontal="right" wrapText="1"/>
    </xf>
    <xf numFmtId="0" fontId="0" fillId="0" borderId="71" xfId="0" applyBorder="1"/>
    <xf numFmtId="0" fontId="0" fillId="0" borderId="13" xfId="0" applyBorder="1"/>
    <xf numFmtId="4" fontId="0" fillId="0" borderId="13" xfId="0" applyNumberFormat="1" applyBorder="1"/>
    <xf numFmtId="0" fontId="0" fillId="11" borderId="13" xfId="0" applyFill="1" applyBorder="1"/>
    <xf numFmtId="0" fontId="26" fillId="0" borderId="13" xfId="0" applyFont="1" applyBorder="1"/>
    <xf numFmtId="4" fontId="36" fillId="11" borderId="13" xfId="0" applyNumberFormat="1" applyFont="1" applyFill="1" applyBorder="1"/>
    <xf numFmtId="0" fontId="2" fillId="0" borderId="38" xfId="0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 vertical="top" wrapText="1"/>
    </xf>
    <xf numFmtId="39" fontId="11" fillId="12" borderId="1" xfId="1" applyNumberFormat="1" applyFont="1" applyFill="1" applyBorder="1" applyAlignment="1">
      <alignment horizontal="right" wrapText="1"/>
    </xf>
    <xf numFmtId="0" fontId="2" fillId="13" borderId="1" xfId="0" applyFont="1" applyFill="1" applyBorder="1" applyAlignment="1">
      <alignment horizontal="center" vertical="top" wrapText="1"/>
    </xf>
    <xf numFmtId="39" fontId="11" fillId="13" borderId="1" xfId="1" applyNumberFormat="1" applyFont="1" applyFill="1" applyBorder="1" applyAlignment="1">
      <alignment horizontal="right" wrapText="1"/>
    </xf>
    <xf numFmtId="0" fontId="2" fillId="12" borderId="21" xfId="0" applyFont="1" applyFill="1" applyBorder="1" applyAlignment="1">
      <alignment horizontal="center" vertical="top" wrapText="1"/>
    </xf>
    <xf numFmtId="0" fontId="2" fillId="12" borderId="0" xfId="0" applyFont="1" applyFill="1" applyBorder="1" applyAlignment="1">
      <alignment horizontal="center" vertical="top" wrapText="1"/>
    </xf>
    <xf numFmtId="0" fontId="2" fillId="12" borderId="0" xfId="0" quotePrefix="1" applyFont="1" applyFill="1" applyBorder="1" applyAlignment="1">
      <alignment horizontal="center" wrapText="1"/>
    </xf>
    <xf numFmtId="39" fontId="11" fillId="12" borderId="4" xfId="1" applyNumberFormat="1" applyFont="1" applyFill="1" applyBorder="1" applyAlignment="1">
      <alignment horizontal="right" wrapText="1"/>
    </xf>
    <xf numFmtId="4" fontId="2" fillId="12" borderId="4" xfId="1" applyNumberFormat="1" applyFont="1" applyFill="1" applyBorder="1" applyAlignment="1">
      <alignment horizontal="right" wrapText="1"/>
    </xf>
    <xf numFmtId="39" fontId="11" fillId="12" borderId="3" xfId="1" applyNumberFormat="1" applyFont="1" applyFill="1" applyBorder="1" applyAlignment="1">
      <alignment horizontal="right" wrapText="1"/>
    </xf>
    <xf numFmtId="4" fontId="2" fillId="12" borderId="3" xfId="1" applyNumberFormat="1" applyFont="1" applyFill="1" applyBorder="1" applyAlignment="1">
      <alignment horizontal="right" wrapText="1"/>
    </xf>
    <xf numFmtId="39" fontId="11" fillId="12" borderId="13" xfId="1" applyNumberFormat="1" applyFont="1" applyFill="1" applyBorder="1" applyAlignment="1">
      <alignment horizontal="right" wrapText="1"/>
    </xf>
    <xf numFmtId="4" fontId="2" fillId="12" borderId="13" xfId="1" applyNumberFormat="1" applyFont="1" applyFill="1" applyBorder="1" applyAlignment="1">
      <alignment horizontal="right" wrapText="1"/>
    </xf>
    <xf numFmtId="39" fontId="11" fillId="13" borderId="6" xfId="1" applyNumberFormat="1" applyFont="1" applyFill="1" applyBorder="1" applyAlignment="1">
      <alignment horizontal="right" wrapText="1"/>
    </xf>
    <xf numFmtId="0" fontId="3" fillId="13" borderId="6" xfId="0" applyFont="1" applyFill="1" applyBorder="1" applyAlignment="1">
      <alignment horizontal="center" wrapText="1"/>
    </xf>
    <xf numFmtId="0" fontId="3" fillId="13" borderId="6" xfId="0" applyFont="1" applyFill="1" applyBorder="1" applyAlignment="1">
      <alignment horizontal="right" wrapText="1" indent="2"/>
    </xf>
    <xf numFmtId="0" fontId="0" fillId="0" borderId="5" xfId="0" applyFill="1" applyBorder="1"/>
    <xf numFmtId="0" fontId="26" fillId="0" borderId="5" xfId="0" applyFont="1" applyFill="1" applyBorder="1"/>
    <xf numFmtId="39" fontId="11" fillId="15" borderId="13" xfId="1" applyNumberFormat="1" applyFont="1" applyFill="1" applyBorder="1" applyAlignment="1">
      <alignment horizontal="right" wrapText="1"/>
    </xf>
    <xf numFmtId="167" fontId="3" fillId="4" borderId="5" xfId="0" applyNumberFormat="1" applyFont="1" applyFill="1" applyBorder="1" applyAlignment="1">
      <alignment horizontal="center"/>
    </xf>
    <xf numFmtId="0" fontId="2" fillId="4" borderId="5" xfId="0" applyFont="1" applyFill="1" applyBorder="1" applyAlignment="1">
      <alignment horizontal="right"/>
    </xf>
    <xf numFmtId="39" fontId="2" fillId="12" borderId="1" xfId="1" applyNumberFormat="1" applyFont="1" applyFill="1" applyBorder="1" applyAlignment="1">
      <alignment horizontal="right" wrapText="1"/>
    </xf>
    <xf numFmtId="39" fontId="12" fillId="10" borderId="15" xfId="1" applyNumberFormat="1" applyFont="1" applyFill="1" applyBorder="1" applyAlignment="1">
      <alignment horizontal="right" wrapText="1"/>
    </xf>
    <xf numFmtId="4" fontId="3" fillId="12" borderId="1" xfId="1" applyNumberFormat="1" applyFont="1" applyFill="1" applyBorder="1" applyAlignment="1">
      <alignment horizontal="right" wrapText="1"/>
    </xf>
    <xf numFmtId="0" fontId="26" fillId="0" borderId="3" xfId="0" applyFont="1" applyFill="1" applyBorder="1"/>
    <xf numFmtId="0" fontId="3" fillId="12" borderId="1" xfId="0" applyFont="1" applyFill="1" applyBorder="1" applyAlignment="1">
      <alignment horizontal="center" wrapText="1"/>
    </xf>
    <xf numFmtId="0" fontId="3" fillId="13" borderId="1" xfId="0" applyFont="1" applyFill="1" applyBorder="1" applyAlignment="1">
      <alignment horizontal="center" wrapText="1"/>
    </xf>
    <xf numFmtId="4" fontId="3" fillId="0" borderId="5" xfId="1" applyNumberFormat="1" applyFont="1" applyFill="1" applyBorder="1" applyAlignment="1">
      <alignment horizontal="right"/>
    </xf>
    <xf numFmtId="39" fontId="3" fillId="0" borderId="2" xfId="1" applyNumberFormat="1" applyFont="1" applyFill="1" applyBorder="1" applyAlignment="1">
      <alignment horizontal="right"/>
    </xf>
    <xf numFmtId="39" fontId="3" fillId="12" borderId="15" xfId="1" applyNumberFormat="1" applyFont="1" applyFill="1" applyBorder="1" applyAlignment="1">
      <alignment horizontal="right" wrapText="1"/>
    </xf>
    <xf numFmtId="39" fontId="11" fillId="12" borderId="15" xfId="1" applyNumberFormat="1" applyFont="1" applyFill="1" applyBorder="1" applyAlignment="1">
      <alignment horizontal="right" wrapText="1"/>
    </xf>
    <xf numFmtId="39" fontId="11" fillId="12" borderId="5" xfId="1" applyNumberFormat="1" applyFont="1" applyFill="1" applyBorder="1" applyAlignment="1">
      <alignment horizontal="right" wrapText="1"/>
    </xf>
    <xf numFmtId="0" fontId="26" fillId="4" borderId="3" xfId="0" applyFont="1" applyFill="1" applyBorder="1"/>
    <xf numFmtId="4" fontId="26" fillId="4" borderId="3" xfId="0" applyNumberFormat="1" applyFont="1" applyFill="1" applyBorder="1"/>
    <xf numFmtId="4" fontId="11" fillId="4" borderId="14" xfId="1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4" fontId="0" fillId="0" borderId="72" xfId="0" applyNumberFormat="1" applyBorder="1"/>
    <xf numFmtId="0" fontId="3" fillId="0" borderId="5" xfId="0" applyFont="1" applyFill="1" applyBorder="1" applyAlignment="1">
      <alignment horizontal="right" wrapText="1"/>
    </xf>
    <xf numFmtId="0" fontId="12" fillId="0" borderId="0" xfId="0" applyFont="1" applyFill="1" applyBorder="1"/>
    <xf numFmtId="0" fontId="2" fillId="12" borderId="5" xfId="0" applyFont="1" applyFill="1" applyBorder="1" applyAlignment="1">
      <alignment horizontal="center" vertical="top" wrapText="1"/>
    </xf>
    <xf numFmtId="0" fontId="2" fillId="12" borderId="5" xfId="0" quotePrefix="1" applyFont="1" applyFill="1" applyBorder="1" applyAlignment="1">
      <alignment horizontal="center" wrapText="1"/>
    </xf>
    <xf numFmtId="0" fontId="2" fillId="12" borderId="5" xfId="0" applyFont="1" applyFill="1" applyBorder="1" applyAlignment="1">
      <alignment horizontal="center" wrapText="1"/>
    </xf>
    <xf numFmtId="4" fontId="2" fillId="12" borderId="5" xfId="1" applyNumberFormat="1" applyFont="1" applyFill="1" applyBorder="1" applyAlignment="1">
      <alignment horizontal="right" wrapText="1"/>
    </xf>
    <xf numFmtId="0" fontId="10" fillId="0" borderId="0" xfId="0" applyFont="1" applyFill="1" applyBorder="1"/>
    <xf numFmtId="0" fontId="2" fillId="0" borderId="13" xfId="0" applyFont="1" applyFill="1" applyBorder="1" applyAlignment="1">
      <alignment horizontal="right" wrapText="1" indent="2"/>
    </xf>
    <xf numFmtId="1" fontId="2" fillId="0" borderId="15" xfId="0" applyNumberFormat="1" applyFont="1" applyFill="1" applyBorder="1" applyAlignment="1">
      <alignment horizontal="center" wrapText="1"/>
    </xf>
    <xf numFmtId="0" fontId="2" fillId="13" borderId="4" xfId="0" applyFont="1" applyFill="1" applyBorder="1" applyAlignment="1">
      <alignment horizontal="center" vertical="top" wrapText="1"/>
    </xf>
    <xf numFmtId="39" fontId="3" fillId="16" borderId="1" xfId="1" applyNumberFormat="1" applyFont="1" applyFill="1" applyBorder="1" applyAlignment="1">
      <alignment horizontal="center" vertical="center" wrapText="1"/>
    </xf>
    <xf numFmtId="165" fontId="3" fillId="16" borderId="1" xfId="1" applyNumberFormat="1" applyFont="1" applyFill="1" applyBorder="1" applyAlignment="1">
      <alignment horizontal="center" vertical="center" wrapText="1"/>
    </xf>
    <xf numFmtId="166" fontId="3" fillId="16" borderId="72" xfId="1" applyNumberFormat="1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wrapText="1"/>
    </xf>
    <xf numFmtId="0" fontId="3" fillId="16" borderId="20" xfId="0" applyFont="1" applyFill="1" applyBorder="1" applyAlignment="1">
      <alignment horizontal="center" wrapText="1"/>
    </xf>
    <xf numFmtId="1" fontId="3" fillId="16" borderId="2" xfId="1" quotePrefix="1" applyNumberFormat="1" applyFont="1" applyFill="1" applyBorder="1" applyAlignment="1">
      <alignment horizontal="center" wrapText="1"/>
    </xf>
    <xf numFmtId="1" fontId="3" fillId="16" borderId="77" xfId="1" quotePrefix="1" applyNumberFormat="1" applyFont="1" applyFill="1" applyBorder="1" applyAlignment="1">
      <alignment horizontal="center" wrapText="1"/>
    </xf>
    <xf numFmtId="1" fontId="3" fillId="16" borderId="19" xfId="1" quotePrefix="1" applyNumberFormat="1" applyFont="1" applyFill="1" applyBorder="1" applyAlignment="1">
      <alignment horizontal="center" wrapText="1"/>
    </xf>
    <xf numFmtId="39" fontId="3" fillId="2" borderId="19" xfId="1" quotePrefix="1" applyNumberFormat="1" applyFont="1" applyFill="1" applyBorder="1" applyAlignment="1">
      <alignment horizontal="center" wrapText="1"/>
    </xf>
    <xf numFmtId="39" fontId="2" fillId="10" borderId="20" xfId="1" applyNumberFormat="1" applyFont="1" applyFill="1" applyBorder="1" applyAlignment="1">
      <alignment horizontal="right" wrapText="1"/>
    </xf>
    <xf numFmtId="39" fontId="2" fillId="10" borderId="19" xfId="1" applyNumberFormat="1" applyFont="1" applyFill="1" applyBorder="1" applyAlignment="1">
      <alignment horizontal="right" wrapText="1"/>
    </xf>
    <xf numFmtId="39" fontId="3" fillId="4" borderId="16" xfId="1" applyNumberFormat="1" applyFont="1" applyFill="1" applyBorder="1" applyAlignment="1">
      <alignment horizontal="right" wrapText="1"/>
    </xf>
    <xf numFmtId="39" fontId="3" fillId="4" borderId="11" xfId="1" applyNumberFormat="1" applyFont="1" applyFill="1" applyBorder="1" applyAlignment="1">
      <alignment horizontal="right" wrapText="1"/>
    </xf>
    <xf numFmtId="39" fontId="3" fillId="4" borderId="12" xfId="1" applyNumberFormat="1" applyFont="1" applyFill="1" applyBorder="1" applyAlignment="1">
      <alignment horizontal="right" wrapText="1"/>
    </xf>
    <xf numFmtId="39" fontId="3" fillId="4" borderId="10" xfId="1" applyNumberFormat="1" applyFont="1" applyFill="1" applyBorder="1" applyAlignment="1">
      <alignment horizontal="right" wrapText="1"/>
    </xf>
    <xf numFmtId="39" fontId="3" fillId="4" borderId="20" xfId="1" applyNumberFormat="1" applyFont="1" applyFill="1" applyBorder="1" applyAlignment="1">
      <alignment horizontal="right" wrapText="1"/>
    </xf>
    <xf numFmtId="39" fontId="3" fillId="4" borderId="18" xfId="1" applyNumberFormat="1" applyFont="1" applyFill="1" applyBorder="1" applyAlignment="1">
      <alignment horizontal="right" wrapText="1"/>
    </xf>
    <xf numFmtId="166" fontId="3" fillId="2" borderId="77" xfId="1" quotePrefix="1" applyNumberFormat="1" applyFont="1" applyFill="1" applyBorder="1" applyAlignment="1">
      <alignment horizontal="center" wrapText="1"/>
    </xf>
    <xf numFmtId="166" fontId="2" fillId="10" borderId="72" xfId="1" applyNumberFormat="1" applyFont="1" applyFill="1" applyBorder="1" applyAlignment="1">
      <alignment horizontal="right" wrapText="1"/>
    </xf>
    <xf numFmtId="166" fontId="2" fillId="10" borderId="77" xfId="1" applyNumberFormat="1" applyFont="1" applyFill="1" applyBorder="1" applyAlignment="1">
      <alignment horizontal="right" wrapText="1"/>
    </xf>
    <xf numFmtId="166" fontId="3" fillId="0" borderId="83" xfId="1" applyNumberFormat="1" applyFont="1" applyFill="1" applyBorder="1" applyAlignment="1">
      <alignment horizontal="right" wrapText="1"/>
    </xf>
    <xf numFmtId="166" fontId="2" fillId="0" borderId="77" xfId="1" applyNumberFormat="1" applyFont="1" applyFill="1" applyBorder="1" applyAlignment="1">
      <alignment horizontal="right" wrapText="1"/>
    </xf>
    <xf numFmtId="166" fontId="3" fillId="0" borderId="79" xfId="1" applyNumberFormat="1" applyFont="1" applyFill="1" applyBorder="1" applyAlignment="1">
      <alignment horizontal="right" wrapText="1"/>
    </xf>
    <xf numFmtId="166" fontId="3" fillId="0" borderId="82" xfId="1" applyNumberFormat="1" applyFont="1" applyFill="1" applyBorder="1" applyAlignment="1">
      <alignment horizontal="right" wrapText="1"/>
    </xf>
    <xf numFmtId="166" fontId="2" fillId="0" borderId="76" xfId="1" applyNumberFormat="1" applyFont="1" applyFill="1" applyBorder="1" applyAlignment="1">
      <alignment horizontal="right" wrapText="1"/>
    </xf>
    <xf numFmtId="166" fontId="3" fillId="0" borderId="81" xfId="1" applyNumberFormat="1" applyFont="1" applyFill="1" applyBorder="1" applyAlignment="1">
      <alignment horizontal="right" wrapText="1"/>
    </xf>
    <xf numFmtId="166" fontId="12" fillId="0" borderId="76" xfId="1" applyNumberFormat="1" applyFont="1" applyFill="1" applyBorder="1" applyAlignment="1">
      <alignment horizontal="right" wrapText="1"/>
    </xf>
    <xf numFmtId="166" fontId="12" fillId="0" borderId="80" xfId="1" applyNumberFormat="1" applyFont="1" applyFill="1" applyBorder="1" applyAlignment="1">
      <alignment horizontal="right" wrapText="1"/>
    </xf>
    <xf numFmtId="166" fontId="3" fillId="0" borderId="74" xfId="1" applyNumberFormat="1" applyFont="1" applyFill="1" applyBorder="1" applyAlignment="1">
      <alignment horizontal="right" wrapText="1"/>
    </xf>
    <xf numFmtId="166" fontId="12" fillId="0" borderId="77" xfId="1" applyNumberFormat="1" applyFont="1" applyFill="1" applyBorder="1" applyAlignment="1">
      <alignment horizontal="right" wrapText="1"/>
    </xf>
    <xf numFmtId="166" fontId="12" fillId="0" borderId="72" xfId="1" applyNumberFormat="1" applyFont="1" applyFill="1" applyBorder="1" applyAlignment="1">
      <alignment horizontal="right" wrapText="1"/>
    </xf>
    <xf numFmtId="166" fontId="12" fillId="0" borderId="82" xfId="1" applyNumberFormat="1" applyFont="1" applyFill="1" applyBorder="1" applyAlignment="1">
      <alignment horizontal="right" wrapText="1"/>
    </xf>
    <xf numFmtId="166" fontId="3" fillId="0" borderId="80" xfId="1" applyNumberFormat="1" applyFont="1" applyFill="1" applyBorder="1" applyAlignment="1">
      <alignment horizontal="right" wrapText="1"/>
    </xf>
    <xf numFmtId="166" fontId="11" fillId="0" borderId="80" xfId="1" applyNumberFormat="1" applyFont="1" applyFill="1" applyBorder="1" applyAlignment="1">
      <alignment horizontal="right" wrapText="1"/>
    </xf>
    <xf numFmtId="166" fontId="11" fillId="0" borderId="83" xfId="1" applyNumberFormat="1" applyFont="1" applyFill="1" applyBorder="1" applyAlignment="1">
      <alignment horizontal="right" wrapText="1"/>
    </xf>
    <xf numFmtId="166" fontId="11" fillId="12" borderId="72" xfId="1" applyNumberFormat="1" applyFont="1" applyFill="1" applyBorder="1" applyAlignment="1">
      <alignment horizontal="right" wrapText="1"/>
    </xf>
    <xf numFmtId="166" fontId="11" fillId="12" borderId="76" xfId="1" applyNumberFormat="1" applyFont="1" applyFill="1" applyBorder="1" applyAlignment="1">
      <alignment horizontal="right" wrapText="1"/>
    </xf>
    <xf numFmtId="166" fontId="11" fillId="12" borderId="80" xfId="1" applyNumberFormat="1" applyFont="1" applyFill="1" applyBorder="1" applyAlignment="1">
      <alignment horizontal="right" wrapText="1"/>
    </xf>
    <xf numFmtId="166" fontId="11" fillId="12" borderId="82" xfId="1" applyNumberFormat="1" applyFont="1" applyFill="1" applyBorder="1" applyAlignment="1">
      <alignment horizontal="right" wrapText="1"/>
    </xf>
    <xf numFmtId="166" fontId="11" fillId="12" borderId="79" xfId="1" applyNumberFormat="1" applyFont="1" applyFill="1" applyBorder="1" applyAlignment="1">
      <alignment horizontal="right" wrapText="1"/>
    </xf>
    <xf numFmtId="166" fontId="11" fillId="0" borderId="76" xfId="1" applyNumberFormat="1" applyFont="1" applyFill="1" applyBorder="1" applyAlignment="1">
      <alignment horizontal="right" wrapText="1"/>
    </xf>
    <xf numFmtId="166" fontId="11" fillId="0" borderId="82" xfId="1" applyNumberFormat="1" applyFont="1" applyFill="1" applyBorder="1" applyAlignment="1">
      <alignment horizontal="right" wrapText="1"/>
    </xf>
    <xf numFmtId="166" fontId="11" fillId="0" borderId="74" xfId="1" applyNumberFormat="1" applyFont="1" applyFill="1" applyBorder="1" applyAlignment="1">
      <alignment horizontal="right" wrapText="1"/>
    </xf>
    <xf numFmtId="166" fontId="11" fillId="0" borderId="79" xfId="1" applyNumberFormat="1" applyFont="1" applyFill="1" applyBorder="1" applyAlignment="1">
      <alignment horizontal="right" wrapText="1"/>
    </xf>
    <xf numFmtId="166" fontId="11" fillId="10" borderId="74" xfId="1" applyNumberFormat="1" applyFont="1" applyFill="1" applyBorder="1" applyAlignment="1">
      <alignment horizontal="right" wrapText="1"/>
    </xf>
    <xf numFmtId="166" fontId="11" fillId="10" borderId="72" xfId="1" applyNumberFormat="1" applyFont="1" applyFill="1" applyBorder="1" applyAlignment="1">
      <alignment horizontal="right" wrapText="1"/>
    </xf>
    <xf numFmtId="166" fontId="11" fillId="10" borderId="76" xfId="1" applyNumberFormat="1" applyFont="1" applyFill="1" applyBorder="1" applyAlignment="1">
      <alignment horizontal="right" wrapText="1"/>
    </xf>
    <xf numFmtId="166" fontId="11" fillId="10" borderId="82" xfId="1" applyNumberFormat="1" applyFont="1" applyFill="1" applyBorder="1" applyAlignment="1">
      <alignment horizontal="right" wrapText="1"/>
    </xf>
    <xf numFmtId="166" fontId="11" fillId="0" borderId="77" xfId="1" applyNumberFormat="1" applyFont="1" applyFill="1" applyBorder="1" applyAlignment="1">
      <alignment horizontal="right" wrapText="1"/>
    </xf>
    <xf numFmtId="166" fontId="12" fillId="10" borderId="72" xfId="1" applyNumberFormat="1" applyFont="1" applyFill="1" applyBorder="1" applyAlignment="1">
      <alignment horizontal="right" wrapText="1"/>
    </xf>
    <xf numFmtId="166" fontId="12" fillId="10" borderId="82" xfId="1" applyNumberFormat="1" applyFont="1" applyFill="1" applyBorder="1" applyAlignment="1">
      <alignment horizontal="right" wrapText="1"/>
    </xf>
    <xf numFmtId="166" fontId="12" fillId="0" borderId="81" xfId="1" applyNumberFormat="1" applyFont="1" applyFill="1" applyBorder="1" applyAlignment="1">
      <alignment horizontal="right" wrapText="1"/>
    </xf>
    <xf numFmtId="166" fontId="12" fillId="0" borderId="74" xfId="1" applyNumberFormat="1" applyFont="1" applyFill="1" applyBorder="1" applyAlignment="1">
      <alignment horizontal="right" wrapText="1"/>
    </xf>
    <xf numFmtId="166" fontId="3" fillId="0" borderId="74" xfId="1" applyNumberFormat="1" applyFont="1" applyFill="1" applyBorder="1" applyAlignment="1">
      <alignment horizontal="right"/>
    </xf>
    <xf numFmtId="166" fontId="12" fillId="0" borderId="80" xfId="1" applyNumberFormat="1" applyFont="1" applyFill="1" applyBorder="1" applyAlignment="1">
      <alignment horizontal="right"/>
    </xf>
    <xf numFmtId="166" fontId="12" fillId="0" borderId="79" xfId="1" applyNumberFormat="1" applyFont="1" applyFill="1" applyBorder="1" applyAlignment="1">
      <alignment horizontal="right" wrapText="1"/>
    </xf>
    <xf numFmtId="166" fontId="2" fillId="0" borderId="82" xfId="1" applyNumberFormat="1" applyFont="1" applyFill="1" applyBorder="1" applyAlignment="1">
      <alignment horizontal="right"/>
    </xf>
    <xf numFmtId="166" fontId="3" fillId="0" borderId="79" xfId="1" applyNumberFormat="1" applyFont="1" applyFill="1" applyBorder="1" applyAlignment="1">
      <alignment horizontal="right"/>
    </xf>
    <xf numFmtId="166" fontId="12" fillId="0" borderId="77" xfId="1" applyNumberFormat="1" applyFont="1" applyFill="1" applyBorder="1" applyAlignment="1">
      <alignment horizontal="right"/>
    </xf>
    <xf numFmtId="166" fontId="3" fillId="10" borderId="79" xfId="1" applyNumberFormat="1" applyFont="1" applyFill="1" applyBorder="1" applyAlignment="1">
      <alignment horizontal="right" wrapText="1"/>
    </xf>
    <xf numFmtId="166" fontId="3" fillId="0" borderId="72" xfId="1" applyNumberFormat="1" applyFont="1" applyFill="1" applyBorder="1" applyAlignment="1">
      <alignment horizontal="right" wrapText="1"/>
    </xf>
    <xf numFmtId="166" fontId="3" fillId="10" borderId="81" xfId="1" applyNumberFormat="1" applyFont="1" applyFill="1" applyBorder="1" applyAlignment="1">
      <alignment horizontal="right" wrapText="1"/>
    </xf>
    <xf numFmtId="166" fontId="3" fillId="10" borderId="79" xfId="1" applyNumberFormat="1" applyFont="1" applyFill="1" applyBorder="1" applyAlignment="1">
      <alignment horizontal="right"/>
    </xf>
    <xf numFmtId="166" fontId="3" fillId="10" borderId="83" xfId="1" applyNumberFormat="1" applyFont="1" applyFill="1" applyBorder="1" applyAlignment="1">
      <alignment horizontal="right"/>
    </xf>
    <xf numFmtId="166" fontId="3" fillId="0" borderId="96" xfId="1" applyNumberFormat="1" applyFont="1" applyFill="1" applyBorder="1" applyAlignment="1">
      <alignment horizontal="right"/>
    </xf>
    <xf numFmtId="166" fontId="12" fillId="0" borderId="81" xfId="1" applyNumberFormat="1" applyFont="1" applyFill="1" applyBorder="1" applyAlignment="1">
      <alignment horizontal="right"/>
    </xf>
    <xf numFmtId="166" fontId="3" fillId="0" borderId="80" xfId="1" applyNumberFormat="1" applyFont="1" applyFill="1" applyBorder="1" applyAlignment="1">
      <alignment horizontal="right"/>
    </xf>
    <xf numFmtId="166" fontId="12" fillId="0" borderId="76" xfId="1" applyNumberFormat="1" applyFont="1" applyFill="1" applyBorder="1" applyAlignment="1">
      <alignment horizontal="right"/>
    </xf>
    <xf numFmtId="166" fontId="3" fillId="0" borderId="83" xfId="1" applyNumberFormat="1" applyFont="1" applyFill="1" applyBorder="1" applyAlignment="1">
      <alignment horizontal="right"/>
    </xf>
    <xf numFmtId="166" fontId="12" fillId="0" borderId="82" xfId="1" applyNumberFormat="1" applyFont="1" applyFill="1" applyBorder="1" applyAlignment="1">
      <alignment horizontal="right"/>
    </xf>
    <xf numFmtId="166" fontId="12" fillId="0" borderId="72" xfId="1" applyNumberFormat="1" applyFont="1" applyFill="1" applyBorder="1" applyAlignment="1">
      <alignment horizontal="right"/>
    </xf>
    <xf numFmtId="166" fontId="3" fillId="0" borderId="82" xfId="1" applyNumberFormat="1" applyFont="1" applyFill="1" applyBorder="1" applyAlignment="1">
      <alignment horizontal="right"/>
    </xf>
    <xf numFmtId="166" fontId="12" fillId="0" borderId="74" xfId="1" applyNumberFormat="1" applyFont="1" applyFill="1" applyBorder="1" applyAlignment="1">
      <alignment horizontal="right"/>
    </xf>
    <xf numFmtId="166" fontId="11" fillId="0" borderId="74" xfId="1" applyNumberFormat="1" applyFont="1" applyFill="1" applyBorder="1" applyAlignment="1">
      <alignment horizontal="right"/>
    </xf>
    <xf numFmtId="166" fontId="11" fillId="4" borderId="79" xfId="1" applyNumberFormat="1" applyFont="1" applyFill="1" applyBorder="1" applyAlignment="1">
      <alignment horizontal="right"/>
    </xf>
    <xf numFmtId="166" fontId="12" fillId="4" borderId="80" xfId="1" applyNumberFormat="1" applyFont="1" applyFill="1" applyBorder="1" applyAlignment="1">
      <alignment horizontal="right"/>
    </xf>
    <xf numFmtId="166" fontId="12" fillId="4" borderId="82" xfId="1" applyNumberFormat="1" applyFont="1" applyFill="1" applyBorder="1" applyAlignment="1">
      <alignment horizontal="right"/>
    </xf>
    <xf numFmtId="166" fontId="11" fillId="0" borderId="82" xfId="1" applyNumberFormat="1" applyFont="1" applyFill="1" applyBorder="1" applyAlignment="1">
      <alignment horizontal="right"/>
    </xf>
    <xf numFmtId="166" fontId="11" fillId="0" borderId="72" xfId="1" applyNumberFormat="1" applyFont="1" applyFill="1" applyBorder="1" applyAlignment="1">
      <alignment horizontal="right"/>
    </xf>
    <xf numFmtId="166" fontId="11" fillId="0" borderId="76" xfId="1" applyNumberFormat="1" applyFont="1" applyFill="1" applyBorder="1" applyAlignment="1">
      <alignment horizontal="right"/>
    </xf>
    <xf numFmtId="166" fontId="11" fillId="0" borderId="79" xfId="1" applyNumberFormat="1" applyFont="1" applyFill="1" applyBorder="1" applyAlignment="1">
      <alignment horizontal="right"/>
    </xf>
    <xf numFmtId="166" fontId="11" fillId="4" borderId="80" xfId="1" applyNumberFormat="1" applyFont="1" applyFill="1" applyBorder="1" applyAlignment="1">
      <alignment horizontal="right"/>
    </xf>
    <xf numFmtId="166" fontId="11" fillId="4" borderId="82" xfId="1" applyNumberFormat="1" applyFont="1" applyFill="1" applyBorder="1" applyAlignment="1">
      <alignment horizontal="right"/>
    </xf>
    <xf numFmtId="166" fontId="11" fillId="0" borderId="77" xfId="1" applyNumberFormat="1" applyFont="1" applyFill="1" applyBorder="1" applyAlignment="1">
      <alignment horizontal="right"/>
    </xf>
    <xf numFmtId="166" fontId="12" fillId="10" borderId="79" xfId="1" applyNumberFormat="1" applyFont="1" applyFill="1" applyBorder="1" applyAlignment="1">
      <alignment horizontal="right"/>
    </xf>
    <xf numFmtId="166" fontId="11" fillId="0" borderId="80" xfId="1" applyNumberFormat="1" applyFont="1" applyFill="1" applyBorder="1" applyAlignment="1">
      <alignment horizontal="right"/>
    </xf>
    <xf numFmtId="166" fontId="12" fillId="0" borderId="79" xfId="1" applyNumberFormat="1" applyFont="1" applyFill="1" applyBorder="1" applyAlignment="1">
      <alignment horizontal="right"/>
    </xf>
    <xf numFmtId="166" fontId="11" fillId="0" borderId="72" xfId="1" applyNumberFormat="1" applyFont="1" applyFill="1" applyBorder="1" applyAlignment="1">
      <alignment horizontal="right" wrapText="1"/>
    </xf>
    <xf numFmtId="166" fontId="11" fillId="10" borderId="97" xfId="1" applyNumberFormat="1" applyFont="1" applyFill="1" applyBorder="1" applyAlignment="1">
      <alignment horizontal="right" wrapText="1"/>
    </xf>
    <xf numFmtId="166" fontId="3" fillId="4" borderId="79" xfId="1" applyNumberFormat="1" applyFont="1" applyFill="1" applyBorder="1" applyAlignment="1">
      <alignment horizontal="right" wrapText="1"/>
    </xf>
    <xf numFmtId="166" fontId="3" fillId="4" borderId="83" xfId="1" applyNumberFormat="1" applyFont="1" applyFill="1" applyBorder="1" applyAlignment="1">
      <alignment horizontal="right" wrapText="1"/>
    </xf>
    <xf numFmtId="166" fontId="3" fillId="0" borderId="77" xfId="1" applyNumberFormat="1" applyFont="1" applyFill="1" applyBorder="1" applyAlignment="1">
      <alignment horizontal="right" wrapText="1"/>
    </xf>
    <xf numFmtId="166" fontId="12" fillId="10" borderId="79" xfId="1" applyNumberFormat="1" applyFont="1" applyFill="1" applyBorder="1" applyAlignment="1">
      <alignment horizontal="right" wrapText="1"/>
    </xf>
    <xf numFmtId="166" fontId="11" fillId="7" borderId="79" xfId="1" applyNumberFormat="1" applyFont="1" applyFill="1" applyBorder="1" applyAlignment="1">
      <alignment horizontal="right" wrapText="1"/>
    </xf>
    <xf numFmtId="166" fontId="2" fillId="4" borderId="79" xfId="1" applyNumberFormat="1" applyFont="1" applyFill="1" applyBorder="1" applyAlignment="1">
      <alignment horizontal="right" wrapText="1"/>
    </xf>
    <xf numFmtId="166" fontId="11" fillId="4" borderId="83" xfId="1" applyNumberFormat="1" applyFont="1" applyFill="1" applyBorder="1" applyAlignment="1">
      <alignment horizontal="right" wrapText="1"/>
    </xf>
    <xf numFmtId="166" fontId="11" fillId="4" borderId="74" xfId="1" applyNumberFormat="1" applyFont="1" applyFill="1" applyBorder="1" applyAlignment="1">
      <alignment horizontal="right" wrapText="1"/>
    </xf>
    <xf numFmtId="166" fontId="33" fillId="4" borderId="82" xfId="1" applyNumberFormat="1" applyFont="1" applyFill="1" applyBorder="1" applyAlignment="1">
      <alignment horizontal="right" wrapText="1"/>
    </xf>
    <xf numFmtId="166" fontId="11" fillId="0" borderId="97" xfId="1" applyNumberFormat="1" applyFont="1" applyFill="1" applyBorder="1" applyAlignment="1">
      <alignment horizontal="right" wrapText="1"/>
    </xf>
    <xf numFmtId="166" fontId="11" fillId="0" borderId="81" xfId="1" applyNumberFormat="1" applyFont="1" applyFill="1" applyBorder="1" applyAlignment="1">
      <alignment horizontal="right" wrapText="1"/>
    </xf>
    <xf numFmtId="166" fontId="11" fillId="4" borderId="77" xfId="1" applyNumberFormat="1" applyFont="1" applyFill="1" applyBorder="1" applyAlignment="1">
      <alignment horizontal="right" wrapText="1"/>
    </xf>
    <xf numFmtId="166" fontId="3" fillId="10" borderId="80" xfId="1" applyNumberFormat="1" applyFont="1" applyFill="1" applyBorder="1" applyAlignment="1">
      <alignment horizontal="right" wrapText="1"/>
    </xf>
    <xf numFmtId="166" fontId="3" fillId="10" borderId="76" xfId="1" applyNumberFormat="1" applyFont="1" applyFill="1" applyBorder="1" applyAlignment="1">
      <alignment horizontal="right" wrapText="1"/>
    </xf>
    <xf numFmtId="166" fontId="3" fillId="4" borderId="74" xfId="1" applyNumberFormat="1" applyFont="1" applyFill="1" applyBorder="1" applyAlignment="1">
      <alignment horizontal="right" wrapText="1"/>
    </xf>
    <xf numFmtId="166" fontId="3" fillId="4" borderId="82" xfId="1" applyNumberFormat="1" applyFont="1" applyFill="1" applyBorder="1" applyAlignment="1">
      <alignment horizontal="right" wrapText="1"/>
    </xf>
    <xf numFmtId="166" fontId="3" fillId="4" borderId="76" xfId="1" applyNumberFormat="1" applyFont="1" applyFill="1" applyBorder="1" applyAlignment="1">
      <alignment horizontal="right" wrapText="1"/>
    </xf>
    <xf numFmtId="166" fontId="2" fillId="4" borderId="72" xfId="1" applyNumberFormat="1" applyFont="1" applyFill="1" applyBorder="1" applyAlignment="1">
      <alignment horizontal="right" wrapText="1"/>
    </xf>
    <xf numFmtId="166" fontId="3" fillId="4" borderId="72" xfId="1" applyNumberFormat="1" applyFont="1" applyFill="1" applyBorder="1" applyAlignment="1">
      <alignment horizontal="right" wrapText="1"/>
    </xf>
    <xf numFmtId="166" fontId="12" fillId="4" borderId="72" xfId="1" applyNumberFormat="1" applyFont="1" applyFill="1" applyBorder="1" applyAlignment="1">
      <alignment horizontal="right" wrapText="1"/>
    </xf>
    <xf numFmtId="166" fontId="3" fillId="4" borderId="77" xfId="1" applyNumberFormat="1" applyFont="1" applyFill="1" applyBorder="1" applyAlignment="1">
      <alignment horizontal="right" wrapText="1"/>
    </xf>
    <xf numFmtId="166" fontId="3" fillId="10" borderId="82" xfId="1" applyNumberFormat="1" applyFont="1" applyFill="1" applyBorder="1" applyAlignment="1">
      <alignment horizontal="right" wrapText="1"/>
    </xf>
    <xf numFmtId="166" fontId="3" fillId="10" borderId="74" xfId="1" applyNumberFormat="1" applyFont="1" applyFill="1" applyBorder="1" applyAlignment="1">
      <alignment horizontal="right"/>
    </xf>
    <xf numFmtId="166" fontId="3" fillId="10" borderId="82" xfId="1" applyNumberFormat="1" applyFont="1" applyFill="1" applyBorder="1" applyAlignment="1">
      <alignment horizontal="right"/>
    </xf>
    <xf numFmtId="166" fontId="3" fillId="10" borderId="76" xfId="1" applyNumberFormat="1" applyFont="1" applyFill="1" applyBorder="1" applyAlignment="1">
      <alignment horizontal="right"/>
    </xf>
    <xf numFmtId="166" fontId="3" fillId="0" borderId="77" xfId="1" applyNumberFormat="1" applyFont="1" applyFill="1" applyBorder="1" applyAlignment="1">
      <alignment horizontal="right"/>
    </xf>
    <xf numFmtId="166" fontId="3" fillId="0" borderId="76" xfId="1" applyNumberFormat="1" applyFont="1" applyFill="1" applyBorder="1" applyAlignment="1">
      <alignment horizontal="right"/>
    </xf>
    <xf numFmtId="166" fontId="3" fillId="10" borderId="83" xfId="1" applyNumberFormat="1" applyFont="1" applyFill="1" applyBorder="1" applyAlignment="1">
      <alignment horizontal="right" wrapText="1"/>
    </xf>
    <xf numFmtId="166" fontId="2" fillId="0" borderId="80" xfId="1" applyNumberFormat="1" applyFont="1" applyFill="1" applyBorder="1" applyAlignment="1">
      <alignment horizontal="right" wrapText="1"/>
    </xf>
    <xf numFmtId="166" fontId="3" fillId="0" borderId="76" xfId="1" applyNumberFormat="1" applyFont="1" applyFill="1" applyBorder="1" applyAlignment="1">
      <alignment horizontal="right" wrapText="1"/>
    </xf>
    <xf numFmtId="166" fontId="3" fillId="10" borderId="74" xfId="1" applyNumberFormat="1" applyFont="1" applyFill="1" applyBorder="1" applyAlignment="1">
      <alignment horizontal="right" wrapText="1"/>
    </xf>
    <xf numFmtId="166" fontId="3" fillId="10" borderId="77" xfId="1" applyNumberFormat="1" applyFont="1" applyFill="1" applyBorder="1" applyAlignment="1">
      <alignment horizontal="right" wrapText="1"/>
    </xf>
    <xf numFmtId="166" fontId="2" fillId="10" borderId="79" xfId="1" applyNumberFormat="1" applyFont="1" applyFill="1" applyBorder="1" applyAlignment="1">
      <alignment horizontal="right" wrapText="1"/>
    </xf>
    <xf numFmtId="166" fontId="11" fillId="0" borderId="81" xfId="1" applyNumberFormat="1" applyFont="1" applyFill="1" applyBorder="1" applyAlignment="1">
      <alignment horizontal="right"/>
    </xf>
    <xf numFmtId="166" fontId="3" fillId="0" borderId="72" xfId="1" applyNumberFormat="1" applyFont="1" applyFill="1" applyBorder="1" applyAlignment="1">
      <alignment horizontal="right"/>
    </xf>
    <xf numFmtId="166" fontId="2" fillId="0" borderId="80" xfId="1" applyNumberFormat="1" applyFont="1" applyFill="1" applyBorder="1" applyAlignment="1">
      <alignment horizontal="right"/>
    </xf>
    <xf numFmtId="166" fontId="3" fillId="10" borderId="81" xfId="1" applyNumberFormat="1" applyFont="1" applyFill="1" applyBorder="1" applyAlignment="1">
      <alignment horizontal="right"/>
    </xf>
    <xf numFmtId="166" fontId="2" fillId="0" borderId="72" xfId="1" applyNumberFormat="1" applyFont="1" applyFill="1" applyBorder="1" applyAlignment="1">
      <alignment horizontal="right"/>
    </xf>
    <xf numFmtId="166" fontId="2" fillId="0" borderId="76" xfId="1" applyNumberFormat="1" applyFont="1" applyFill="1" applyBorder="1" applyAlignment="1">
      <alignment horizontal="right"/>
    </xf>
    <xf numFmtId="166" fontId="12" fillId="10" borderId="83" xfId="1" applyNumberFormat="1" applyFont="1" applyFill="1" applyBorder="1" applyAlignment="1">
      <alignment horizontal="right" wrapText="1"/>
    </xf>
    <xf numFmtId="166" fontId="2" fillId="0" borderId="72" xfId="1" applyNumberFormat="1" applyFont="1" applyFill="1" applyBorder="1" applyAlignment="1">
      <alignment horizontal="right" wrapText="1"/>
    </xf>
    <xf numFmtId="166" fontId="3" fillId="0" borderId="81" xfId="1" applyNumberFormat="1" applyFont="1" applyFill="1" applyBorder="1" applyAlignment="1">
      <alignment horizontal="right"/>
    </xf>
    <xf numFmtId="166" fontId="11" fillId="10" borderId="79" xfId="1" applyNumberFormat="1" applyFont="1" applyFill="1" applyBorder="1" applyAlignment="1">
      <alignment horizontal="right" wrapText="1"/>
    </xf>
    <xf numFmtId="166" fontId="2" fillId="0" borderId="82" xfId="1" applyNumberFormat="1" applyFont="1" applyFill="1" applyBorder="1" applyAlignment="1">
      <alignment horizontal="right" wrapText="1"/>
    </xf>
    <xf numFmtId="166" fontId="3" fillId="3" borderId="81" xfId="1" applyNumberFormat="1" applyFont="1" applyFill="1" applyBorder="1" applyAlignment="1">
      <alignment horizontal="right"/>
    </xf>
    <xf numFmtId="166" fontId="3" fillId="4" borderId="74" xfId="1" applyNumberFormat="1" applyFont="1" applyFill="1" applyBorder="1" applyAlignment="1">
      <alignment horizontal="right"/>
    </xf>
    <xf numFmtId="166" fontId="11" fillId="10" borderId="77" xfId="1" applyNumberFormat="1" applyFont="1" applyFill="1" applyBorder="1" applyAlignment="1">
      <alignment horizontal="right" wrapText="1"/>
    </xf>
    <xf numFmtId="166" fontId="12" fillId="0" borderId="83" xfId="1" applyNumberFormat="1" applyFont="1" applyFill="1" applyBorder="1" applyAlignment="1">
      <alignment horizontal="right" wrapText="1"/>
    </xf>
    <xf numFmtId="166" fontId="2" fillId="10" borderId="81" xfId="1" applyNumberFormat="1" applyFont="1" applyFill="1" applyBorder="1" applyAlignment="1">
      <alignment horizontal="right" wrapText="1"/>
    </xf>
    <xf numFmtId="166" fontId="2" fillId="10" borderId="82" xfId="1" applyNumberFormat="1" applyFont="1" applyFill="1" applyBorder="1" applyAlignment="1">
      <alignment horizontal="right" wrapText="1"/>
    </xf>
    <xf numFmtId="39" fontId="3" fillId="16" borderId="60" xfId="1" applyNumberFormat="1" applyFont="1" applyFill="1" applyBorder="1" applyAlignment="1">
      <alignment horizontal="center" vertical="center" wrapText="1"/>
    </xf>
    <xf numFmtId="1" fontId="3" fillId="16" borderId="62" xfId="1" quotePrefix="1" applyNumberFormat="1" applyFont="1" applyFill="1" applyBorder="1" applyAlignment="1">
      <alignment horizontal="center" wrapText="1"/>
    </xf>
    <xf numFmtId="39" fontId="3" fillId="2" borderId="62" xfId="1" quotePrefix="1" applyNumberFormat="1" applyFont="1" applyFill="1" applyBorder="1" applyAlignment="1">
      <alignment horizontal="center" wrapText="1"/>
    </xf>
    <xf numFmtId="39" fontId="2" fillId="10" borderId="60" xfId="1" applyNumberFormat="1" applyFont="1" applyFill="1" applyBorder="1" applyAlignment="1">
      <alignment horizontal="right" wrapText="1"/>
    </xf>
    <xf numFmtId="39" fontId="2" fillId="10" borderId="62" xfId="1" applyNumberFormat="1" applyFont="1" applyFill="1" applyBorder="1" applyAlignment="1">
      <alignment horizontal="right" wrapText="1"/>
    </xf>
    <xf numFmtId="39" fontId="3" fillId="4" borderId="61" xfId="1" applyNumberFormat="1" applyFont="1" applyFill="1" applyBorder="1" applyAlignment="1">
      <alignment horizontal="right" wrapText="1"/>
    </xf>
    <xf numFmtId="39" fontId="2" fillId="4" borderId="65" xfId="1" applyNumberFormat="1" applyFont="1" applyFill="1" applyBorder="1" applyAlignment="1">
      <alignment horizontal="right" wrapText="1"/>
    </xf>
    <xf numFmtId="39" fontId="2" fillId="0" borderId="62" xfId="1" applyNumberFormat="1" applyFont="1" applyFill="1" applyBorder="1" applyAlignment="1">
      <alignment horizontal="right" wrapText="1"/>
    </xf>
    <xf numFmtId="39" fontId="3" fillId="4" borderId="71" xfId="1" applyNumberFormat="1" applyFont="1" applyFill="1" applyBorder="1" applyAlignment="1">
      <alignment horizontal="right" wrapText="1"/>
    </xf>
    <xf numFmtId="39" fontId="3" fillId="4" borderId="67" xfId="1" applyNumberFormat="1" applyFont="1" applyFill="1" applyBorder="1" applyAlignment="1">
      <alignment horizontal="right" wrapText="1"/>
    </xf>
    <xf numFmtId="39" fontId="3" fillId="0" borderId="71" xfId="1" applyNumberFormat="1" applyFont="1" applyFill="1" applyBorder="1" applyAlignment="1">
      <alignment horizontal="right" wrapText="1"/>
    </xf>
    <xf numFmtId="39" fontId="2" fillId="0" borderId="67" xfId="1" applyNumberFormat="1" applyFont="1" applyFill="1" applyBorder="1" applyAlignment="1">
      <alignment horizontal="right" wrapText="1"/>
    </xf>
    <xf numFmtId="39" fontId="3" fillId="0" borderId="61" xfId="1" applyNumberFormat="1" applyFont="1" applyFill="1" applyBorder="1" applyAlignment="1">
      <alignment horizontal="right" wrapText="1"/>
    </xf>
    <xf numFmtId="39" fontId="12" fillId="0" borderId="67" xfId="1" applyNumberFormat="1" applyFont="1" applyFill="1" applyBorder="1" applyAlignment="1">
      <alignment horizontal="right" wrapText="1"/>
    </xf>
    <xf numFmtId="39" fontId="2" fillId="0" borderId="65" xfId="1" applyNumberFormat="1" applyFont="1" applyFill="1" applyBorder="1" applyAlignment="1">
      <alignment horizontal="right" wrapText="1"/>
    </xf>
    <xf numFmtId="39" fontId="2" fillId="4" borderId="60" xfId="1" applyNumberFormat="1" applyFont="1" applyFill="1" applyBorder="1" applyAlignment="1">
      <alignment horizontal="right" wrapText="1"/>
    </xf>
    <xf numFmtId="39" fontId="2" fillId="0" borderId="60" xfId="1" applyNumberFormat="1" applyFont="1" applyFill="1" applyBorder="1" applyAlignment="1">
      <alignment horizontal="right" wrapText="1"/>
    </xf>
    <xf numFmtId="39" fontId="2" fillId="4" borderId="67" xfId="1" applyNumberFormat="1" applyFont="1" applyFill="1" applyBorder="1" applyAlignment="1">
      <alignment horizontal="right" wrapText="1"/>
    </xf>
    <xf numFmtId="39" fontId="2" fillId="0" borderId="64" xfId="1" applyNumberFormat="1" applyFont="1" applyFill="1" applyBorder="1" applyAlignment="1">
      <alignment horizontal="right" wrapText="1"/>
    </xf>
    <xf numFmtId="39" fontId="11" fillId="0" borderId="71" xfId="1" applyNumberFormat="1" applyFont="1" applyFill="1" applyBorder="1" applyAlignment="1">
      <alignment horizontal="right" wrapText="1"/>
    </xf>
    <xf numFmtId="39" fontId="11" fillId="0" borderId="64" xfId="1" applyNumberFormat="1" applyFont="1" applyFill="1" applyBorder="1" applyAlignment="1">
      <alignment horizontal="right" wrapText="1"/>
    </xf>
    <xf numFmtId="39" fontId="12" fillId="0" borderId="65" xfId="1" applyNumberFormat="1" applyFont="1" applyFill="1" applyBorder="1" applyAlignment="1">
      <alignment horizontal="right" wrapText="1"/>
    </xf>
    <xf numFmtId="39" fontId="11" fillId="0" borderId="67" xfId="1" applyNumberFormat="1" applyFont="1" applyFill="1" applyBorder="1" applyAlignment="1">
      <alignment horizontal="right" wrapText="1"/>
    </xf>
    <xf numFmtId="39" fontId="11" fillId="12" borderId="60" xfId="1" applyNumberFormat="1" applyFont="1" applyFill="1" applyBorder="1" applyAlignment="1">
      <alignment horizontal="right" wrapText="1"/>
    </xf>
    <xf numFmtId="39" fontId="11" fillId="0" borderId="60" xfId="1" applyNumberFormat="1" applyFont="1" applyFill="1" applyBorder="1" applyAlignment="1">
      <alignment horizontal="right" wrapText="1"/>
    </xf>
    <xf numFmtId="39" fontId="11" fillId="12" borderId="65" xfId="1" applyNumberFormat="1" applyFont="1" applyFill="1" applyBorder="1" applyAlignment="1">
      <alignment horizontal="right" wrapText="1"/>
    </xf>
    <xf numFmtId="39" fontId="11" fillId="12" borderId="64" xfId="1" applyNumberFormat="1" applyFont="1" applyFill="1" applyBorder="1" applyAlignment="1">
      <alignment horizontal="right" wrapText="1"/>
    </xf>
    <xf numFmtId="39" fontId="11" fillId="12" borderId="67" xfId="1" applyNumberFormat="1" applyFont="1" applyFill="1" applyBorder="1" applyAlignment="1">
      <alignment horizontal="right" wrapText="1"/>
    </xf>
    <xf numFmtId="39" fontId="11" fillId="12" borderId="71" xfId="1" applyNumberFormat="1" applyFont="1" applyFill="1" applyBorder="1" applyAlignment="1">
      <alignment horizontal="right" wrapText="1"/>
    </xf>
    <xf numFmtId="39" fontId="11" fillId="0" borderId="61" xfId="1" applyNumberFormat="1" applyFont="1" applyFill="1" applyBorder="1" applyAlignment="1">
      <alignment horizontal="right" wrapText="1"/>
    </xf>
    <xf numFmtId="39" fontId="3" fillId="0" borderId="64" xfId="1" applyNumberFormat="1" applyFont="1" applyFill="1" applyBorder="1" applyAlignment="1">
      <alignment horizontal="right"/>
    </xf>
    <xf numFmtId="39" fontId="12" fillId="0" borderId="62" xfId="1" applyNumberFormat="1" applyFont="1" applyFill="1" applyBorder="1" applyAlignment="1"/>
    <xf numFmtId="39" fontId="3" fillId="10" borderId="61" xfId="1" applyNumberFormat="1" applyFont="1" applyFill="1" applyBorder="1" applyAlignment="1">
      <alignment horizontal="right" wrapText="1"/>
    </xf>
    <xf numFmtId="39" fontId="3" fillId="10" borderId="60" xfId="1" applyNumberFormat="1" applyFont="1" applyFill="1" applyBorder="1" applyAlignment="1">
      <alignment horizontal="right" wrapText="1"/>
    </xf>
    <xf numFmtId="39" fontId="3" fillId="10" borderId="65" xfId="1" applyNumberFormat="1" applyFont="1" applyFill="1" applyBorder="1" applyAlignment="1">
      <alignment horizontal="right" wrapText="1"/>
    </xf>
    <xf numFmtId="39" fontId="3" fillId="10" borderId="67" xfId="1" applyNumberFormat="1" applyFont="1" applyFill="1" applyBorder="1" applyAlignment="1">
      <alignment horizontal="right" wrapText="1"/>
    </xf>
    <xf numFmtId="39" fontId="3" fillId="0" borderId="64" xfId="1" applyNumberFormat="1" applyFont="1" applyFill="1" applyBorder="1" applyAlignment="1">
      <alignment horizontal="right" wrapText="1"/>
    </xf>
    <xf numFmtId="39" fontId="12" fillId="0" borderId="62" xfId="1" applyNumberFormat="1" applyFont="1" applyFill="1" applyBorder="1" applyAlignment="1">
      <alignment horizontal="right" wrapText="1"/>
    </xf>
    <xf numFmtId="39" fontId="2" fillId="10" borderId="61" xfId="1" applyNumberFormat="1" applyFont="1" applyFill="1" applyBorder="1" applyAlignment="1">
      <alignment horizontal="right" wrapText="1"/>
    </xf>
    <xf numFmtId="39" fontId="2" fillId="10" borderId="67" xfId="1" applyNumberFormat="1" applyFont="1" applyFill="1" applyBorder="1" applyAlignment="1">
      <alignment horizontal="right" wrapText="1"/>
    </xf>
    <xf numFmtId="39" fontId="2" fillId="10" borderId="65" xfId="1" applyNumberFormat="1" applyFont="1" applyFill="1" applyBorder="1" applyAlignment="1">
      <alignment horizontal="right" wrapText="1"/>
    </xf>
    <xf numFmtId="39" fontId="2" fillId="4" borderId="64" xfId="1" applyNumberFormat="1" applyFont="1" applyFill="1" applyBorder="1" applyAlignment="1">
      <alignment horizontal="right" wrapText="1"/>
    </xf>
    <xf numFmtId="39" fontId="2" fillId="0" borderId="66" xfId="1" applyNumberFormat="1" applyFont="1" applyFill="1" applyBorder="1" applyAlignment="1">
      <alignment horizontal="right" wrapText="1"/>
    </xf>
    <xf numFmtId="39" fontId="2" fillId="0" borderId="61" xfId="1" applyNumberFormat="1" applyFont="1" applyFill="1" applyBorder="1" applyAlignment="1">
      <alignment horizontal="right" wrapText="1"/>
    </xf>
    <xf numFmtId="39" fontId="2" fillId="0" borderId="71" xfId="1" applyNumberFormat="1" applyFont="1" applyFill="1" applyBorder="1" applyAlignment="1">
      <alignment horizontal="right" wrapText="1"/>
    </xf>
    <xf numFmtId="39" fontId="11" fillId="0" borderId="66" xfId="1" applyNumberFormat="1" applyFont="1" applyFill="1" applyBorder="1" applyAlignment="1">
      <alignment horizontal="right" wrapText="1"/>
    </xf>
    <xf numFmtId="39" fontId="12" fillId="10" borderId="61" xfId="1" applyNumberFormat="1" applyFont="1" applyFill="1" applyBorder="1" applyAlignment="1">
      <alignment horizontal="right" wrapText="1"/>
    </xf>
    <xf numFmtId="39" fontId="12" fillId="10" borderId="65" xfId="1" applyNumberFormat="1" applyFont="1" applyFill="1" applyBorder="1" applyAlignment="1">
      <alignment horizontal="right" wrapText="1"/>
    </xf>
    <xf numFmtId="39" fontId="16" fillId="0" borderId="71" xfId="1" applyNumberFormat="1" applyFont="1" applyFill="1" applyBorder="1" applyAlignment="1">
      <alignment horizontal="right" wrapText="1"/>
    </xf>
    <xf numFmtId="39" fontId="3" fillId="10" borderId="71" xfId="1" applyNumberFormat="1" applyFont="1" applyFill="1" applyBorder="1" applyAlignment="1">
      <alignment horizontal="right" wrapText="1"/>
    </xf>
    <xf numFmtId="39" fontId="12" fillId="0" borderId="64" xfId="1" applyNumberFormat="1" applyFont="1" applyFill="1" applyBorder="1" applyAlignment="1">
      <alignment horizontal="right" wrapText="1"/>
    </xf>
    <xf numFmtId="39" fontId="11" fillId="0" borderId="65" xfId="1" applyNumberFormat="1" applyFont="1" applyFill="1" applyBorder="1" applyAlignment="1">
      <alignment horizontal="right" wrapText="1"/>
    </xf>
    <xf numFmtId="39" fontId="11" fillId="0" borderId="62" xfId="1" applyNumberFormat="1" applyFont="1" applyFill="1" applyBorder="1" applyAlignment="1">
      <alignment horizontal="right" wrapText="1"/>
    </xf>
    <xf numFmtId="39" fontId="3" fillId="10" borderId="66" xfId="1" applyNumberFormat="1" applyFont="1" applyFill="1" applyBorder="1" applyAlignment="1">
      <alignment horizontal="right" wrapText="1"/>
    </xf>
    <xf numFmtId="39" fontId="2" fillId="10" borderId="71" xfId="1" applyNumberFormat="1" applyFont="1" applyFill="1" applyBorder="1" applyAlignment="1">
      <alignment horizontal="right" wrapText="1"/>
    </xf>
    <xf numFmtId="39" fontId="2" fillId="10" borderId="68" xfId="1" applyNumberFormat="1" applyFont="1" applyFill="1" applyBorder="1" applyAlignment="1">
      <alignment horizontal="right" wrapText="1"/>
    </xf>
    <xf numFmtId="39" fontId="2" fillId="4" borderId="66" xfId="1" applyNumberFormat="1" applyFont="1" applyFill="1" applyBorder="1" applyAlignment="1">
      <alignment horizontal="right" wrapText="1"/>
    </xf>
    <xf numFmtId="39" fontId="11" fillId="0" borderId="68" xfId="1" applyNumberFormat="1" applyFont="1" applyFill="1" applyBorder="1" applyAlignment="1">
      <alignment horizontal="right" wrapText="1"/>
    </xf>
    <xf numFmtId="39" fontId="2" fillId="4" borderId="62" xfId="1" applyNumberFormat="1" applyFont="1" applyFill="1" applyBorder="1" applyAlignment="1">
      <alignment horizontal="right" wrapText="1"/>
    </xf>
    <xf numFmtId="39" fontId="3" fillId="4" borderId="64" xfId="1" applyNumberFormat="1" applyFont="1" applyFill="1" applyBorder="1" applyAlignment="1">
      <alignment horizontal="right" wrapText="1"/>
    </xf>
    <xf numFmtId="39" fontId="3" fillId="0" borderId="67" xfId="1" applyNumberFormat="1" applyFont="1" applyFill="1" applyBorder="1" applyAlignment="1">
      <alignment horizontal="right" wrapText="1"/>
    </xf>
    <xf numFmtId="39" fontId="2" fillId="4" borderId="71" xfId="1" applyNumberFormat="1" applyFont="1" applyFill="1" applyBorder="1" applyAlignment="1">
      <alignment horizontal="right" wrapText="1"/>
    </xf>
    <xf numFmtId="39" fontId="12" fillId="4" borderId="71" xfId="1" applyNumberFormat="1" applyFont="1" applyFill="1" applyBorder="1" applyAlignment="1">
      <alignment horizontal="right" wrapText="1"/>
    </xf>
    <xf numFmtId="39" fontId="3" fillId="0" borderId="62" xfId="1" applyNumberFormat="1" applyFont="1" applyFill="1" applyBorder="1" applyAlignment="1">
      <alignment horizontal="right" wrapText="1"/>
    </xf>
    <xf numFmtId="39" fontId="3" fillId="0" borderId="65" xfId="1" applyNumberFormat="1" applyFont="1" applyFill="1" applyBorder="1" applyAlignment="1">
      <alignment horizontal="right" wrapText="1"/>
    </xf>
    <xf numFmtId="39" fontId="11" fillId="10" borderId="71" xfId="1" applyNumberFormat="1" applyFont="1" applyFill="1" applyBorder="1" applyAlignment="1">
      <alignment horizontal="right" wrapText="1"/>
    </xf>
    <xf numFmtId="39" fontId="12" fillId="10" borderId="71" xfId="1" applyNumberFormat="1" applyFont="1" applyFill="1" applyBorder="1" applyAlignment="1">
      <alignment horizontal="right" wrapText="1"/>
    </xf>
    <xf numFmtId="39" fontId="3" fillId="0" borderId="61" xfId="1" applyNumberFormat="1" applyFont="1" applyFill="1" applyBorder="1" applyAlignment="1">
      <alignment horizontal="right"/>
    </xf>
    <xf numFmtId="39" fontId="12" fillId="0" borderId="62" xfId="1" applyNumberFormat="1" applyFont="1" applyFill="1" applyBorder="1" applyAlignment="1">
      <alignment horizontal="right"/>
    </xf>
    <xf numFmtId="39" fontId="12" fillId="0" borderId="71" xfId="1" applyNumberFormat="1" applyFont="1" applyFill="1" applyBorder="1" applyAlignment="1"/>
    <xf numFmtId="39" fontId="11" fillId="0" borderId="71" xfId="1" applyNumberFormat="1" applyFont="1" applyFill="1" applyBorder="1" applyAlignment="1">
      <alignment horizontal="right"/>
    </xf>
    <xf numFmtId="39" fontId="12" fillId="4" borderId="62" xfId="1" applyNumberFormat="1" applyFont="1" applyFill="1" applyBorder="1" applyAlignment="1">
      <alignment horizontal="right" wrapText="1"/>
    </xf>
    <xf numFmtId="39" fontId="3" fillId="0" borderId="60" xfId="1" applyNumberFormat="1" applyFont="1" applyFill="1" applyBorder="1" applyAlignment="1">
      <alignment horizontal="right" wrapText="1"/>
    </xf>
    <xf numFmtId="39" fontId="11" fillId="10" borderId="99" xfId="1" applyNumberFormat="1" applyFont="1" applyFill="1" applyBorder="1" applyAlignment="1">
      <alignment horizontal="right" wrapText="1"/>
    </xf>
    <xf numFmtId="39" fontId="11" fillId="12" borderId="62" xfId="1" applyNumberFormat="1" applyFont="1" applyFill="1" applyBorder="1" applyAlignment="1">
      <alignment horizontal="right" wrapText="1"/>
    </xf>
    <xf numFmtId="39" fontId="12" fillId="0" borderId="60" xfId="1" applyNumberFormat="1" applyFont="1" applyFill="1" applyBorder="1" applyAlignment="1">
      <alignment horizontal="right" wrapText="1"/>
    </xf>
    <xf numFmtId="39" fontId="3" fillId="0" borderId="68" xfId="1" applyNumberFormat="1" applyFont="1" applyFill="1" applyBorder="1" applyAlignment="1">
      <alignment horizontal="right" wrapText="1"/>
    </xf>
    <xf numFmtId="39" fontId="3" fillId="4" borderId="68" xfId="1" applyNumberFormat="1" applyFont="1" applyFill="1" applyBorder="1" applyAlignment="1">
      <alignment horizontal="right" wrapText="1"/>
    </xf>
    <xf numFmtId="39" fontId="11" fillId="7" borderId="71" xfId="1" applyNumberFormat="1" applyFont="1" applyFill="1" applyBorder="1" applyAlignment="1">
      <alignment horizontal="right" wrapText="1"/>
    </xf>
    <xf numFmtId="39" fontId="11" fillId="15" borderId="71" xfId="1" applyNumberFormat="1" applyFont="1" applyFill="1" applyBorder="1" applyAlignment="1">
      <alignment horizontal="right" wrapText="1"/>
    </xf>
    <xf numFmtId="39" fontId="11" fillId="4" borderId="68" xfId="1" applyNumberFormat="1" applyFont="1" applyFill="1" applyBorder="1" applyAlignment="1">
      <alignment horizontal="right" wrapText="1"/>
    </xf>
    <xf numFmtId="39" fontId="11" fillId="4" borderId="61" xfId="1" applyNumberFormat="1" applyFont="1" applyFill="1" applyBorder="1" applyAlignment="1">
      <alignment horizontal="right" wrapText="1"/>
    </xf>
    <xf numFmtId="39" fontId="33" fillId="4" borderId="67" xfId="1" applyNumberFormat="1" applyFont="1" applyFill="1" applyBorder="1" applyAlignment="1">
      <alignment horizontal="right" wrapText="1"/>
    </xf>
    <xf numFmtId="39" fontId="11" fillId="0" borderId="99" xfId="1" applyNumberFormat="1" applyFont="1" applyFill="1" applyBorder="1" applyAlignment="1">
      <alignment horizontal="right" wrapText="1"/>
    </xf>
    <xf numFmtId="39" fontId="11" fillId="4" borderId="66" xfId="1" applyNumberFormat="1" applyFont="1" applyFill="1" applyBorder="1" applyAlignment="1">
      <alignment horizontal="right" wrapText="1"/>
    </xf>
    <xf numFmtId="39" fontId="3" fillId="10" borderId="64" xfId="1" applyNumberFormat="1" applyFont="1" applyFill="1" applyBorder="1" applyAlignment="1">
      <alignment horizontal="right" wrapText="1"/>
    </xf>
    <xf numFmtId="39" fontId="11" fillId="12" borderId="68" xfId="1" applyNumberFormat="1" applyFont="1" applyFill="1" applyBorder="1" applyAlignment="1">
      <alignment horizontal="right" wrapText="1"/>
    </xf>
    <xf numFmtId="39" fontId="3" fillId="0" borderId="66" xfId="1" applyNumberFormat="1" applyFont="1" applyFill="1" applyBorder="1" applyAlignment="1">
      <alignment horizontal="right" wrapText="1"/>
    </xf>
    <xf numFmtId="39" fontId="3" fillId="4" borderId="60" xfId="1" applyNumberFormat="1" applyFont="1" applyFill="1" applyBorder="1" applyAlignment="1">
      <alignment horizontal="right" wrapText="1"/>
    </xf>
    <xf numFmtId="39" fontId="3" fillId="4" borderId="62" xfId="1" applyNumberFormat="1" applyFont="1" applyFill="1" applyBorder="1" applyAlignment="1">
      <alignment horizontal="right" wrapText="1"/>
    </xf>
    <xf numFmtId="0" fontId="3" fillId="10" borderId="71" xfId="0" applyFont="1" applyFill="1" applyBorder="1" applyAlignment="1">
      <alignment horizontal="center" wrapText="1"/>
    </xf>
    <xf numFmtId="39" fontId="11" fillId="10" borderId="61" xfId="1" applyNumberFormat="1" applyFont="1" applyFill="1" applyBorder="1" applyAlignment="1">
      <alignment horizontal="right" wrapText="1"/>
    </xf>
    <xf numFmtId="39" fontId="11" fillId="10" borderId="65" xfId="1" applyNumberFormat="1" applyFont="1" applyFill="1" applyBorder="1" applyAlignment="1">
      <alignment horizontal="right" wrapText="1"/>
    </xf>
    <xf numFmtId="39" fontId="11" fillId="0" borderId="62" xfId="1" applyNumberFormat="1" applyFont="1" applyFill="1" applyBorder="1" applyAlignment="1">
      <alignment wrapText="1"/>
    </xf>
    <xf numFmtId="39" fontId="11" fillId="0" borderId="71" xfId="1" applyNumberFormat="1" applyFont="1" applyFill="1" applyBorder="1" applyAlignment="1">
      <alignment wrapText="1"/>
    </xf>
    <xf numFmtId="39" fontId="3" fillId="4" borderId="66" xfId="1" applyNumberFormat="1" applyFont="1" applyFill="1" applyBorder="1" applyAlignment="1">
      <alignment horizontal="right" wrapText="1"/>
    </xf>
    <xf numFmtId="39" fontId="3" fillId="12" borderId="68" xfId="1" applyNumberFormat="1" applyFont="1" applyFill="1" applyBorder="1" applyAlignment="1">
      <alignment horizontal="right" wrapText="1"/>
    </xf>
    <xf numFmtId="39" fontId="12" fillId="0" borderId="67" xfId="1" applyNumberFormat="1" applyFont="1" applyFill="1" applyBorder="1" applyAlignment="1">
      <alignment horizontal="right"/>
    </xf>
    <xf numFmtId="39" fontId="3" fillId="0" borderId="71" xfId="1" applyNumberFormat="1" applyFont="1" applyFill="1" applyBorder="1" applyAlignment="1">
      <alignment horizontal="right"/>
    </xf>
    <xf numFmtId="39" fontId="3" fillId="10" borderId="68" xfId="1" applyNumberFormat="1" applyFont="1" applyFill="1" applyBorder="1" applyAlignment="1">
      <alignment horizontal="right" wrapText="1"/>
    </xf>
    <xf numFmtId="39" fontId="11" fillId="0" borderId="61" xfId="1" applyNumberFormat="1" applyFont="1" applyFill="1" applyBorder="1" applyAlignment="1">
      <alignment horizontal="right"/>
    </xf>
    <xf numFmtId="39" fontId="12" fillId="0" borderId="65" xfId="1" applyNumberFormat="1" applyFont="1" applyFill="1" applyBorder="1" applyAlignment="1">
      <alignment horizontal="right"/>
    </xf>
    <xf numFmtId="39" fontId="11" fillId="0" borderId="71" xfId="1" applyNumberFormat="1" applyFont="1" applyFill="1" applyBorder="1" applyAlignment="1"/>
    <xf numFmtId="39" fontId="3" fillId="10" borderId="62" xfId="1" applyNumberFormat="1" applyFont="1" applyFill="1" applyBorder="1" applyAlignment="1">
      <alignment horizontal="right" wrapText="1"/>
    </xf>
    <xf numFmtId="39" fontId="3" fillId="15" borderId="71" xfId="1" applyNumberFormat="1" applyFont="1" applyFill="1" applyBorder="1" applyAlignment="1">
      <alignment horizontal="right" wrapText="1"/>
    </xf>
    <xf numFmtId="39" fontId="3" fillId="4" borderId="65" xfId="1" applyNumberFormat="1" applyFont="1" applyFill="1" applyBorder="1" applyAlignment="1">
      <alignment horizontal="right" wrapText="1"/>
    </xf>
    <xf numFmtId="39" fontId="2" fillId="12" borderId="60" xfId="1" applyNumberFormat="1" applyFont="1" applyFill="1" applyBorder="1" applyAlignment="1">
      <alignment horizontal="right" wrapText="1"/>
    </xf>
    <xf numFmtId="39" fontId="3" fillId="0" borderId="67" xfId="1" applyNumberFormat="1" applyFont="1" applyFill="1" applyBorder="1" applyAlignment="1">
      <alignment horizontal="right"/>
    </xf>
    <xf numFmtId="39" fontId="12" fillId="0" borderId="60" xfId="1" applyNumberFormat="1" applyFont="1" applyFill="1" applyBorder="1" applyAlignment="1">
      <alignment horizontal="right"/>
    </xf>
    <xf numFmtId="39" fontId="8" fillId="0" borderId="65" xfId="1" applyNumberFormat="1" applyFont="1" applyFill="1" applyBorder="1" applyAlignment="1">
      <alignment horizontal="right" wrapText="1"/>
    </xf>
    <xf numFmtId="39" fontId="8" fillId="0" borderId="71" xfId="1" applyNumberFormat="1" applyFont="1" applyFill="1" applyBorder="1" applyAlignment="1">
      <alignment horizontal="right" wrapText="1"/>
    </xf>
    <xf numFmtId="39" fontId="8" fillId="0" borderId="64" xfId="1" applyNumberFormat="1" applyFont="1" applyFill="1" applyBorder="1" applyAlignment="1">
      <alignment horizontal="right" wrapText="1"/>
    </xf>
    <xf numFmtId="39" fontId="11" fillId="10" borderId="66" xfId="1" applyNumberFormat="1" applyFont="1" applyFill="1" applyBorder="1" applyAlignment="1">
      <alignment horizontal="right" wrapText="1"/>
    </xf>
    <xf numFmtId="39" fontId="11" fillId="10" borderId="67" xfId="1" applyNumberFormat="1" applyFont="1" applyFill="1" applyBorder="1" applyAlignment="1">
      <alignment horizontal="right" wrapText="1"/>
    </xf>
    <xf numFmtId="39" fontId="12" fillId="10" borderId="68" xfId="1" applyNumberFormat="1" applyFont="1" applyFill="1" applyBorder="1" applyAlignment="1">
      <alignment horizontal="right" wrapText="1"/>
    </xf>
    <xf numFmtId="39" fontId="8" fillId="10" borderId="68" xfId="1" applyNumberFormat="1" applyFont="1" applyFill="1" applyBorder="1" applyAlignment="1">
      <alignment horizontal="right" wrapText="1"/>
    </xf>
    <xf numFmtId="39" fontId="3" fillId="3" borderId="66" xfId="1" applyNumberFormat="1" applyFont="1" applyFill="1" applyBorder="1" applyAlignment="1">
      <alignment horizontal="right" wrapText="1"/>
    </xf>
    <xf numFmtId="39" fontId="3" fillId="10" borderId="66" xfId="1" applyNumberFormat="1" applyFont="1" applyFill="1" applyBorder="1" applyAlignment="1">
      <alignment horizontal="right"/>
    </xf>
    <xf numFmtId="39" fontId="6" fillId="0" borderId="60" xfId="1" applyNumberFormat="1" applyFont="1" applyFill="1" applyBorder="1" applyAlignment="1">
      <alignment horizontal="right" wrapText="1"/>
    </xf>
    <xf numFmtId="166" fontId="11" fillId="12" borderId="77" xfId="1" applyNumberFormat="1" applyFont="1" applyFill="1" applyBorder="1" applyAlignment="1">
      <alignment horizontal="right" wrapText="1"/>
    </xf>
    <xf numFmtId="0" fontId="3" fillId="13" borderId="13" xfId="0" applyFont="1" applyFill="1" applyBorder="1" applyAlignment="1">
      <alignment horizontal="center"/>
    </xf>
    <xf numFmtId="0" fontId="2" fillId="13" borderId="12" xfId="0" applyFont="1" applyFill="1" applyBorder="1" applyAlignment="1">
      <alignment horizontal="center"/>
    </xf>
    <xf numFmtId="0" fontId="2" fillId="13" borderId="4" xfId="0" applyFont="1" applyFill="1" applyBorder="1" applyAlignment="1">
      <alignment horizontal="right"/>
    </xf>
    <xf numFmtId="39" fontId="3" fillId="13" borderId="4" xfId="1" applyNumberFormat="1" applyFont="1" applyFill="1" applyBorder="1" applyAlignment="1">
      <alignment horizontal="right" wrapText="1"/>
    </xf>
    <xf numFmtId="4" fontId="3" fillId="13" borderId="4" xfId="1" applyNumberFormat="1" applyFont="1" applyFill="1" applyBorder="1" applyAlignment="1">
      <alignment horizontal="right" wrapText="1"/>
    </xf>
    <xf numFmtId="166" fontId="3" fillId="13" borderId="80" xfId="1" applyNumberFormat="1" applyFont="1" applyFill="1" applyBorder="1" applyAlignment="1">
      <alignment horizontal="right" wrapText="1"/>
    </xf>
    <xf numFmtId="39" fontId="3" fillId="13" borderId="64" xfId="1" applyNumberFormat="1" applyFont="1" applyFill="1" applyBorder="1" applyAlignment="1">
      <alignment horizontal="right" wrapText="1"/>
    </xf>
    <xf numFmtId="39" fontId="3" fillId="13" borderId="12" xfId="1" applyNumberFormat="1" applyFont="1" applyFill="1" applyBorder="1" applyAlignment="1">
      <alignment horizontal="right" wrapText="1"/>
    </xf>
    <xf numFmtId="0" fontId="0" fillId="13" borderId="0" xfId="0" applyFill="1" applyBorder="1"/>
    <xf numFmtId="166" fontId="2" fillId="0" borderId="81" xfId="1" applyNumberFormat="1" applyFont="1" applyFill="1" applyBorder="1" applyAlignment="1">
      <alignment horizontal="right" wrapText="1"/>
    </xf>
    <xf numFmtId="0" fontId="2" fillId="0" borderId="2" xfId="0" quotePrefix="1" applyFont="1" applyFill="1" applyBorder="1" applyAlignment="1">
      <alignment horizontal="center" wrapText="1"/>
    </xf>
    <xf numFmtId="16" fontId="2" fillId="0" borderId="6" xfId="0" quotePrefix="1" applyNumberFormat="1" applyFont="1" applyFill="1" applyBorder="1" applyAlignment="1">
      <alignment horizontal="center" vertical="top" wrapText="1"/>
    </xf>
    <xf numFmtId="0" fontId="2" fillId="0" borderId="5" xfId="0" quotePrefix="1" applyFont="1" applyFill="1" applyBorder="1" applyAlignment="1">
      <alignment horizontal="center" vertical="top" wrapText="1"/>
    </xf>
    <xf numFmtId="0" fontId="2" fillId="0" borderId="2" xfId="0" quotePrefix="1" applyFont="1" applyFill="1" applyBorder="1" applyAlignment="1">
      <alignment horizontal="center" vertical="top" wrapText="1"/>
    </xf>
    <xf numFmtId="0" fontId="2" fillId="13" borderId="4" xfId="0" quotePrefix="1" applyFont="1" applyFill="1" applyBorder="1" applyAlignment="1">
      <alignment horizontal="center" wrapText="1"/>
    </xf>
    <xf numFmtId="0" fontId="2" fillId="13" borderId="4" xfId="0" applyFont="1" applyFill="1" applyBorder="1" applyAlignment="1">
      <alignment horizontal="center" wrapText="1"/>
    </xf>
    <xf numFmtId="39" fontId="11" fillId="13" borderId="4" xfId="1" applyNumberFormat="1" applyFont="1" applyFill="1" applyBorder="1" applyAlignment="1">
      <alignment horizontal="right" wrapText="1"/>
    </xf>
    <xf numFmtId="4" fontId="2" fillId="13" borderId="4" xfId="1" applyNumberFormat="1" applyFont="1" applyFill="1" applyBorder="1" applyAlignment="1">
      <alignment horizontal="right" wrapText="1"/>
    </xf>
    <xf numFmtId="166" fontId="11" fillId="13" borderId="80" xfId="1" applyNumberFormat="1" applyFont="1" applyFill="1" applyBorder="1" applyAlignment="1">
      <alignment horizontal="right" wrapText="1"/>
    </xf>
    <xf numFmtId="39" fontId="11" fillId="13" borderId="64" xfId="1" applyNumberFormat="1" applyFont="1" applyFill="1" applyBorder="1" applyAlignment="1">
      <alignment horizontal="right" wrapText="1"/>
    </xf>
    <xf numFmtId="0" fontId="2" fillId="0" borderId="75" xfId="0" applyFont="1" applyFill="1" applyBorder="1" applyAlignment="1">
      <alignment horizontal="center" vertical="top" wrapText="1"/>
    </xf>
    <xf numFmtId="0" fontId="2" fillId="0" borderId="78" xfId="0" applyFont="1" applyFill="1" applyBorder="1" applyAlignment="1">
      <alignment horizontal="center" vertical="top" wrapText="1"/>
    </xf>
    <xf numFmtId="0" fontId="2" fillId="0" borderId="43" xfId="0" quotePrefix="1" applyFont="1" applyFill="1" applyBorder="1" applyAlignment="1">
      <alignment horizontal="center" wrapText="1"/>
    </xf>
    <xf numFmtId="0" fontId="2" fillId="0" borderId="43" xfId="0" applyFont="1" applyFill="1" applyBorder="1" applyAlignment="1">
      <alignment horizontal="center" wrapText="1"/>
    </xf>
    <xf numFmtId="39" fontId="3" fillId="13" borderId="61" xfId="1" applyNumberFormat="1" applyFont="1" applyFill="1" applyBorder="1" applyAlignment="1">
      <alignment horizontal="right" wrapText="1"/>
    </xf>
    <xf numFmtId="39" fontId="3" fillId="13" borderId="65" xfId="1" applyNumberFormat="1" applyFont="1" applyFill="1" applyBorder="1" applyAlignment="1">
      <alignment horizontal="right" wrapText="1"/>
    </xf>
    <xf numFmtId="39" fontId="3" fillId="13" borderId="60" xfId="1" applyNumberFormat="1" applyFont="1" applyFill="1" applyBorder="1" applyAlignment="1">
      <alignment horizontal="right" wrapText="1"/>
    </xf>
    <xf numFmtId="166" fontId="2" fillId="0" borderId="74" xfId="1" applyNumberFormat="1" applyFont="1" applyFill="1" applyBorder="1" applyAlignment="1">
      <alignment horizontal="right" wrapText="1"/>
    </xf>
    <xf numFmtId="39" fontId="3" fillId="13" borderId="16" xfId="1" applyNumberFormat="1" applyFont="1" applyFill="1" applyBorder="1" applyAlignment="1">
      <alignment horizontal="right" wrapText="1"/>
    </xf>
    <xf numFmtId="39" fontId="3" fillId="13" borderId="20" xfId="1" applyNumberFormat="1" applyFont="1" applyFill="1" applyBorder="1" applyAlignment="1">
      <alignment horizontal="right" wrapText="1"/>
    </xf>
    <xf numFmtId="39" fontId="3" fillId="13" borderId="18" xfId="1" applyNumberFormat="1" applyFont="1" applyFill="1" applyBorder="1" applyAlignment="1">
      <alignment horizontal="right" wrapText="1"/>
    </xf>
    <xf numFmtId="39" fontId="3" fillId="13" borderId="62" xfId="1" applyNumberFormat="1" applyFont="1" applyFill="1" applyBorder="1" applyAlignment="1">
      <alignment horizontal="right" wrapText="1"/>
    </xf>
    <xf numFmtId="39" fontId="3" fillId="13" borderId="19" xfId="1" applyNumberFormat="1" applyFont="1" applyFill="1" applyBorder="1" applyAlignment="1">
      <alignment horizontal="right" wrapText="1"/>
    </xf>
    <xf numFmtId="39" fontId="3" fillId="13" borderId="71" xfId="1" applyNumberFormat="1" applyFont="1" applyFill="1" applyBorder="1" applyAlignment="1">
      <alignment horizontal="right" wrapText="1"/>
    </xf>
    <xf numFmtId="39" fontId="3" fillId="13" borderId="22" xfId="1" applyNumberFormat="1" applyFont="1" applyFill="1" applyBorder="1" applyAlignment="1">
      <alignment horizontal="right" wrapText="1"/>
    </xf>
    <xf numFmtId="39" fontId="3" fillId="13" borderId="6" xfId="1" applyNumberFormat="1" applyFont="1" applyFill="1" applyBorder="1" applyAlignment="1">
      <alignment horizontal="right" wrapText="1"/>
    </xf>
    <xf numFmtId="39" fontId="3" fillId="13" borderId="1" xfId="1" applyNumberFormat="1" applyFont="1" applyFill="1" applyBorder="1" applyAlignment="1">
      <alignment horizontal="right" wrapText="1"/>
    </xf>
    <xf numFmtId="39" fontId="3" fillId="13" borderId="5" xfId="1" applyNumberFormat="1" applyFont="1" applyFill="1" applyBorder="1" applyAlignment="1">
      <alignment horizontal="right" wrapText="1"/>
    </xf>
    <xf numFmtId="49" fontId="2" fillId="0" borderId="15" xfId="0" applyNumberFormat="1" applyFont="1" applyFill="1" applyBorder="1" applyAlignment="1">
      <alignment horizontal="center" wrapText="1"/>
    </xf>
    <xf numFmtId="49" fontId="2" fillId="0" borderId="5" xfId="0" quotePrefix="1" applyNumberFormat="1" applyFont="1" applyFill="1" applyBorder="1" applyAlignment="1">
      <alignment horizontal="center" wrapText="1"/>
    </xf>
    <xf numFmtId="0" fontId="12" fillId="0" borderId="18" xfId="0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vertical="top" wrapText="1"/>
    </xf>
    <xf numFmtId="0" fontId="12" fillId="0" borderId="16" xfId="0" quotePrefix="1" applyFont="1" applyFill="1" applyBorder="1" applyAlignment="1">
      <alignment horizontal="center" wrapText="1"/>
    </xf>
    <xf numFmtId="49" fontId="2" fillId="0" borderId="18" xfId="0" applyNumberFormat="1" applyFont="1" applyFill="1" applyBorder="1" applyAlignment="1">
      <alignment horizontal="center" wrapText="1"/>
    </xf>
    <xf numFmtId="39" fontId="2" fillId="13" borderId="16" xfId="1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wrapText="1"/>
    </xf>
    <xf numFmtId="0" fontId="2" fillId="0" borderId="16" xfId="0" applyFont="1" applyFill="1" applyBorder="1" applyAlignment="1">
      <alignment wrapText="1"/>
    </xf>
    <xf numFmtId="0" fontId="0" fillId="0" borderId="16" xfId="0" applyFill="1" applyBorder="1"/>
    <xf numFmtId="0" fontId="0" fillId="0" borderId="1" xfId="0" applyFill="1" applyBorder="1"/>
    <xf numFmtId="0" fontId="0" fillId="0" borderId="20" xfId="0" applyFill="1" applyBorder="1"/>
    <xf numFmtId="0" fontId="2" fillId="0" borderId="20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4" borderId="16" xfId="0" quotePrefix="1" applyFont="1" applyFill="1" applyBorder="1" applyAlignment="1">
      <alignment horizontal="center" wrapText="1"/>
    </xf>
    <xf numFmtId="0" fontId="2" fillId="4" borderId="18" xfId="0" quotePrefix="1" applyFont="1" applyFill="1" applyBorder="1" applyAlignment="1">
      <alignment horizontal="center" wrapText="1"/>
    </xf>
    <xf numFmtId="0" fontId="0" fillId="0" borderId="18" xfId="0" applyFill="1" applyBorder="1"/>
    <xf numFmtId="166" fontId="3" fillId="0" borderId="100" xfId="1" applyNumberFormat="1" applyFont="1" applyFill="1" applyBorder="1" applyAlignment="1">
      <alignment horizontal="right"/>
    </xf>
    <xf numFmtId="0" fontId="2" fillId="4" borderId="6" xfId="0" quotePrefix="1" applyFont="1" applyFill="1" applyBorder="1" applyAlignment="1">
      <alignment horizontal="center" wrapText="1"/>
    </xf>
    <xf numFmtId="39" fontId="11" fillId="12" borderId="61" xfId="1" applyNumberFormat="1" applyFont="1" applyFill="1" applyBorder="1" applyAlignment="1">
      <alignment horizontal="right" wrapText="1"/>
    </xf>
    <xf numFmtId="166" fontId="11" fillId="4" borderId="74" xfId="1" applyNumberFormat="1" applyFont="1" applyFill="1" applyBorder="1" applyAlignment="1">
      <alignment horizontal="right"/>
    </xf>
    <xf numFmtId="39" fontId="12" fillId="4" borderId="5" xfId="1" applyNumberFormat="1" applyFont="1" applyFill="1" applyBorder="1" applyAlignment="1">
      <alignment horizontal="right" wrapText="1"/>
    </xf>
    <xf numFmtId="39" fontId="12" fillId="4" borderId="65" xfId="1" applyNumberFormat="1" applyFont="1" applyFill="1" applyBorder="1" applyAlignment="1">
      <alignment horizontal="right" wrapText="1"/>
    </xf>
    <xf numFmtId="166" fontId="12" fillId="4" borderId="76" xfId="1" applyNumberFormat="1" applyFont="1" applyFill="1" applyBorder="1" applyAlignment="1">
      <alignment horizontal="right"/>
    </xf>
    <xf numFmtId="0" fontId="12" fillId="4" borderId="1" xfId="0" applyFont="1" applyFill="1" applyBorder="1" applyAlignment="1">
      <alignment horizontal="center" wrapText="1"/>
    </xf>
    <xf numFmtId="39" fontId="3" fillId="13" borderId="10" xfId="1" applyNumberFormat="1" applyFont="1" applyFill="1" applyBorder="1" applyAlignment="1">
      <alignment horizontal="right" wrapText="1"/>
    </xf>
    <xf numFmtId="39" fontId="3" fillId="13" borderId="56" xfId="1" applyNumberFormat="1" applyFont="1" applyFill="1" applyBorder="1" applyAlignment="1">
      <alignment horizontal="right" wrapText="1"/>
    </xf>
    <xf numFmtId="0" fontId="2" fillId="13" borderId="6" xfId="0" applyFont="1" applyFill="1" applyBorder="1" applyAlignment="1">
      <alignment horizontal="center" wrapText="1"/>
    </xf>
    <xf numFmtId="0" fontId="2" fillId="13" borderId="6" xfId="0" applyFont="1" applyFill="1" applyBorder="1" applyAlignment="1">
      <alignment horizontal="right" wrapText="1"/>
    </xf>
    <xf numFmtId="166" fontId="3" fillId="13" borderId="74" xfId="1" applyNumberFormat="1" applyFont="1" applyFill="1" applyBorder="1" applyAlignment="1">
      <alignment horizontal="right"/>
    </xf>
    <xf numFmtId="0" fontId="2" fillId="13" borderId="5" xfId="0" applyFont="1" applyFill="1" applyBorder="1" applyAlignment="1">
      <alignment horizontal="center" wrapText="1"/>
    </xf>
    <xf numFmtId="39" fontId="3" fillId="4" borderId="19" xfId="1" applyNumberFormat="1" applyFont="1" applyFill="1" applyBorder="1" applyAlignment="1">
      <alignment horizontal="right" wrapText="1"/>
    </xf>
    <xf numFmtId="166" fontId="3" fillId="4" borderId="82" xfId="1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right" wrapText="1" indent="2"/>
    </xf>
    <xf numFmtId="166" fontId="11" fillId="0" borderId="83" xfId="1" applyNumberFormat="1" applyFont="1" applyFill="1" applyBorder="1" applyAlignment="1">
      <alignment horizontal="right"/>
    </xf>
    <xf numFmtId="39" fontId="12" fillId="0" borderId="66" xfId="1" applyNumberFormat="1" applyFont="1" applyFill="1" applyBorder="1" applyAlignment="1">
      <alignment horizontal="right" wrapText="1"/>
    </xf>
    <xf numFmtId="4" fontId="12" fillId="0" borderId="14" xfId="1" applyNumberFormat="1" applyFont="1" applyFill="1" applyBorder="1" applyAlignment="1">
      <alignment horizontal="right" wrapText="1"/>
    </xf>
    <xf numFmtId="39" fontId="2" fillId="4" borderId="10" xfId="1" applyNumberFormat="1" applyFont="1" applyFill="1" applyBorder="1" applyAlignment="1">
      <alignment horizontal="right" wrapText="1"/>
    </xf>
    <xf numFmtId="39" fontId="2" fillId="4" borderId="20" xfId="1" applyNumberFormat="1" applyFont="1" applyFill="1" applyBorder="1" applyAlignment="1">
      <alignment horizontal="right" wrapText="1"/>
    </xf>
    <xf numFmtId="166" fontId="2" fillId="0" borderId="1" xfId="1" applyNumberFormat="1" applyFont="1" applyFill="1" applyBorder="1" applyAlignment="1">
      <alignment horizontal="right" wrapText="1"/>
    </xf>
    <xf numFmtId="39" fontId="2" fillId="4" borderId="12" xfId="1" applyNumberFormat="1" applyFont="1" applyFill="1" applyBorder="1" applyAlignment="1">
      <alignment horizontal="right" wrapText="1"/>
    </xf>
    <xf numFmtId="39" fontId="2" fillId="4" borderId="11" xfId="1" applyNumberFormat="1" applyFont="1" applyFill="1" applyBorder="1" applyAlignment="1">
      <alignment horizontal="right" wrapText="1"/>
    </xf>
    <xf numFmtId="39" fontId="2" fillId="4" borderId="18" xfId="1" applyNumberFormat="1" applyFont="1" applyFill="1" applyBorder="1" applyAlignment="1">
      <alignment horizontal="right" wrapText="1"/>
    </xf>
    <xf numFmtId="39" fontId="2" fillId="0" borderId="68" xfId="1" applyNumberFormat="1" applyFont="1" applyFill="1" applyBorder="1" applyAlignment="1">
      <alignment horizontal="right" wrapText="1"/>
    </xf>
    <xf numFmtId="39" fontId="2" fillId="4" borderId="16" xfId="1" applyNumberFormat="1" applyFont="1" applyFill="1" applyBorder="1" applyAlignment="1">
      <alignment horizontal="right" wrapText="1"/>
    </xf>
    <xf numFmtId="39" fontId="2" fillId="4" borderId="61" xfId="1" applyNumberFormat="1" applyFont="1" applyFill="1" applyBorder="1" applyAlignment="1">
      <alignment horizontal="right" wrapText="1"/>
    </xf>
    <xf numFmtId="39" fontId="6" fillId="0" borderId="67" xfId="1" applyNumberFormat="1" applyFont="1" applyFill="1" applyBorder="1" applyAlignment="1">
      <alignment horizontal="right" wrapText="1"/>
    </xf>
    <xf numFmtId="0" fontId="12" fillId="4" borderId="6" xfId="0" applyFont="1" applyFill="1" applyBorder="1" applyAlignment="1">
      <alignment horizontal="center" wrapText="1"/>
    </xf>
    <xf numFmtId="39" fontId="3" fillId="4" borderId="7" xfId="1" applyNumberFormat="1" applyFont="1" applyFill="1" applyBorder="1" applyAlignment="1">
      <alignment horizontal="right" wrapText="1"/>
    </xf>
    <xf numFmtId="0" fontId="3" fillId="2" borderId="101" xfId="0" applyFont="1" applyFill="1" applyBorder="1" applyAlignment="1">
      <alignment horizontal="center" wrapText="1"/>
    </xf>
    <xf numFmtId="0" fontId="3" fillId="2" borderId="58" xfId="0" applyFont="1" applyFill="1" applyBorder="1" applyAlignment="1">
      <alignment horizontal="center"/>
    </xf>
    <xf numFmtId="3" fontId="2" fillId="0" borderId="58" xfId="0" applyNumberFormat="1" applyFont="1" applyBorder="1"/>
    <xf numFmtId="0" fontId="2" fillId="2" borderId="102" xfId="0" applyFont="1" applyFill="1" applyBorder="1"/>
    <xf numFmtId="0" fontId="0" fillId="0" borderId="72" xfId="0" applyBorder="1"/>
    <xf numFmtId="0" fontId="0" fillId="0" borderId="76" xfId="0" applyBorder="1"/>
    <xf numFmtId="4" fontId="13" fillId="2" borderId="26" xfId="1" applyNumberFormat="1" applyFont="1" applyFill="1" applyBorder="1" applyAlignment="1">
      <alignment horizontal="center" vertical="center" wrapText="1"/>
    </xf>
    <xf numFmtId="4" fontId="13" fillId="2" borderId="80" xfId="1" applyNumberFormat="1" applyFont="1" applyFill="1" applyBorder="1" applyAlignment="1">
      <alignment horizontal="center" vertical="center" wrapText="1"/>
    </xf>
    <xf numFmtId="165" fontId="5" fillId="2" borderId="3" xfId="1" applyNumberFormat="1" applyFont="1" applyFill="1" applyBorder="1" applyAlignment="1">
      <alignment horizontal="center" vertical="center" wrapText="1"/>
    </xf>
    <xf numFmtId="165" fontId="14" fillId="2" borderId="3" xfId="1" applyNumberFormat="1" applyFont="1" applyFill="1" applyBorder="1" applyAlignment="1">
      <alignment horizontal="center" vertical="center" wrapText="1"/>
    </xf>
    <xf numFmtId="165" fontId="5" fillId="2" borderId="49" xfId="1" applyNumberFormat="1" applyFont="1" applyFill="1" applyBorder="1" applyAlignment="1">
      <alignment horizontal="center" vertical="center" wrapText="1"/>
    </xf>
    <xf numFmtId="39" fontId="3" fillId="0" borderId="47" xfId="0" applyNumberFormat="1" applyFont="1" applyFill="1" applyBorder="1"/>
    <xf numFmtId="39" fontId="2" fillId="0" borderId="33" xfId="1" applyNumberFormat="1" applyFont="1" applyFill="1" applyBorder="1"/>
    <xf numFmtId="39" fontId="2" fillId="0" borderId="30" xfId="1" applyNumberFormat="1" applyFont="1" applyFill="1" applyBorder="1"/>
    <xf numFmtId="4" fontId="2" fillId="0" borderId="33" xfId="1" applyNumberFormat="1" applyFont="1" applyFill="1" applyBorder="1"/>
    <xf numFmtId="4" fontId="2" fillId="0" borderId="48" xfId="1" applyNumberFormat="1" applyFont="1" applyFill="1" applyBorder="1"/>
    <xf numFmtId="4" fontId="2" fillId="0" borderId="46" xfId="1" applyNumberFormat="1" applyFont="1" applyFill="1" applyBorder="1"/>
    <xf numFmtId="0" fontId="20" fillId="10" borderId="42" xfId="0" applyFont="1" applyFill="1" applyBorder="1" applyAlignment="1">
      <alignment horizontal="center" wrapText="1"/>
    </xf>
    <xf numFmtId="4" fontId="20" fillId="10" borderId="42" xfId="0" applyNumberFormat="1" applyFont="1" applyFill="1" applyBorder="1" applyAlignment="1">
      <alignment horizontal="center" wrapText="1"/>
    </xf>
    <xf numFmtId="165" fontId="14" fillId="13" borderId="103" xfId="1" applyNumberFormat="1" applyFont="1" applyFill="1" applyBorder="1" applyAlignment="1">
      <alignment horizontal="center" vertical="center" wrapText="1"/>
    </xf>
    <xf numFmtId="4" fontId="20" fillId="10" borderId="104" xfId="0" applyNumberFormat="1" applyFont="1" applyFill="1" applyBorder="1" applyAlignment="1">
      <alignment horizontal="center" wrapText="1"/>
    </xf>
    <xf numFmtId="4" fontId="0" fillId="0" borderId="80" xfId="0" applyNumberFormat="1" applyBorder="1"/>
    <xf numFmtId="4" fontId="0" fillId="0" borderId="77" xfId="0" applyNumberFormat="1" applyBorder="1"/>
    <xf numFmtId="0" fontId="0" fillId="0" borderId="105" xfId="0" applyBorder="1"/>
    <xf numFmtId="0" fontId="16" fillId="10" borderId="85" xfId="0" applyFont="1" applyFill="1" applyBorder="1"/>
    <xf numFmtId="0" fontId="20" fillId="10" borderId="106" xfId="0" applyFont="1" applyFill="1" applyBorder="1" applyAlignment="1">
      <alignment horizontal="center" wrapText="1"/>
    </xf>
    <xf numFmtId="0" fontId="8" fillId="10" borderId="107" xfId="0" applyFont="1" applyFill="1" applyBorder="1" applyAlignment="1">
      <alignment wrapText="1"/>
    </xf>
    <xf numFmtId="49" fontId="2" fillId="0" borderId="14" xfId="0" applyNumberFormat="1" applyFont="1" applyFill="1" applyBorder="1" applyAlignment="1">
      <alignment horizontal="center" wrapText="1"/>
    </xf>
    <xf numFmtId="39" fontId="11" fillId="12" borderId="66" xfId="1" applyNumberFormat="1" applyFont="1" applyFill="1" applyBorder="1" applyAlignment="1">
      <alignment horizontal="right" wrapText="1"/>
    </xf>
    <xf numFmtId="49" fontId="2" fillId="0" borderId="10" xfId="0" applyNumberFormat="1" applyFont="1" applyFill="1" applyBorder="1" applyAlignment="1">
      <alignment horizontal="center" wrapText="1"/>
    </xf>
    <xf numFmtId="49" fontId="2" fillId="0" borderId="12" xfId="0" quotePrefix="1" applyNumberFormat="1" applyFont="1" applyFill="1" applyBorder="1" applyAlignment="1">
      <alignment horizontal="center" wrapText="1"/>
    </xf>
    <xf numFmtId="39" fontId="11" fillId="12" borderId="6" xfId="1" applyNumberFormat="1" applyFont="1" applyFill="1" applyBorder="1" applyAlignment="1">
      <alignment horizontal="right" wrapText="1"/>
    </xf>
    <xf numFmtId="0" fontId="3" fillId="12" borderId="13" xfId="0" applyFont="1" applyFill="1" applyBorder="1" applyAlignment="1">
      <alignment horizontal="center"/>
    </xf>
    <xf numFmtId="166" fontId="2" fillId="0" borderId="79" xfId="1" applyNumberFormat="1" applyFont="1" applyFill="1" applyBorder="1" applyAlignment="1">
      <alignment horizontal="right" wrapText="1"/>
    </xf>
    <xf numFmtId="4" fontId="19" fillId="4" borderId="26" xfId="1" applyNumberFormat="1" applyFont="1" applyFill="1" applyBorder="1" applyAlignment="1">
      <alignment horizontal="right"/>
    </xf>
    <xf numFmtId="4" fontId="19" fillId="4" borderId="109" xfId="1" applyNumberFormat="1" applyFont="1" applyFill="1" applyBorder="1" applyAlignment="1">
      <alignment horizontal="right"/>
    </xf>
    <xf numFmtId="4" fontId="19" fillId="0" borderId="6" xfId="1" applyNumberFormat="1" applyFont="1" applyFill="1" applyBorder="1" applyAlignment="1">
      <alignment horizontal="right"/>
    </xf>
    <xf numFmtId="4" fontId="19" fillId="4" borderId="25" xfId="1" applyNumberFormat="1" applyFont="1" applyFill="1" applyBorder="1" applyAlignment="1">
      <alignment horizontal="right"/>
    </xf>
    <xf numFmtId="4" fontId="19" fillId="4" borderId="110" xfId="1" applyNumberFormat="1" applyFont="1" applyFill="1" applyBorder="1" applyAlignment="1">
      <alignment horizontal="right"/>
    </xf>
    <xf numFmtId="4" fontId="19" fillId="6" borderId="82" xfId="1" applyNumberFormat="1" applyFont="1" applyFill="1" applyBorder="1" applyAlignment="1">
      <alignment horizontal="right"/>
    </xf>
    <xf numFmtId="4" fontId="19" fillId="4" borderId="111" xfId="1" applyNumberFormat="1" applyFont="1" applyFill="1" applyBorder="1" applyAlignment="1">
      <alignment horizontal="right"/>
    </xf>
    <xf numFmtId="4" fontId="19" fillId="4" borderId="63" xfId="1" applyNumberFormat="1" applyFont="1" applyFill="1" applyBorder="1" applyAlignment="1">
      <alignment horizontal="right"/>
    </xf>
    <xf numFmtId="4" fontId="19" fillId="4" borderId="21" xfId="1" applyNumberFormat="1" applyFont="1" applyFill="1" applyBorder="1" applyAlignment="1">
      <alignment horizontal="right"/>
    </xf>
    <xf numFmtId="4" fontId="19" fillId="0" borderId="21" xfId="1" applyNumberFormat="1" applyFont="1" applyFill="1" applyBorder="1" applyAlignment="1">
      <alignment horizontal="right"/>
    </xf>
    <xf numFmtId="4" fontId="19" fillId="0" borderId="5" xfId="1" applyNumberFormat="1" applyFont="1" applyFill="1" applyBorder="1" applyAlignment="1">
      <alignment horizontal="right"/>
    </xf>
    <xf numFmtId="0" fontId="36" fillId="0" borderId="0" xfId="0" applyFont="1" applyFill="1" applyBorder="1"/>
    <xf numFmtId="39" fontId="36" fillId="0" borderId="0" xfId="0" applyNumberFormat="1" applyFont="1" applyFill="1" applyBorder="1"/>
    <xf numFmtId="166" fontId="36" fillId="0" borderId="0" xfId="0" applyNumberFormat="1" applyFont="1" applyFill="1" applyBorder="1"/>
    <xf numFmtId="4" fontId="36" fillId="0" borderId="0" xfId="0" applyNumberFormat="1" applyFont="1" applyFill="1" applyBorder="1" applyAlignment="1"/>
    <xf numFmtId="4" fontId="36" fillId="0" borderId="0" xfId="0" applyNumberFormat="1" applyFont="1" applyFill="1" applyBorder="1" applyAlignment="1">
      <alignment horizontal="center"/>
    </xf>
    <xf numFmtId="0" fontId="2" fillId="12" borderId="0" xfId="0" applyFont="1" applyFill="1" applyBorder="1" applyAlignment="1">
      <alignment horizontal="center" wrapText="1"/>
    </xf>
    <xf numFmtId="0" fontId="3" fillId="13" borderId="4" xfId="0" applyFont="1" applyFill="1" applyBorder="1" applyAlignment="1">
      <alignment horizontal="center" vertical="top" wrapText="1"/>
    </xf>
    <xf numFmtId="49" fontId="2" fillId="12" borderId="5" xfId="0" quotePrefix="1" applyNumberFormat="1" applyFont="1" applyFill="1" applyBorder="1" applyAlignment="1">
      <alignment horizontal="center" wrapText="1"/>
    </xf>
    <xf numFmtId="39" fontId="2" fillId="12" borderId="5" xfId="1" applyNumberFormat="1" applyFont="1" applyFill="1" applyBorder="1" applyAlignment="1">
      <alignment horizontal="right" wrapText="1"/>
    </xf>
    <xf numFmtId="39" fontId="11" fillId="12" borderId="2" xfId="1" applyNumberFormat="1" applyFont="1" applyFill="1" applyBorder="1" applyAlignment="1">
      <alignment horizontal="right" wrapText="1"/>
    </xf>
    <xf numFmtId="39" fontId="12" fillId="0" borderId="3" xfId="1" applyNumberFormat="1" applyFont="1" applyFill="1" applyBorder="1" applyAlignment="1"/>
    <xf numFmtId="39" fontId="12" fillId="0" borderId="67" xfId="1" applyNumberFormat="1" applyFont="1" applyFill="1" applyBorder="1" applyAlignment="1"/>
    <xf numFmtId="39" fontId="12" fillId="0" borderId="5" xfId="1" applyNumberFormat="1" applyFont="1" applyFill="1" applyBorder="1" applyAlignment="1"/>
    <xf numFmtId="39" fontId="12" fillId="0" borderId="65" xfId="1" applyNumberFormat="1" applyFont="1" applyFill="1" applyBorder="1" applyAlignment="1"/>
    <xf numFmtId="0" fontId="0" fillId="0" borderId="15" xfId="0" applyFill="1" applyBorder="1"/>
    <xf numFmtId="0" fontId="11" fillId="0" borderId="15" xfId="0" applyFont="1" applyFill="1" applyBorder="1" applyAlignment="1">
      <alignment horizontal="center" vertical="top" wrapText="1"/>
    </xf>
    <xf numFmtId="49" fontId="2" fillId="0" borderId="11" xfId="0" quotePrefix="1" applyNumberFormat="1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wrapText="1"/>
    </xf>
    <xf numFmtId="0" fontId="2" fillId="0" borderId="9" xfId="0" quotePrefix="1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/>
    </xf>
    <xf numFmtId="0" fontId="2" fillId="0" borderId="10" xfId="0" quotePrefix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/>
    </xf>
    <xf numFmtId="39" fontId="3" fillId="12" borderId="1" xfId="1" applyNumberFormat="1" applyFont="1" applyFill="1" applyBorder="1" applyAlignment="1">
      <alignment horizontal="right" wrapText="1"/>
    </xf>
    <xf numFmtId="39" fontId="3" fillId="12" borderId="5" xfId="1" applyNumberFormat="1" applyFont="1" applyFill="1" applyBorder="1" applyAlignment="1">
      <alignment horizontal="right" wrapText="1"/>
    </xf>
    <xf numFmtId="4" fontId="3" fillId="12" borderId="5" xfId="1" applyNumberFormat="1" applyFont="1" applyFill="1" applyBorder="1" applyAlignment="1">
      <alignment horizontal="right" wrapText="1"/>
    </xf>
    <xf numFmtId="0" fontId="2" fillId="12" borderId="3" xfId="0" applyFont="1" applyFill="1" applyBorder="1" applyAlignment="1">
      <alignment horizontal="right"/>
    </xf>
    <xf numFmtId="0" fontId="3" fillId="12" borderId="3" xfId="0" applyFont="1" applyFill="1" applyBorder="1" applyAlignment="1">
      <alignment horizontal="center"/>
    </xf>
    <xf numFmtId="167" fontId="3" fillId="12" borderId="11" xfId="0" applyNumberFormat="1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39" fontId="3" fillId="12" borderId="2" xfId="1" applyNumberFormat="1" applyFont="1" applyFill="1" applyBorder="1" applyAlignment="1">
      <alignment horizontal="right" wrapText="1"/>
    </xf>
    <xf numFmtId="4" fontId="3" fillId="12" borderId="3" xfId="1" applyNumberFormat="1" applyFont="1" applyFill="1" applyBorder="1" applyAlignment="1">
      <alignment horizontal="right" wrapText="1"/>
    </xf>
    <xf numFmtId="4" fontId="3" fillId="13" borderId="5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39" fontId="3" fillId="12" borderId="3" xfId="1" applyNumberFormat="1" applyFont="1" applyFill="1" applyBorder="1" applyAlignment="1">
      <alignment horizontal="right" wrapText="1"/>
    </xf>
    <xf numFmtId="39" fontId="2" fillId="12" borderId="11" xfId="1" applyNumberFormat="1" applyFont="1" applyFill="1" applyBorder="1" applyAlignment="1">
      <alignment horizontal="right" wrapText="1"/>
    </xf>
    <xf numFmtId="0" fontId="3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right"/>
    </xf>
    <xf numFmtId="166" fontId="3" fillId="0" borderId="55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4" fontId="8" fillId="0" borderId="15" xfId="1" applyNumberFormat="1" applyFont="1" applyFill="1" applyBorder="1" applyAlignment="1">
      <alignment horizontal="right" wrapText="1"/>
    </xf>
    <xf numFmtId="0" fontId="3" fillId="13" borderId="13" xfId="0" applyFont="1" applyFill="1" applyBorder="1" applyAlignment="1">
      <alignment horizontal="center" wrapText="1"/>
    </xf>
    <xf numFmtId="0" fontId="2" fillId="13" borderId="13" xfId="0" applyFont="1" applyFill="1" applyBorder="1" applyAlignment="1">
      <alignment horizontal="center" wrapText="1"/>
    </xf>
    <xf numFmtId="39" fontId="11" fillId="13" borderId="13" xfId="1" applyNumberFormat="1" applyFont="1" applyFill="1" applyBorder="1" applyAlignment="1">
      <alignment horizontal="right" wrapText="1"/>
    </xf>
    <xf numFmtId="4" fontId="8" fillId="13" borderId="13" xfId="1" applyNumberFormat="1" applyFont="1" applyFill="1" applyBorder="1" applyAlignment="1">
      <alignment horizontal="right" wrapText="1"/>
    </xf>
    <xf numFmtId="39" fontId="3" fillId="13" borderId="13" xfId="1" applyNumberFormat="1" applyFont="1" applyFill="1" applyBorder="1" applyAlignment="1">
      <alignment horizontal="right" wrapText="1"/>
    </xf>
    <xf numFmtId="39" fontId="2" fillId="4" borderId="19" xfId="1" applyNumberFormat="1" applyFont="1" applyFill="1" applyBorder="1" applyAlignment="1">
      <alignment horizontal="right" wrapText="1"/>
    </xf>
    <xf numFmtId="166" fontId="3" fillId="0" borderId="58" xfId="1" applyNumberFormat="1" applyFont="1" applyFill="1" applyBorder="1" applyAlignment="1">
      <alignment horizontal="right"/>
    </xf>
    <xf numFmtId="4" fontId="3" fillId="13" borderId="6" xfId="1" applyNumberFormat="1" applyFont="1" applyFill="1" applyBorder="1" applyAlignment="1">
      <alignment horizontal="right" wrapText="1"/>
    </xf>
    <xf numFmtId="0" fontId="3" fillId="19" borderId="6" xfId="0" applyFont="1" applyFill="1" applyBorder="1" applyAlignment="1">
      <alignment horizontal="center" wrapText="1"/>
    </xf>
    <xf numFmtId="0" fontId="3" fillId="19" borderId="1" xfId="0" applyFont="1" applyFill="1" applyBorder="1" applyAlignment="1">
      <alignment horizontal="center" wrapText="1"/>
    </xf>
    <xf numFmtId="0" fontId="3" fillId="19" borderId="5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right" wrapText="1" indent="2"/>
    </xf>
    <xf numFmtId="39" fontId="2" fillId="4" borderId="6" xfId="1" applyNumberFormat="1" applyFont="1" applyFill="1" applyBorder="1" applyAlignment="1">
      <alignment horizontal="right" wrapText="1"/>
    </xf>
    <xf numFmtId="0" fontId="2" fillId="0" borderId="15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 indent="2"/>
    </xf>
    <xf numFmtId="0" fontId="2" fillId="0" borderId="19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wrapText="1"/>
    </xf>
    <xf numFmtId="0" fontId="2" fillId="13" borderId="6" xfId="0" applyFont="1" applyFill="1" applyBorder="1" applyAlignment="1">
      <alignment horizontal="center" vertical="top" wrapText="1"/>
    </xf>
    <xf numFmtId="0" fontId="2" fillId="13" borderId="5" xfId="0" applyFont="1" applyFill="1" applyBorder="1" applyAlignment="1">
      <alignment horizontal="center" vertical="top" wrapText="1"/>
    </xf>
    <xf numFmtId="39" fontId="11" fillId="13" borderId="5" xfId="1" applyNumberFormat="1" applyFont="1" applyFill="1" applyBorder="1" applyAlignment="1">
      <alignment horizontal="right" wrapText="1"/>
    </xf>
    <xf numFmtId="0" fontId="26" fillId="0" borderId="0" xfId="0" applyFont="1" applyBorder="1"/>
    <xf numFmtId="39" fontId="2" fillId="0" borderId="19" xfId="1" applyNumberFormat="1" applyFont="1" applyFill="1" applyBorder="1" applyAlignment="1">
      <alignment horizontal="right" wrapText="1"/>
    </xf>
    <xf numFmtId="166" fontId="2" fillId="0" borderId="55" xfId="1" applyNumberFormat="1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center" vertical="top" wrapText="1"/>
    </xf>
    <xf numFmtId="0" fontId="2" fillId="13" borderId="13" xfId="0" applyFont="1" applyFill="1" applyBorder="1" applyAlignment="1">
      <alignment horizontal="center" vertical="top" wrapText="1"/>
    </xf>
    <xf numFmtId="39" fontId="11" fillId="0" borderId="5" xfId="1" applyNumberFormat="1" applyFont="1" applyFill="1" applyBorder="1" applyAlignment="1">
      <alignment wrapText="1"/>
    </xf>
    <xf numFmtId="39" fontId="11" fillId="0" borderId="65" xfId="1" applyNumberFormat="1" applyFont="1" applyFill="1" applyBorder="1" applyAlignment="1">
      <alignment wrapText="1"/>
    </xf>
    <xf numFmtId="39" fontId="3" fillId="0" borderId="15" xfId="1" applyNumberFormat="1" applyFont="1" applyFill="1" applyBorder="1" applyAlignment="1"/>
    <xf numFmtId="39" fontId="3" fillId="0" borderId="68" xfId="1" applyNumberFormat="1" applyFont="1" applyFill="1" applyBorder="1" applyAlignment="1"/>
    <xf numFmtId="4" fontId="3" fillId="0" borderId="15" xfId="1" applyNumberFormat="1" applyFont="1" applyFill="1" applyBorder="1" applyAlignment="1"/>
    <xf numFmtId="166" fontId="12" fillId="0" borderId="3" xfId="1" applyNumberFormat="1" applyFont="1" applyFill="1" applyBorder="1" applyAlignment="1">
      <alignment horizontal="right"/>
    </xf>
    <xf numFmtId="166" fontId="3" fillId="0" borderId="13" xfId="1" applyNumberFormat="1" applyFont="1" applyFill="1" applyBorder="1" applyAlignment="1">
      <alignment horizontal="right"/>
    </xf>
    <xf numFmtId="0" fontId="3" fillId="13" borderId="6" xfId="0" applyFont="1" applyFill="1" applyBorder="1" applyAlignment="1">
      <alignment horizontal="center" vertical="top" wrapText="1"/>
    </xf>
    <xf numFmtId="0" fontId="3" fillId="13" borderId="5" xfId="0" applyFont="1" applyFill="1" applyBorder="1" applyAlignment="1">
      <alignment horizontal="center" vertical="top" wrapText="1"/>
    </xf>
    <xf numFmtId="0" fontId="3" fillId="13" borderId="13" xfId="0" applyFont="1" applyFill="1" applyBorder="1" applyAlignment="1">
      <alignment horizontal="center" vertical="top" wrapText="1"/>
    </xf>
    <xf numFmtId="0" fontId="2" fillId="4" borderId="14" xfId="0" applyFont="1" applyFill="1" applyBorder="1" applyAlignment="1">
      <alignment horizontal="center"/>
    </xf>
    <xf numFmtId="39" fontId="3" fillId="4" borderId="22" xfId="1" applyNumberFormat="1" applyFont="1" applyFill="1" applyBorder="1" applyAlignment="1">
      <alignment horizontal="right" wrapText="1"/>
    </xf>
    <xf numFmtId="166" fontId="11" fillId="12" borderId="83" xfId="1" applyNumberFormat="1" applyFont="1" applyFill="1" applyBorder="1" applyAlignment="1">
      <alignment horizontal="right" wrapText="1"/>
    </xf>
    <xf numFmtId="0" fontId="2" fillId="4" borderId="5" xfId="0" applyFont="1" applyFill="1" applyBorder="1" applyAlignment="1">
      <alignment horizontal="right" wrapText="1"/>
    </xf>
    <xf numFmtId="166" fontId="11" fillId="12" borderId="81" xfId="1" applyNumberFormat="1" applyFont="1" applyFill="1" applyBorder="1" applyAlignment="1">
      <alignment horizontal="right" wrapText="1"/>
    </xf>
    <xf numFmtId="166" fontId="2" fillId="0" borderId="83" xfId="1" applyNumberFormat="1" applyFont="1" applyFill="1" applyBorder="1" applyAlignment="1">
      <alignment horizontal="right" wrapText="1"/>
    </xf>
    <xf numFmtId="0" fontId="2" fillId="0" borderId="18" xfId="0" applyFont="1" applyFill="1" applyBorder="1" applyAlignment="1">
      <alignment horizontal="right" wrapText="1"/>
    </xf>
    <xf numFmtId="166" fontId="2" fillId="4" borderId="76" xfId="1" applyNumberFormat="1" applyFont="1" applyFill="1" applyBorder="1" applyAlignment="1">
      <alignment horizontal="right" wrapText="1"/>
    </xf>
    <xf numFmtId="39" fontId="2" fillId="12" borderId="65" xfId="1" applyNumberFormat="1" applyFont="1" applyFill="1" applyBorder="1" applyAlignment="1">
      <alignment horizontal="right" wrapText="1"/>
    </xf>
    <xf numFmtId="0" fontId="3" fillId="4" borderId="6" xfId="0" applyFont="1" applyFill="1" applyBorder="1" applyAlignment="1">
      <alignment horizontal="center"/>
    </xf>
    <xf numFmtId="167" fontId="3" fillId="4" borderId="6" xfId="0" applyNumberFormat="1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4" fontId="2" fillId="4" borderId="6" xfId="1" applyNumberFormat="1" applyFont="1" applyFill="1" applyBorder="1" applyAlignment="1">
      <alignment horizontal="right" wrapText="1"/>
    </xf>
    <xf numFmtId="166" fontId="2" fillId="4" borderId="74" xfId="1" applyNumberFormat="1" applyFont="1" applyFill="1" applyBorder="1" applyAlignment="1">
      <alignment horizontal="right" wrapText="1"/>
    </xf>
    <xf numFmtId="0" fontId="3" fillId="4" borderId="75" xfId="0" applyFont="1" applyFill="1" applyBorder="1" applyAlignment="1">
      <alignment horizontal="center"/>
    </xf>
    <xf numFmtId="4" fontId="12" fillId="0" borderId="5" xfId="1" applyNumberFormat="1" applyFont="1" applyFill="1" applyBorder="1" applyAlignment="1"/>
    <xf numFmtId="167" fontId="3" fillId="10" borderId="14" xfId="0" applyNumberFormat="1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3" fontId="2" fillId="4" borderId="5" xfId="0" applyNumberFormat="1" applyFont="1" applyFill="1" applyBorder="1" applyAlignment="1">
      <alignment horizontal="center"/>
    </xf>
    <xf numFmtId="166" fontId="2" fillId="12" borderId="76" xfId="1" applyNumberFormat="1" applyFont="1" applyFill="1" applyBorder="1" applyAlignment="1">
      <alignment horizontal="right" wrapText="1"/>
    </xf>
    <xf numFmtId="166" fontId="2" fillId="0" borderId="75" xfId="1" applyNumberFormat="1" applyFont="1" applyFill="1" applyBorder="1" applyAlignment="1">
      <alignment horizontal="right" wrapText="1"/>
    </xf>
    <xf numFmtId="39" fontId="2" fillId="0" borderId="18" xfId="1" applyNumberFormat="1" applyFont="1" applyFill="1" applyBorder="1" applyAlignment="1">
      <alignment horizontal="right" wrapText="1"/>
    </xf>
    <xf numFmtId="166" fontId="2" fillId="12" borderId="75" xfId="1" applyNumberFormat="1" applyFont="1" applyFill="1" applyBorder="1" applyAlignment="1">
      <alignment horizontal="right" wrapText="1"/>
    </xf>
    <xf numFmtId="0" fontId="3" fillId="4" borderId="19" xfId="0" applyFont="1" applyFill="1" applyBorder="1" applyAlignment="1">
      <alignment horizontal="center"/>
    </xf>
    <xf numFmtId="39" fontId="2" fillId="0" borderId="20" xfId="1" applyNumberFormat="1" applyFont="1" applyFill="1" applyBorder="1" applyAlignment="1">
      <alignment horizontal="right" wrapText="1"/>
    </xf>
    <xf numFmtId="0" fontId="26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2" fillId="12" borderId="52" xfId="0" applyFont="1" applyFill="1" applyBorder="1" applyAlignment="1">
      <alignment horizontal="center" vertical="top" wrapText="1"/>
    </xf>
    <xf numFmtId="0" fontId="2" fillId="12" borderId="13" xfId="0" applyFont="1" applyFill="1" applyBorder="1" applyAlignment="1">
      <alignment horizontal="center" vertical="top" wrapText="1"/>
    </xf>
    <xf numFmtId="0" fontId="2" fillId="12" borderId="13" xfId="0" applyFont="1" applyFill="1" applyBorder="1" applyAlignment="1">
      <alignment horizontal="center" wrapText="1"/>
    </xf>
    <xf numFmtId="0" fontId="3" fillId="12" borderId="3" xfId="0" applyFont="1" applyFill="1" applyBorder="1" applyAlignment="1">
      <alignment horizontal="right"/>
    </xf>
    <xf numFmtId="4" fontId="11" fillId="12" borderId="13" xfId="1" applyNumberFormat="1" applyFont="1" applyFill="1" applyBorder="1" applyAlignment="1">
      <alignment horizontal="right" wrapText="1"/>
    </xf>
    <xf numFmtId="0" fontId="2" fillId="12" borderId="13" xfId="0" applyFont="1" applyFill="1" applyBorder="1" applyAlignment="1">
      <alignment horizontal="right"/>
    </xf>
    <xf numFmtId="0" fontId="3" fillId="12" borderId="13" xfId="0" applyFont="1" applyFill="1" applyBorder="1" applyAlignment="1">
      <alignment horizontal="right"/>
    </xf>
    <xf numFmtId="39" fontId="2" fillId="12" borderId="13" xfId="1" applyNumberFormat="1" applyFont="1" applyFill="1" applyBorder="1" applyAlignment="1">
      <alignment horizontal="right" wrapText="1"/>
    </xf>
    <xf numFmtId="166" fontId="2" fillId="12" borderId="79" xfId="1" applyNumberFormat="1" applyFont="1" applyFill="1" applyBorder="1" applyAlignment="1">
      <alignment horizontal="right" wrapText="1"/>
    </xf>
    <xf numFmtId="39" fontId="2" fillId="12" borderId="71" xfId="1" applyNumberFormat="1" applyFont="1" applyFill="1" applyBorder="1" applyAlignment="1">
      <alignment horizontal="right" wrapText="1"/>
    </xf>
    <xf numFmtId="0" fontId="2" fillId="12" borderId="15" xfId="0" applyFont="1" applyFill="1" applyBorder="1" applyAlignment="1">
      <alignment horizontal="center" vertical="top" wrapText="1"/>
    </xf>
    <xf numFmtId="0" fontId="2" fillId="12" borderId="15" xfId="0" applyFont="1" applyFill="1" applyBorder="1" applyAlignment="1">
      <alignment horizontal="center" wrapText="1"/>
    </xf>
    <xf numFmtId="0" fontId="3" fillId="12" borderId="15" xfId="0" applyFont="1" applyFill="1" applyBorder="1" applyAlignment="1">
      <alignment horizontal="right"/>
    </xf>
    <xf numFmtId="4" fontId="11" fillId="12" borderId="15" xfId="1" applyNumberFormat="1" applyFont="1" applyFill="1" applyBorder="1" applyAlignment="1">
      <alignment horizontal="right" wrapText="1"/>
    </xf>
    <xf numFmtId="4" fontId="11" fillId="12" borderId="5" xfId="1" applyNumberFormat="1" applyFont="1" applyFill="1" applyBorder="1" applyAlignment="1">
      <alignment horizontal="right" wrapText="1"/>
    </xf>
    <xf numFmtId="0" fontId="2" fillId="12" borderId="75" xfId="0" applyFont="1" applyFill="1" applyBorder="1" applyAlignment="1">
      <alignment horizontal="center" vertical="top" wrapText="1"/>
    </xf>
    <xf numFmtId="0" fontId="2" fillId="12" borderId="5" xfId="0" applyFont="1" applyFill="1" applyBorder="1" applyAlignment="1">
      <alignment horizontal="right"/>
    </xf>
    <xf numFmtId="39" fontId="33" fillId="4" borderId="1" xfId="1" applyNumberFormat="1" applyFont="1" applyFill="1" applyBorder="1" applyAlignment="1">
      <alignment horizontal="right" wrapText="1"/>
    </xf>
    <xf numFmtId="39" fontId="33" fillId="4" borderId="60" xfId="1" applyNumberFormat="1" applyFont="1" applyFill="1" applyBorder="1" applyAlignment="1">
      <alignment horizontal="right" wrapText="1"/>
    </xf>
    <xf numFmtId="4" fontId="33" fillId="4" borderId="1" xfId="1" applyNumberFormat="1" applyFont="1" applyFill="1" applyBorder="1" applyAlignment="1">
      <alignment horizontal="right" wrapText="1"/>
    </xf>
    <xf numFmtId="166" fontId="33" fillId="4" borderId="72" xfId="1" applyNumberFormat="1" applyFont="1" applyFill="1" applyBorder="1" applyAlignment="1">
      <alignment horizontal="right" wrapText="1"/>
    </xf>
    <xf numFmtId="0" fontId="2" fillId="4" borderId="15" xfId="0" applyFont="1" applyFill="1" applyBorder="1" applyAlignment="1">
      <alignment horizontal="right"/>
    </xf>
    <xf numFmtId="39" fontId="2" fillId="0" borderId="15" xfId="1" applyNumberFormat="1" applyFont="1" applyFill="1" applyBorder="1" applyAlignment="1">
      <alignment horizontal="right" wrapText="1"/>
    </xf>
    <xf numFmtId="4" fontId="2" fillId="4" borderId="15" xfId="1" applyNumberFormat="1" applyFont="1" applyFill="1" applyBorder="1" applyAlignment="1">
      <alignment horizontal="right" wrapText="1"/>
    </xf>
    <xf numFmtId="166" fontId="2" fillId="12" borderId="83" xfId="1" applyNumberFormat="1" applyFont="1" applyFill="1" applyBorder="1" applyAlignment="1">
      <alignment horizontal="right" wrapText="1"/>
    </xf>
    <xf numFmtId="0" fontId="32" fillId="0" borderId="5" xfId="0" applyFont="1" applyFill="1" applyBorder="1" applyAlignment="1">
      <alignment horizontal="center" vertical="top" wrapText="1"/>
    </xf>
    <xf numFmtId="0" fontId="32" fillId="0" borderId="5" xfId="0" applyFont="1" applyFill="1" applyBorder="1" applyAlignment="1">
      <alignment horizontal="center" wrapText="1"/>
    </xf>
    <xf numFmtId="0" fontId="3" fillId="12" borderId="14" xfId="0" applyFont="1" applyFill="1" applyBorder="1" applyAlignment="1">
      <alignment horizontal="center"/>
    </xf>
    <xf numFmtId="167" fontId="3" fillId="12" borderId="22" xfId="0" applyNumberFormat="1" applyFont="1" applyFill="1" applyBorder="1" applyAlignment="1">
      <alignment horizontal="center"/>
    </xf>
    <xf numFmtId="0" fontId="2" fillId="12" borderId="13" xfId="0" applyFont="1" applyFill="1" applyBorder="1" applyAlignment="1">
      <alignment horizontal="center"/>
    </xf>
    <xf numFmtId="4" fontId="12" fillId="4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right" wrapText="1"/>
    </xf>
    <xf numFmtId="0" fontId="2" fillId="0" borderId="15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39" fontId="2" fillId="12" borderId="66" xfId="1" applyNumberFormat="1" applyFont="1" applyFill="1" applyBorder="1" applyAlignment="1">
      <alignment horizontal="right" wrapText="1"/>
    </xf>
    <xf numFmtId="166" fontId="2" fillId="12" borderId="81" xfId="1" applyNumberFormat="1" applyFont="1" applyFill="1" applyBorder="1" applyAlignment="1">
      <alignment horizontal="right" wrapText="1"/>
    </xf>
    <xf numFmtId="1" fontId="12" fillId="0" borderId="5" xfId="0" applyNumberFormat="1" applyFont="1" applyFill="1" applyBorder="1" applyAlignment="1">
      <alignment horizontal="right" wrapText="1" indent="2"/>
    </xf>
    <xf numFmtId="166" fontId="12" fillId="0" borderId="21" xfId="1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horizontal="right" wrapText="1" indent="2"/>
    </xf>
    <xf numFmtId="0" fontId="2" fillId="4" borderId="1" xfId="0" applyFont="1" applyFill="1" applyBorder="1" applyAlignment="1">
      <alignment horizontal="right" wrapText="1" indent="2"/>
    </xf>
    <xf numFmtId="166" fontId="3" fillId="13" borderId="79" xfId="1" applyNumberFormat="1" applyFont="1" applyFill="1" applyBorder="1" applyAlignment="1">
      <alignment horizontal="right"/>
    </xf>
    <xf numFmtId="0" fontId="2" fillId="0" borderId="52" xfId="0" applyFont="1" applyFill="1" applyBorder="1" applyAlignment="1">
      <alignment horizontal="center" wrapText="1"/>
    </xf>
    <xf numFmtId="39" fontId="2" fillId="0" borderId="16" xfId="1" applyNumberFormat="1" applyFont="1" applyFill="1" applyBorder="1" applyAlignment="1">
      <alignment horizontal="right" wrapText="1"/>
    </xf>
    <xf numFmtId="39" fontId="12" fillId="0" borderId="19" xfId="1" applyNumberFormat="1" applyFont="1" applyFill="1" applyBorder="1" applyAlignment="1">
      <alignment horizontal="right" wrapText="1"/>
    </xf>
    <xf numFmtId="0" fontId="3" fillId="13" borderId="1" xfId="0" applyFont="1" applyFill="1" applyBorder="1" applyAlignment="1">
      <alignment horizontal="right" wrapText="1" indent="2"/>
    </xf>
    <xf numFmtId="0" fontId="2" fillId="13" borderId="1" xfId="0" applyFont="1" applyFill="1" applyBorder="1" applyAlignment="1">
      <alignment horizontal="right" wrapText="1"/>
    </xf>
    <xf numFmtId="4" fontId="3" fillId="13" borderId="1" xfId="1" applyNumberFormat="1" applyFont="1" applyFill="1" applyBorder="1" applyAlignment="1">
      <alignment horizontal="right" wrapText="1"/>
    </xf>
    <xf numFmtId="2" fontId="3" fillId="0" borderId="1" xfId="0" applyNumberFormat="1" applyFont="1" applyFill="1" applyBorder="1" applyAlignment="1">
      <alignment horizontal="right" wrapText="1" indent="2"/>
    </xf>
    <xf numFmtId="0" fontId="3" fillId="0" borderId="4" xfId="0" applyFont="1" applyFill="1" applyBorder="1" applyAlignment="1">
      <alignment horizontal="right" wrapText="1" indent="2"/>
    </xf>
    <xf numFmtId="2" fontId="3" fillId="0" borderId="0" xfId="0" applyNumberFormat="1" applyFont="1" applyFill="1" applyBorder="1" applyAlignment="1">
      <alignment horizontal="right" wrapText="1" indent="2"/>
    </xf>
    <xf numFmtId="2" fontId="3" fillId="0" borderId="23" xfId="0" applyNumberFormat="1" applyFont="1" applyFill="1" applyBorder="1" applyAlignment="1">
      <alignment horizontal="right" wrapText="1" indent="2"/>
    </xf>
    <xf numFmtId="166" fontId="2" fillId="0" borderId="77" xfId="1" applyNumberFormat="1" applyFont="1" applyFill="1" applyBorder="1" applyAlignment="1">
      <alignment horizontal="right"/>
    </xf>
    <xf numFmtId="166" fontId="11" fillId="13" borderId="74" xfId="1" applyNumberFormat="1" applyFont="1" applyFill="1" applyBorder="1" applyAlignment="1">
      <alignment horizontal="right" wrapText="1"/>
    </xf>
    <xf numFmtId="39" fontId="12" fillId="0" borderId="15" xfId="1" applyNumberFormat="1" applyFont="1" applyFill="1" applyBorder="1" applyAlignment="1">
      <alignment horizontal="right" wrapText="1"/>
    </xf>
    <xf numFmtId="4" fontId="12" fillId="0" borderId="15" xfId="1" applyNumberFormat="1" applyFont="1" applyFill="1" applyBorder="1" applyAlignment="1">
      <alignment horizontal="right" wrapText="1"/>
    </xf>
    <xf numFmtId="39" fontId="12" fillId="0" borderId="68" xfId="1" applyNumberFormat="1" applyFont="1" applyFill="1" applyBorder="1" applyAlignment="1">
      <alignment horizontal="right" wrapText="1"/>
    </xf>
    <xf numFmtId="166" fontId="2" fillId="0" borderId="83" xfId="1" applyNumberFormat="1" applyFont="1" applyFill="1" applyBorder="1" applyAlignment="1">
      <alignment horizontal="right"/>
    </xf>
    <xf numFmtId="0" fontId="36" fillId="0" borderId="0" xfId="0" applyFont="1" applyBorder="1"/>
    <xf numFmtId="0" fontId="2" fillId="0" borderId="2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 indent="2"/>
    </xf>
    <xf numFmtId="39" fontId="3" fillId="0" borderId="16" xfId="1" applyNumberFormat="1" applyFont="1" applyFill="1" applyBorder="1" applyAlignment="1">
      <alignment horizontal="right" wrapText="1"/>
    </xf>
    <xf numFmtId="0" fontId="3" fillId="10" borderId="4" xfId="0" applyFont="1" applyFill="1" applyBorder="1" applyAlignment="1">
      <alignment horizontal="right" wrapText="1" indent="2"/>
    </xf>
    <xf numFmtId="39" fontId="11" fillId="10" borderId="4" xfId="1" applyNumberFormat="1" applyFont="1" applyFill="1" applyBorder="1" applyAlignment="1">
      <alignment horizontal="right" wrapText="1"/>
    </xf>
    <xf numFmtId="0" fontId="11" fillId="13" borderId="13" xfId="0" applyFont="1" applyFill="1" applyBorder="1" applyAlignment="1">
      <alignment horizontal="center" wrapText="1"/>
    </xf>
    <xf numFmtId="39" fontId="11" fillId="13" borderId="14" xfId="1" applyNumberFormat="1" applyFont="1" applyFill="1" applyBorder="1" applyAlignment="1">
      <alignment horizontal="right" wrapText="1"/>
    </xf>
    <xf numFmtId="39" fontId="11" fillId="13" borderId="66" xfId="1" applyNumberFormat="1" applyFont="1" applyFill="1" applyBorder="1" applyAlignment="1">
      <alignment horizontal="right" wrapText="1"/>
    </xf>
    <xf numFmtId="4" fontId="3" fillId="13" borderId="14" xfId="1" applyNumberFormat="1" applyFont="1" applyFill="1" applyBorder="1" applyAlignment="1">
      <alignment horizontal="right" wrapText="1"/>
    </xf>
    <xf numFmtId="39" fontId="3" fillId="13" borderId="9" xfId="1" applyNumberFormat="1" applyFont="1" applyFill="1" applyBorder="1" applyAlignment="1">
      <alignment horizontal="right" wrapText="1"/>
    </xf>
    <xf numFmtId="0" fontId="3" fillId="13" borderId="4" xfId="0" applyFont="1" applyFill="1" applyBorder="1" applyAlignment="1">
      <alignment horizontal="center" wrapText="1"/>
    </xf>
    <xf numFmtId="0" fontId="3" fillId="13" borderId="4" xfId="0" applyFont="1" applyFill="1" applyBorder="1" applyAlignment="1">
      <alignment horizontal="right" wrapText="1" indent="2"/>
    </xf>
    <xf numFmtId="0" fontId="11" fillId="13" borderId="4" xfId="0" applyFont="1" applyFill="1" applyBorder="1" applyAlignment="1">
      <alignment horizontal="center" wrapText="1"/>
    </xf>
    <xf numFmtId="0" fontId="11" fillId="13" borderId="1" xfId="0" applyFont="1" applyFill="1" applyBorder="1" applyAlignment="1">
      <alignment horizontal="center" wrapText="1"/>
    </xf>
    <xf numFmtId="166" fontId="11" fillId="10" borderId="81" xfId="1" applyNumberFormat="1" applyFont="1" applyFill="1" applyBorder="1" applyAlignment="1">
      <alignment horizontal="right"/>
    </xf>
    <xf numFmtId="39" fontId="3" fillId="0" borderId="10" xfId="1" applyNumberFormat="1" applyFont="1" applyFill="1" applyBorder="1" applyAlignment="1">
      <alignment horizontal="right" wrapText="1"/>
    </xf>
    <xf numFmtId="39" fontId="3" fillId="0" borderId="20" xfId="1" applyNumberFormat="1" applyFont="1" applyFill="1" applyBorder="1" applyAlignment="1">
      <alignment horizontal="right" wrapText="1"/>
    </xf>
    <xf numFmtId="39" fontId="3" fillId="0" borderId="12" xfId="1" applyNumberFormat="1" applyFont="1" applyFill="1" applyBorder="1" applyAlignment="1">
      <alignment horizontal="right" wrapText="1"/>
    </xf>
    <xf numFmtId="166" fontId="3" fillId="0" borderId="21" xfId="1" applyNumberFormat="1" applyFont="1" applyFill="1" applyBorder="1" applyAlignment="1">
      <alignment horizontal="right"/>
    </xf>
    <xf numFmtId="0" fontId="12" fillId="4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6" fontId="3" fillId="0" borderId="58" xfId="1" applyNumberFormat="1" applyFont="1" applyFill="1" applyBorder="1" applyAlignment="1">
      <alignment horizontal="right" wrapText="1"/>
    </xf>
    <xf numFmtId="166" fontId="2" fillId="0" borderId="58" xfId="1" applyNumberFormat="1" applyFont="1" applyFill="1" applyBorder="1" applyAlignment="1">
      <alignment horizontal="right" wrapText="1"/>
    </xf>
    <xf numFmtId="166" fontId="3" fillId="0" borderId="21" xfId="1" applyNumberFormat="1" applyFont="1" applyFill="1" applyBorder="1" applyAlignment="1">
      <alignment horizontal="right" wrapText="1"/>
    </xf>
    <xf numFmtId="166" fontId="3" fillId="0" borderId="25" xfId="1" applyNumberFormat="1" applyFont="1" applyFill="1" applyBorder="1" applyAlignment="1">
      <alignment horizontal="right" wrapText="1"/>
    </xf>
    <xf numFmtId="166" fontId="3" fillId="13" borderId="82" xfId="1" applyNumberFormat="1" applyFont="1" applyFill="1" applyBorder="1" applyAlignment="1">
      <alignment horizontal="right"/>
    </xf>
    <xf numFmtId="166" fontId="3" fillId="0" borderId="75" xfId="1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right" wrapText="1" indent="2"/>
    </xf>
    <xf numFmtId="39" fontId="11" fillId="13" borderId="2" xfId="1" applyNumberFormat="1" applyFont="1" applyFill="1" applyBorder="1" applyAlignment="1">
      <alignment horizontal="right" wrapText="1"/>
    </xf>
    <xf numFmtId="4" fontId="3" fillId="13" borderId="2" xfId="1" applyNumberFormat="1" applyFont="1" applyFill="1" applyBorder="1" applyAlignment="1">
      <alignment horizontal="right" wrapText="1"/>
    </xf>
    <xf numFmtId="39" fontId="3" fillId="13" borderId="2" xfId="1" applyNumberFormat="1" applyFont="1" applyFill="1" applyBorder="1" applyAlignment="1">
      <alignment horizontal="right" wrapText="1"/>
    </xf>
    <xf numFmtId="4" fontId="3" fillId="13" borderId="13" xfId="1" applyNumberFormat="1" applyFont="1" applyFill="1" applyBorder="1" applyAlignment="1">
      <alignment horizontal="right" wrapText="1"/>
    </xf>
    <xf numFmtId="4" fontId="3" fillId="13" borderId="3" xfId="1" applyNumberFormat="1" applyFont="1" applyFill="1" applyBorder="1" applyAlignment="1">
      <alignment horizontal="right" wrapText="1"/>
    </xf>
    <xf numFmtId="0" fontId="2" fillId="13" borderId="2" xfId="0" applyFont="1" applyFill="1" applyBorder="1" applyAlignment="1">
      <alignment horizontal="center" vertical="top" wrapText="1"/>
    </xf>
    <xf numFmtId="0" fontId="2" fillId="13" borderId="2" xfId="0" applyFont="1" applyFill="1" applyBorder="1" applyAlignment="1">
      <alignment horizontal="center" wrapText="1"/>
    </xf>
    <xf numFmtId="39" fontId="3" fillId="13" borderId="3" xfId="1" applyNumberFormat="1" applyFont="1" applyFill="1" applyBorder="1" applyAlignment="1">
      <alignment horizontal="right" wrapText="1"/>
    </xf>
    <xf numFmtId="166" fontId="3" fillId="13" borderId="73" xfId="1" applyNumberFormat="1" applyFont="1" applyFill="1" applyBorder="1" applyAlignment="1">
      <alignment horizontal="right" wrapText="1"/>
    </xf>
    <xf numFmtId="166" fontId="3" fillId="13" borderId="21" xfId="1" applyNumberFormat="1" applyFont="1" applyFill="1" applyBorder="1" applyAlignment="1">
      <alignment horizontal="right" wrapText="1"/>
    </xf>
    <xf numFmtId="166" fontId="3" fillId="0" borderId="73" xfId="1" applyNumberFormat="1" applyFont="1" applyFill="1" applyBorder="1" applyAlignment="1">
      <alignment horizontal="right" wrapText="1"/>
    </xf>
    <xf numFmtId="39" fontId="3" fillId="13" borderId="67" xfId="1" applyNumberFormat="1" applyFont="1" applyFill="1" applyBorder="1" applyAlignment="1">
      <alignment horizontal="right" wrapText="1"/>
    </xf>
    <xf numFmtId="166" fontId="3" fillId="0" borderId="55" xfId="1" applyNumberFormat="1" applyFont="1" applyFill="1" applyBorder="1" applyAlignment="1">
      <alignment horizontal="right" wrapText="1"/>
    </xf>
    <xf numFmtId="166" fontId="3" fillId="0" borderId="78" xfId="1" applyNumberFormat="1" applyFont="1" applyFill="1" applyBorder="1" applyAlignment="1">
      <alignment horizontal="right" wrapText="1"/>
    </xf>
    <xf numFmtId="166" fontId="2" fillId="0" borderId="21" xfId="1" applyNumberFormat="1" applyFont="1" applyFill="1" applyBorder="1" applyAlignment="1">
      <alignment horizontal="right"/>
    </xf>
    <xf numFmtId="166" fontId="2" fillId="0" borderId="58" xfId="1" applyNumberFormat="1" applyFont="1" applyFill="1" applyBorder="1" applyAlignment="1">
      <alignment horizontal="right"/>
    </xf>
    <xf numFmtId="166" fontId="2" fillId="0" borderId="75" xfId="1" applyNumberFormat="1" applyFont="1" applyFill="1" applyBorder="1" applyAlignment="1">
      <alignment horizontal="right"/>
    </xf>
    <xf numFmtId="0" fontId="4" fillId="0" borderId="13" xfId="0" applyFont="1" applyFill="1" applyBorder="1" applyAlignment="1">
      <alignment horizontal="center" vertical="top" wrapText="1"/>
    </xf>
    <xf numFmtId="0" fontId="4" fillId="4" borderId="22" xfId="0" applyFont="1" applyFill="1" applyBorder="1" applyAlignment="1">
      <alignment horizontal="center" vertical="top" wrapText="1"/>
    </xf>
    <xf numFmtId="0" fontId="4" fillId="4" borderId="22" xfId="0" applyFont="1" applyFill="1" applyBorder="1" applyAlignment="1">
      <alignment horizontal="center" wrapText="1"/>
    </xf>
    <xf numFmtId="166" fontId="2" fillId="0" borderId="5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wrapText="1"/>
    </xf>
    <xf numFmtId="166" fontId="2" fillId="0" borderId="55" xfId="1" applyNumberFormat="1" applyFont="1" applyFill="1" applyBorder="1" applyAlignment="1">
      <alignment horizontal="right"/>
    </xf>
    <xf numFmtId="39" fontId="2" fillId="4" borderId="15" xfId="1" applyNumberFormat="1" applyFont="1" applyFill="1" applyBorder="1" applyAlignment="1">
      <alignment horizontal="right" wrapText="1"/>
    </xf>
    <xf numFmtId="4" fontId="3" fillId="0" borderId="5" xfId="1" applyNumberFormat="1" applyFont="1" applyFill="1" applyBorder="1" applyAlignment="1"/>
    <xf numFmtId="0" fontId="3" fillId="4" borderId="2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wrapText="1"/>
    </xf>
    <xf numFmtId="1" fontId="12" fillId="0" borderId="2" xfId="0" applyNumberFormat="1" applyFont="1" applyFill="1" applyBorder="1" applyAlignment="1">
      <alignment horizontal="right" wrapText="1" indent="2"/>
    </xf>
    <xf numFmtId="39" fontId="41" fillId="0" borderId="2" xfId="1" applyNumberFormat="1" applyFont="1" applyFill="1" applyBorder="1" applyAlignment="1">
      <alignment horizontal="right" wrapText="1"/>
    </xf>
    <xf numFmtId="0" fontId="12" fillId="0" borderId="15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wrapText="1"/>
    </xf>
    <xf numFmtId="0" fontId="11" fillId="0" borderId="11" xfId="0" applyFont="1" applyFill="1" applyBorder="1" applyAlignment="1">
      <alignment wrapText="1"/>
    </xf>
    <xf numFmtId="166" fontId="2" fillId="0" borderId="52" xfId="1" applyNumberFormat="1" applyFont="1" applyFill="1" applyBorder="1" applyAlignment="1">
      <alignment horizontal="right" wrapText="1"/>
    </xf>
    <xf numFmtId="166" fontId="2" fillId="0" borderId="21" xfId="1" applyNumberFormat="1" applyFont="1" applyFill="1" applyBorder="1" applyAlignment="1">
      <alignment horizontal="right" wrapText="1"/>
    </xf>
    <xf numFmtId="1" fontId="2" fillId="0" borderId="2" xfId="0" applyNumberFormat="1" applyFont="1" applyFill="1" applyBorder="1" applyAlignment="1">
      <alignment horizontal="center" wrapText="1"/>
    </xf>
    <xf numFmtId="166" fontId="2" fillId="0" borderId="74" xfId="1" applyNumberFormat="1" applyFont="1" applyFill="1" applyBorder="1" applyAlignment="1">
      <alignment horizontal="right"/>
    </xf>
    <xf numFmtId="39" fontId="3" fillId="13" borderId="14" xfId="1" applyNumberFormat="1" applyFont="1" applyFill="1" applyBorder="1" applyAlignment="1">
      <alignment horizontal="right" wrapText="1"/>
    </xf>
    <xf numFmtId="166" fontId="3" fillId="0" borderId="26" xfId="1" applyNumberFormat="1" applyFont="1" applyFill="1" applyBorder="1" applyAlignment="1">
      <alignment horizontal="right" wrapText="1"/>
    </xf>
    <xf numFmtId="166" fontId="12" fillId="0" borderId="52" xfId="1" applyNumberFormat="1" applyFont="1" applyFill="1" applyBorder="1" applyAlignment="1">
      <alignment horizontal="right" wrapText="1"/>
    </xf>
    <xf numFmtId="0" fontId="2" fillId="0" borderId="75" xfId="0" applyFont="1" applyFill="1" applyBorder="1" applyAlignment="1">
      <alignment horizontal="center" wrapText="1"/>
    </xf>
    <xf numFmtId="4" fontId="19" fillId="4" borderId="0" xfId="1" applyNumberFormat="1" applyFont="1" applyFill="1" applyBorder="1" applyAlignment="1">
      <alignment horizontal="right"/>
    </xf>
    <xf numFmtId="0" fontId="12" fillId="12" borderId="64" xfId="0" applyFont="1" applyFill="1" applyBorder="1" applyAlignment="1">
      <alignment horizontal="center"/>
    </xf>
    <xf numFmtId="0" fontId="19" fillId="12" borderId="4" xfId="0" applyFont="1" applyFill="1" applyBorder="1" applyAlignment="1">
      <alignment wrapText="1"/>
    </xf>
    <xf numFmtId="4" fontId="19" fillId="12" borderId="26" xfId="1" applyNumberFormat="1" applyFont="1" applyFill="1" applyBorder="1" applyAlignment="1">
      <alignment horizontal="right"/>
    </xf>
    <xf numFmtId="4" fontId="19" fillId="12" borderId="80" xfId="1" applyNumberFormat="1" applyFont="1" applyFill="1" applyBorder="1" applyAlignment="1">
      <alignment horizontal="right"/>
    </xf>
    <xf numFmtId="4" fontId="19" fillId="12" borderId="0" xfId="1" applyNumberFormat="1" applyFont="1" applyFill="1" applyBorder="1" applyAlignment="1">
      <alignment horizontal="right"/>
    </xf>
    <xf numFmtId="4" fontId="19" fillId="12" borderId="21" xfId="1" applyNumberFormat="1" applyFont="1" applyFill="1" applyBorder="1" applyAlignment="1">
      <alignment horizontal="right"/>
    </xf>
    <xf numFmtId="0" fontId="19" fillId="0" borderId="3" xfId="0" applyFont="1" applyFill="1" applyBorder="1" applyAlignment="1">
      <alignment wrapText="1"/>
    </xf>
    <xf numFmtId="4" fontId="19" fillId="0" borderId="82" xfId="1" applyNumberFormat="1" applyFont="1" applyFill="1" applyBorder="1" applyAlignment="1">
      <alignment horizontal="right"/>
    </xf>
    <xf numFmtId="166" fontId="2" fillId="0" borderId="73" xfId="1" applyNumberFormat="1" applyFont="1" applyFill="1" applyBorder="1" applyAlignment="1">
      <alignment horizontal="right" wrapText="1"/>
    </xf>
    <xf numFmtId="166" fontId="12" fillId="0" borderId="58" xfId="1" applyNumberFormat="1" applyFont="1" applyFill="1" applyBorder="1" applyAlignment="1">
      <alignment horizontal="right" wrapText="1"/>
    </xf>
    <xf numFmtId="166" fontId="12" fillId="0" borderId="21" xfId="1" applyNumberFormat="1" applyFont="1" applyFill="1" applyBorder="1" applyAlignment="1">
      <alignment horizontal="right" wrapText="1"/>
    </xf>
    <xf numFmtId="39" fontId="3" fillId="4" borderId="63" xfId="1" applyNumberFormat="1" applyFont="1" applyFill="1" applyBorder="1" applyAlignment="1">
      <alignment horizontal="right" wrapText="1"/>
    </xf>
    <xf numFmtId="4" fontId="2" fillId="4" borderId="75" xfId="1" applyNumberFormat="1" applyFont="1" applyFill="1" applyBorder="1" applyAlignment="1">
      <alignment horizontal="right" wrapText="1"/>
    </xf>
    <xf numFmtId="4" fontId="2" fillId="4" borderId="58" xfId="1" applyNumberFormat="1" applyFont="1" applyFill="1" applyBorder="1" applyAlignment="1">
      <alignment horizontal="right" wrapText="1"/>
    </xf>
    <xf numFmtId="4" fontId="3" fillId="4" borderId="52" xfId="1" applyNumberFormat="1" applyFont="1" applyFill="1" applyBorder="1" applyAlignment="1">
      <alignment horizontal="right" wrapText="1"/>
    </xf>
    <xf numFmtId="4" fontId="3" fillId="4" borderId="78" xfId="1" applyNumberFormat="1" applyFont="1" applyFill="1" applyBorder="1" applyAlignment="1">
      <alignment horizontal="right" wrapText="1"/>
    </xf>
    <xf numFmtId="4" fontId="3" fillId="4" borderId="25" xfId="1" applyNumberFormat="1" applyFont="1" applyFill="1" applyBorder="1" applyAlignment="1">
      <alignment horizontal="right" wrapText="1"/>
    </xf>
    <xf numFmtId="166" fontId="2" fillId="0" borderId="26" xfId="1" applyNumberFormat="1" applyFont="1" applyFill="1" applyBorder="1" applyAlignment="1">
      <alignment horizontal="right" wrapText="1"/>
    </xf>
    <xf numFmtId="166" fontId="2" fillId="0" borderId="25" xfId="1" applyNumberFormat="1" applyFont="1" applyFill="1" applyBorder="1" applyAlignment="1">
      <alignment horizontal="right" wrapText="1"/>
    </xf>
    <xf numFmtId="166" fontId="3" fillId="0" borderId="25" xfId="1" applyNumberFormat="1" applyFont="1" applyFill="1" applyBorder="1" applyAlignment="1">
      <alignment horizontal="right"/>
    </xf>
    <xf numFmtId="4" fontId="3" fillId="0" borderId="73" xfId="1" applyNumberFormat="1" applyFont="1" applyFill="1" applyBorder="1" applyAlignment="1">
      <alignment horizontal="right" wrapText="1"/>
    </xf>
    <xf numFmtId="4" fontId="12" fillId="0" borderId="58" xfId="1" applyNumberFormat="1" applyFont="1" applyFill="1" applyBorder="1" applyAlignment="1">
      <alignment horizontal="right" wrapText="1"/>
    </xf>
    <xf numFmtId="39" fontId="12" fillId="0" borderId="75" xfId="1" applyNumberFormat="1" applyFont="1" applyFill="1" applyBorder="1" applyAlignment="1">
      <alignment horizontal="right" wrapText="1"/>
    </xf>
    <xf numFmtId="4" fontId="11" fillId="0" borderId="73" xfId="1" applyNumberFormat="1" applyFont="1" applyFill="1" applyBorder="1" applyAlignment="1">
      <alignment horizontal="right" wrapText="1"/>
    </xf>
    <xf numFmtId="4" fontId="11" fillId="0" borderId="78" xfId="1" applyNumberFormat="1" applyFont="1" applyFill="1" applyBorder="1" applyAlignment="1">
      <alignment horizontal="right" wrapText="1"/>
    </xf>
    <xf numFmtId="4" fontId="3" fillId="10" borderId="78" xfId="1" applyNumberFormat="1" applyFont="1" applyFill="1" applyBorder="1" applyAlignment="1">
      <alignment horizontal="right" wrapText="1"/>
    </xf>
    <xf numFmtId="4" fontId="3" fillId="10" borderId="52" xfId="1" applyNumberFormat="1" applyFont="1" applyFill="1" applyBorder="1" applyAlignment="1">
      <alignment horizontal="right"/>
    </xf>
    <xf numFmtId="4" fontId="3" fillId="10" borderId="21" xfId="1" applyNumberFormat="1" applyFont="1" applyFill="1" applyBorder="1" applyAlignment="1">
      <alignment horizontal="right" wrapText="1"/>
    </xf>
    <xf numFmtId="4" fontId="3" fillId="10" borderId="25" xfId="1" applyNumberFormat="1" applyFont="1" applyFill="1" applyBorder="1" applyAlignment="1">
      <alignment horizontal="right" wrapText="1"/>
    </xf>
    <xf numFmtId="4" fontId="2" fillId="0" borderId="75" xfId="1" applyNumberFormat="1" applyFont="1" applyFill="1" applyBorder="1" applyAlignment="1">
      <alignment horizontal="right" wrapText="1"/>
    </xf>
    <xf numFmtId="4" fontId="11" fillId="0" borderId="52" xfId="1" applyNumberFormat="1" applyFont="1" applyFill="1" applyBorder="1" applyAlignment="1">
      <alignment horizontal="right" wrapText="1"/>
    </xf>
    <xf numFmtId="4" fontId="2" fillId="0" borderId="58" xfId="1" applyNumberFormat="1" applyFont="1" applyFill="1" applyBorder="1" applyAlignment="1">
      <alignment horizontal="right" wrapText="1"/>
    </xf>
    <xf numFmtId="4" fontId="2" fillId="0" borderId="21" xfId="1" applyNumberFormat="1" applyFont="1" applyFill="1" applyBorder="1" applyAlignment="1">
      <alignment horizontal="right" wrapText="1"/>
    </xf>
    <xf numFmtId="4" fontId="2" fillId="0" borderId="78" xfId="1" applyNumberFormat="1" applyFont="1" applyFill="1" applyBorder="1" applyAlignment="1">
      <alignment horizontal="right" wrapText="1"/>
    </xf>
    <xf numFmtId="166" fontId="12" fillId="0" borderId="75" xfId="1" applyNumberFormat="1" applyFont="1" applyFill="1" applyBorder="1" applyAlignment="1">
      <alignment horizontal="right" wrapText="1"/>
    </xf>
    <xf numFmtId="39" fontId="3" fillId="0" borderId="19" xfId="1" applyNumberFormat="1" applyFont="1" applyFill="1" applyBorder="1" applyAlignment="1">
      <alignment horizontal="right" wrapText="1"/>
    </xf>
    <xf numFmtId="39" fontId="11" fillId="13" borderId="3" xfId="1" applyNumberFormat="1" applyFont="1" applyFill="1" applyBorder="1" applyAlignment="1">
      <alignment horizontal="right" wrapText="1"/>
    </xf>
    <xf numFmtId="166" fontId="3" fillId="13" borderId="79" xfId="1" applyNumberFormat="1" applyFont="1" applyFill="1" applyBorder="1" applyAlignment="1">
      <alignment horizontal="right" wrapText="1"/>
    </xf>
    <xf numFmtId="0" fontId="0" fillId="0" borderId="3" xfId="0" applyFill="1" applyBorder="1"/>
    <xf numFmtId="0" fontId="6" fillId="4" borderId="1" xfId="0" applyFont="1" applyFill="1" applyBorder="1"/>
    <xf numFmtId="0" fontId="26" fillId="0" borderId="3" xfId="0" applyFont="1" applyBorder="1"/>
    <xf numFmtId="0" fontId="0" fillId="0" borderId="62" xfId="0" applyBorder="1"/>
    <xf numFmtId="0" fontId="26" fillId="12" borderId="5" xfId="0" applyFont="1" applyFill="1" applyBorder="1"/>
    <xf numFmtId="4" fontId="0" fillId="12" borderId="5" xfId="0" applyNumberFormat="1" applyFill="1" applyBorder="1"/>
    <xf numFmtId="0" fontId="0" fillId="12" borderId="5" xfId="0" applyFill="1" applyBorder="1"/>
    <xf numFmtId="49" fontId="35" fillId="12" borderId="42" xfId="0" applyNumberFormat="1" applyFont="1" applyFill="1" applyBorder="1" applyAlignment="1">
      <alignment horizontal="left" wrapText="1"/>
    </xf>
    <xf numFmtId="4" fontId="2" fillId="0" borderId="52" xfId="1" applyNumberFormat="1" applyFont="1" applyFill="1" applyBorder="1" applyAlignment="1">
      <alignment horizontal="right" wrapText="1"/>
    </xf>
    <xf numFmtId="39" fontId="20" fillId="19" borderId="42" xfId="0" applyNumberFormat="1" applyFont="1" applyFill="1" applyBorder="1" applyAlignment="1">
      <alignment horizontal="right" wrapText="1"/>
    </xf>
    <xf numFmtId="4" fontId="20" fillId="19" borderId="42" xfId="0" applyNumberFormat="1" applyFont="1" applyFill="1" applyBorder="1" applyAlignment="1">
      <alignment horizontal="right" wrapText="1"/>
    </xf>
    <xf numFmtId="169" fontId="0" fillId="0" borderId="0" xfId="0" applyNumberFormat="1"/>
    <xf numFmtId="4" fontId="19" fillId="4" borderId="54" xfId="1" applyNumberFormat="1" applyFont="1" applyFill="1" applyBorder="1" applyAlignment="1">
      <alignment horizontal="right"/>
    </xf>
    <xf numFmtId="4" fontId="10" fillId="0" borderId="72" xfId="1" applyNumberFormat="1" applyFont="1" applyFill="1" applyBorder="1" applyAlignment="1">
      <alignment horizontal="right"/>
    </xf>
    <xf numFmtId="4" fontId="9" fillId="4" borderId="73" xfId="1" applyNumberFormat="1" applyFont="1" applyFill="1" applyBorder="1" applyAlignment="1">
      <alignment horizontal="right"/>
    </xf>
    <xf numFmtId="0" fontId="2" fillId="0" borderId="15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4" fontId="9" fillId="4" borderId="26" xfId="1" applyNumberFormat="1" applyFont="1" applyFill="1" applyBorder="1" applyAlignment="1">
      <alignment horizontal="right"/>
    </xf>
    <xf numFmtId="4" fontId="9" fillId="0" borderId="26" xfId="1" applyNumberFormat="1" applyFont="1" applyFill="1" applyBorder="1" applyAlignment="1">
      <alignment horizontal="right"/>
    </xf>
    <xf numFmtId="4" fontId="9" fillId="0" borderId="76" xfId="1" applyNumberFormat="1" applyFont="1" applyFill="1" applyBorder="1" applyAlignment="1">
      <alignment horizontal="right"/>
    </xf>
    <xf numFmtId="4" fontId="9" fillId="0" borderId="81" xfId="1" applyNumberFormat="1" applyFont="1" applyFill="1" applyBorder="1" applyAlignment="1">
      <alignment horizontal="right"/>
    </xf>
    <xf numFmtId="0" fontId="3" fillId="13" borderId="2" xfId="0" applyFont="1" applyFill="1" applyBorder="1" applyAlignment="1">
      <alignment horizontal="center" vertical="top" wrapText="1"/>
    </xf>
    <xf numFmtId="0" fontId="2" fillId="13" borderId="2" xfId="0" quotePrefix="1" applyFont="1" applyFill="1" applyBorder="1" applyAlignment="1">
      <alignment horizontal="center" wrapText="1"/>
    </xf>
    <xf numFmtId="4" fontId="2" fillId="13" borderId="2" xfId="1" applyNumberFormat="1" applyFont="1" applyFill="1" applyBorder="1" applyAlignment="1">
      <alignment horizontal="right" wrapText="1"/>
    </xf>
    <xf numFmtId="166" fontId="11" fillId="13" borderId="77" xfId="1" applyNumberFormat="1" applyFont="1" applyFill="1" applyBorder="1" applyAlignment="1">
      <alignment horizontal="right" wrapText="1"/>
    </xf>
    <xf numFmtId="39" fontId="11" fillId="13" borderId="62" xfId="1" applyNumberFormat="1" applyFont="1" applyFill="1" applyBorder="1" applyAlignment="1">
      <alignment horizontal="right" wrapText="1"/>
    </xf>
    <xf numFmtId="0" fontId="2" fillId="12" borderId="4" xfId="0" applyFont="1" applyFill="1" applyBorder="1" applyAlignment="1">
      <alignment horizontal="center" vertical="top" wrapText="1"/>
    </xf>
    <xf numFmtId="49" fontId="2" fillId="12" borderId="4" xfId="0" quotePrefix="1" applyNumberFormat="1" applyFont="1" applyFill="1" applyBorder="1" applyAlignment="1">
      <alignment horizontal="center" wrapText="1"/>
    </xf>
    <xf numFmtId="0" fontId="3" fillId="12" borderId="4" xfId="0" applyFont="1" applyFill="1" applyBorder="1" applyAlignment="1">
      <alignment horizontal="center" wrapText="1"/>
    </xf>
    <xf numFmtId="0" fontId="2" fillId="12" borderId="6" xfId="0" applyFont="1" applyFill="1" applyBorder="1" applyAlignment="1">
      <alignment horizontal="center" vertical="top" wrapText="1"/>
    </xf>
    <xf numFmtId="49" fontId="2" fillId="12" borderId="6" xfId="0" quotePrefix="1" applyNumberFormat="1" applyFont="1" applyFill="1" applyBorder="1" applyAlignment="1">
      <alignment horizontal="center" wrapText="1"/>
    </xf>
    <xf numFmtId="0" fontId="3" fillId="12" borderId="6" xfId="0" applyFont="1" applyFill="1" applyBorder="1" applyAlignment="1">
      <alignment horizontal="center" wrapText="1"/>
    </xf>
    <xf numFmtId="166" fontId="11" fillId="12" borderId="74" xfId="1" applyNumberFormat="1" applyFont="1" applyFill="1" applyBorder="1" applyAlignment="1">
      <alignment horizontal="right" wrapText="1"/>
    </xf>
    <xf numFmtId="4" fontId="2" fillId="12" borderId="6" xfId="1" applyNumberFormat="1" applyFont="1" applyFill="1" applyBorder="1" applyAlignment="1">
      <alignment horizontal="right" wrapText="1"/>
    </xf>
    <xf numFmtId="0" fontId="11" fillId="0" borderId="14" xfId="0" applyFont="1" applyFill="1" applyBorder="1" applyAlignment="1">
      <alignment horizontal="center" vertical="top" wrapText="1"/>
    </xf>
    <xf numFmtId="39" fontId="2" fillId="4" borderId="9" xfId="1" applyNumberFormat="1" applyFont="1" applyFill="1" applyBorder="1" applyAlignment="1">
      <alignment horizontal="right" wrapText="1"/>
    </xf>
    <xf numFmtId="0" fontId="11" fillId="0" borderId="14" xfId="0" applyFont="1" applyFill="1" applyBorder="1" applyAlignment="1">
      <alignment horizontal="center" wrapText="1"/>
    </xf>
    <xf numFmtId="39" fontId="3" fillId="4" borderId="9" xfId="1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39" fontId="3" fillId="12" borderId="4" xfId="1" applyNumberFormat="1" applyFont="1" applyFill="1" applyBorder="1" applyAlignment="1">
      <alignment horizontal="right" wrapText="1"/>
    </xf>
    <xf numFmtId="4" fontId="3" fillId="12" borderId="4" xfId="1" applyNumberFormat="1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3" fillId="13" borderId="15" xfId="0" applyFont="1" applyFill="1" applyBorder="1" applyAlignment="1">
      <alignment horizontal="center"/>
    </xf>
    <xf numFmtId="0" fontId="2" fillId="13" borderId="15" xfId="0" applyFont="1" applyFill="1" applyBorder="1" applyAlignment="1">
      <alignment horizontal="center"/>
    </xf>
    <xf numFmtId="0" fontId="2" fillId="13" borderId="15" xfId="0" applyFont="1" applyFill="1" applyBorder="1" applyAlignment="1">
      <alignment horizontal="right"/>
    </xf>
    <xf numFmtId="166" fontId="3" fillId="13" borderId="82" xfId="1" applyNumberFormat="1" applyFont="1" applyFill="1" applyBorder="1" applyAlignment="1">
      <alignment horizontal="right" wrapText="1"/>
    </xf>
    <xf numFmtId="0" fontId="2" fillId="13" borderId="13" xfId="0" applyFont="1" applyFill="1" applyBorder="1" applyAlignment="1">
      <alignment horizontal="center"/>
    </xf>
    <xf numFmtId="0" fontId="2" fillId="13" borderId="13" xfId="0" applyFont="1" applyFill="1" applyBorder="1" applyAlignment="1">
      <alignment horizontal="right"/>
    </xf>
    <xf numFmtId="0" fontId="3" fillId="0" borderId="61" xfId="0" applyFont="1" applyFill="1" applyBorder="1" applyAlignment="1">
      <alignment horizontal="center" wrapText="1"/>
    </xf>
    <xf numFmtId="4" fontId="3" fillId="4" borderId="14" xfId="1" applyNumberFormat="1" applyFont="1" applyFill="1" applyBorder="1" applyAlignment="1">
      <alignment horizontal="right" wrapText="1"/>
    </xf>
    <xf numFmtId="0" fontId="11" fillId="0" borderId="6" xfId="0" applyFont="1" applyFill="1" applyBorder="1" applyAlignment="1">
      <alignment horizontal="right" wrapText="1"/>
    </xf>
    <xf numFmtId="167" fontId="3" fillId="4" borderId="14" xfId="0" applyNumberFormat="1" applyFont="1" applyFill="1" applyBorder="1" applyAlignment="1">
      <alignment horizontal="center"/>
    </xf>
    <xf numFmtId="0" fontId="11" fillId="0" borderId="14" xfId="0" applyFont="1" applyFill="1" applyBorder="1" applyAlignment="1">
      <alignment horizontal="right" wrapText="1"/>
    </xf>
    <xf numFmtId="166" fontId="2" fillId="12" borderId="72" xfId="1" applyNumberFormat="1" applyFont="1" applyFill="1" applyBorder="1" applyAlignment="1">
      <alignment horizontal="right" wrapText="1"/>
    </xf>
    <xf numFmtId="166" fontId="2" fillId="4" borderId="58" xfId="1" applyNumberFormat="1" applyFont="1" applyFill="1" applyBorder="1" applyAlignment="1">
      <alignment horizontal="right" wrapText="1"/>
    </xf>
    <xf numFmtId="166" fontId="2" fillId="12" borderId="77" xfId="1" applyNumberFormat="1" applyFont="1" applyFill="1" applyBorder="1" applyAlignment="1">
      <alignment horizontal="right" wrapText="1"/>
    </xf>
    <xf numFmtId="0" fontId="3" fillId="13" borderId="2" xfId="0" applyFont="1" applyFill="1" applyBorder="1" applyAlignment="1">
      <alignment horizontal="center" wrapText="1"/>
    </xf>
    <xf numFmtId="0" fontId="3" fillId="13" borderId="2" xfId="0" applyFont="1" applyFill="1" applyBorder="1" applyAlignment="1">
      <alignment horizontal="right" wrapText="1" indent="2"/>
    </xf>
    <xf numFmtId="0" fontId="2" fillId="13" borderId="2" xfId="0" applyFont="1" applyFill="1" applyBorder="1" applyAlignment="1">
      <alignment horizontal="right" wrapText="1"/>
    </xf>
    <xf numFmtId="0" fontId="3" fillId="13" borderId="14" xfId="0" applyFont="1" applyFill="1" applyBorder="1" applyAlignment="1">
      <alignment horizontal="center" wrapText="1"/>
    </xf>
    <xf numFmtId="0" fontId="3" fillId="13" borderId="14" xfId="0" applyFont="1" applyFill="1" applyBorder="1" applyAlignment="1">
      <alignment horizontal="right" wrapText="1" indent="2"/>
    </xf>
    <xf numFmtId="0" fontId="2" fillId="13" borderId="14" xfId="0" applyFont="1" applyFill="1" applyBorder="1" applyAlignment="1">
      <alignment horizontal="right" wrapText="1"/>
    </xf>
    <xf numFmtId="39" fontId="3" fillId="13" borderId="66" xfId="1" applyNumberFormat="1" applyFont="1" applyFill="1" applyBorder="1" applyAlignment="1">
      <alignment horizontal="right" wrapText="1"/>
    </xf>
    <xf numFmtId="166" fontId="11" fillId="13" borderId="81" xfId="1" applyNumberFormat="1" applyFont="1" applyFill="1" applyBorder="1" applyAlignment="1">
      <alignment horizontal="right" wrapText="1"/>
    </xf>
    <xf numFmtId="166" fontId="11" fillId="10" borderId="83" xfId="1" applyNumberFormat="1" applyFont="1" applyFill="1" applyBorder="1" applyAlignment="1">
      <alignment horizontal="right" wrapText="1"/>
    </xf>
    <xf numFmtId="0" fontId="2" fillId="10" borderId="18" xfId="0" applyFont="1" applyFill="1" applyBorder="1" applyAlignment="1">
      <alignment horizontal="center" wrapText="1"/>
    </xf>
    <xf numFmtId="166" fontId="2" fillId="10" borderId="76" xfId="1" applyNumberFormat="1" applyFont="1" applyFill="1" applyBorder="1" applyAlignment="1">
      <alignment horizontal="right" wrapText="1"/>
    </xf>
    <xf numFmtId="0" fontId="2" fillId="13" borderId="3" xfId="0" applyFont="1" applyFill="1" applyBorder="1" applyAlignment="1">
      <alignment horizontal="center" vertical="top" wrapText="1"/>
    </xf>
    <xf numFmtId="0" fontId="11" fillId="13" borderId="3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0" fontId="11" fillId="13" borderId="13" xfId="0" applyFont="1" applyFill="1" applyBorder="1" applyAlignment="1">
      <alignment horizontal="center" vertical="top" wrapText="1"/>
    </xf>
    <xf numFmtId="39" fontId="43" fillId="12" borderId="14" xfId="1" applyNumberFormat="1" applyFont="1" applyFill="1" applyBorder="1" applyAlignment="1">
      <alignment horizontal="right" wrapText="1"/>
    </xf>
    <xf numFmtId="39" fontId="11" fillId="0" borderId="3" xfId="1" applyNumberFormat="1" applyFont="1" applyFill="1" applyBorder="1" applyAlignment="1">
      <alignment horizontal="right" vertical="top" wrapText="1"/>
    </xf>
    <xf numFmtId="166" fontId="2" fillId="12" borderId="76" xfId="1" applyNumberFormat="1" applyFont="1" applyFill="1" applyBorder="1" applyAlignment="1">
      <alignment horizontal="right"/>
    </xf>
    <xf numFmtId="39" fontId="2" fillId="12" borderId="2" xfId="1" applyNumberFormat="1" applyFont="1" applyFill="1" applyBorder="1" applyAlignment="1">
      <alignment horizontal="right" wrapText="1"/>
    </xf>
    <xf numFmtId="39" fontId="2" fillId="12" borderId="62" xfId="1" applyNumberFormat="1" applyFont="1" applyFill="1" applyBorder="1" applyAlignment="1">
      <alignment horizontal="right" wrapText="1"/>
    </xf>
    <xf numFmtId="39" fontId="3" fillId="0" borderId="1" xfId="1" applyNumberFormat="1" applyFont="1" applyFill="1" applyBorder="1" applyAlignment="1"/>
    <xf numFmtId="4" fontId="3" fillId="0" borderId="1" xfId="1" applyNumberFormat="1" applyFont="1" applyFill="1" applyBorder="1" applyAlignment="1"/>
    <xf numFmtId="0" fontId="2" fillId="4" borderId="4" xfId="0" applyFont="1" applyFill="1" applyBorder="1" applyAlignment="1">
      <alignment horizontal="center"/>
    </xf>
    <xf numFmtId="39" fontId="3" fillId="0" borderId="3" xfId="1" applyNumberFormat="1" applyFont="1" applyFill="1" applyBorder="1" applyAlignment="1"/>
    <xf numFmtId="39" fontId="3" fillId="0" borderId="5" xfId="1" applyNumberFormat="1" applyFont="1" applyFill="1" applyBorder="1" applyAlignment="1"/>
    <xf numFmtId="4" fontId="3" fillId="0" borderId="2" xfId="1" applyNumberFormat="1" applyFont="1" applyFill="1" applyBorder="1" applyAlignment="1"/>
    <xf numFmtId="4" fontId="3" fillId="0" borderId="6" xfId="1" applyNumberFormat="1" applyFont="1" applyFill="1" applyBorder="1" applyAlignment="1"/>
    <xf numFmtId="39" fontId="2" fillId="0" borderId="5" xfId="1" applyNumberFormat="1" applyFont="1" applyFill="1" applyBorder="1" applyAlignment="1"/>
    <xf numFmtId="166" fontId="2" fillId="0" borderId="52" xfId="1" applyNumberFormat="1" applyFont="1" applyFill="1" applyBorder="1" applyAlignment="1">
      <alignment horizontal="right"/>
    </xf>
    <xf numFmtId="166" fontId="11" fillId="0" borderId="21" xfId="1" applyNumberFormat="1" applyFont="1" applyFill="1" applyBorder="1" applyAlignment="1">
      <alignment horizontal="right"/>
    </xf>
    <xf numFmtId="0" fontId="2" fillId="18" borderId="6" xfId="0" applyFont="1" applyFill="1" applyBorder="1" applyAlignment="1">
      <alignment horizontal="center" vertical="top" wrapText="1"/>
    </xf>
    <xf numFmtId="0" fontId="2" fillId="18" borderId="6" xfId="0" applyFont="1" applyFill="1" applyBorder="1" applyAlignment="1">
      <alignment horizontal="center" wrapText="1"/>
    </xf>
    <xf numFmtId="0" fontId="2" fillId="18" borderId="6" xfId="0" applyFont="1" applyFill="1" applyBorder="1" applyAlignment="1">
      <alignment horizontal="center"/>
    </xf>
    <xf numFmtId="39" fontId="2" fillId="18" borderId="6" xfId="1" applyNumberFormat="1" applyFont="1" applyFill="1" applyBorder="1" applyAlignment="1">
      <alignment horizontal="right" wrapText="1"/>
    </xf>
    <xf numFmtId="4" fontId="2" fillId="18" borderId="6" xfId="1" applyNumberFormat="1" applyFont="1" applyFill="1" applyBorder="1" applyAlignment="1">
      <alignment horizontal="right" wrapText="1"/>
    </xf>
    <xf numFmtId="0" fontId="3" fillId="18" borderId="6" xfId="0" applyFont="1" applyFill="1" applyBorder="1" applyAlignment="1">
      <alignment horizontal="center" vertical="top" wrapText="1"/>
    </xf>
    <xf numFmtId="166" fontId="3" fillId="13" borderId="78" xfId="1" applyNumberFormat="1" applyFont="1" applyFill="1" applyBorder="1" applyAlignment="1">
      <alignment horizontal="right" wrapText="1"/>
    </xf>
    <xf numFmtId="166" fontId="3" fillId="0" borderId="75" xfId="1" applyNumberFormat="1" applyFont="1" applyFill="1" applyBorder="1" applyAlignment="1">
      <alignment horizontal="right" wrapText="1"/>
    </xf>
    <xf numFmtId="166" fontId="3" fillId="12" borderId="26" xfId="1" applyNumberFormat="1" applyFont="1" applyFill="1" applyBorder="1" applyAlignment="1">
      <alignment horizontal="right" wrapText="1"/>
    </xf>
    <xf numFmtId="166" fontId="3" fillId="12" borderId="58" xfId="1" applyNumberFormat="1" applyFont="1" applyFill="1" applyBorder="1" applyAlignment="1">
      <alignment horizontal="right" wrapText="1"/>
    </xf>
    <xf numFmtId="39" fontId="3" fillId="12" borderId="64" xfId="1" applyNumberFormat="1" applyFont="1" applyFill="1" applyBorder="1" applyAlignment="1">
      <alignment horizontal="right" wrapText="1"/>
    </xf>
    <xf numFmtId="39" fontId="3" fillId="12" borderId="60" xfId="1" applyNumberFormat="1" applyFont="1" applyFill="1" applyBorder="1" applyAlignment="1">
      <alignment horizontal="right" wrapText="1"/>
    </xf>
    <xf numFmtId="39" fontId="3" fillId="12" borderId="65" xfId="1" applyNumberFormat="1" applyFont="1" applyFill="1" applyBorder="1" applyAlignment="1">
      <alignment horizontal="right" wrapText="1"/>
    </xf>
    <xf numFmtId="39" fontId="3" fillId="12" borderId="66" xfId="1" applyNumberFormat="1" applyFont="1" applyFill="1" applyBorder="1" applyAlignment="1">
      <alignment horizontal="right" wrapText="1"/>
    </xf>
    <xf numFmtId="39" fontId="3" fillId="18" borderId="13" xfId="1" applyNumberFormat="1" applyFont="1" applyFill="1" applyBorder="1" applyAlignment="1">
      <alignment horizontal="right" wrapText="1"/>
    </xf>
    <xf numFmtId="39" fontId="44" fillId="13" borderId="15" xfId="1" applyNumberFormat="1" applyFont="1" applyFill="1" applyBorder="1" applyAlignment="1">
      <alignment horizontal="right" wrapText="1"/>
    </xf>
    <xf numFmtId="4" fontId="9" fillId="4" borderId="70" xfId="1" applyNumberFormat="1" applyFont="1" applyFill="1" applyBorder="1" applyAlignment="1">
      <alignment horizontal="right"/>
    </xf>
    <xf numFmtId="171" fontId="46" fillId="0" borderId="130" xfId="0" applyNumberFormat="1" applyFont="1" applyBorder="1" applyAlignment="1">
      <alignment horizontal="right"/>
    </xf>
    <xf numFmtId="0" fontId="12" fillId="4" borderId="11" xfId="0" applyFont="1" applyFill="1" applyBorder="1" applyAlignment="1">
      <alignment horizontal="center" wrapText="1"/>
    </xf>
    <xf numFmtId="0" fontId="1" fillId="0" borderId="1" xfId="0" applyFont="1" applyBorder="1"/>
    <xf numFmtId="0" fontId="3" fillId="21" borderId="6" xfId="0" applyFont="1" applyFill="1" applyBorder="1" applyAlignment="1">
      <alignment horizontal="center" wrapText="1"/>
    </xf>
    <xf numFmtId="167" fontId="3" fillId="21" borderId="6" xfId="0" applyNumberFormat="1" applyFont="1" applyFill="1" applyBorder="1" applyAlignment="1">
      <alignment horizontal="center" wrapText="1"/>
    </xf>
    <xf numFmtId="0" fontId="3" fillId="21" borderId="6" xfId="0" applyFont="1" applyFill="1" applyBorder="1" applyAlignment="1">
      <alignment horizontal="right" wrapText="1" indent="2"/>
    </xf>
    <xf numFmtId="0" fontId="2" fillId="21" borderId="6" xfId="0" applyFont="1" applyFill="1" applyBorder="1" applyAlignment="1">
      <alignment horizontal="right" wrapText="1"/>
    </xf>
    <xf numFmtId="39" fontId="3" fillId="21" borderId="6" xfId="1" applyNumberFormat="1" applyFont="1" applyFill="1" applyBorder="1" applyAlignment="1">
      <alignment horizontal="right" wrapText="1"/>
    </xf>
    <xf numFmtId="4" fontId="3" fillId="21" borderId="6" xfId="1" applyNumberFormat="1" applyFont="1" applyFill="1" applyBorder="1" applyAlignment="1">
      <alignment horizontal="right" wrapText="1"/>
    </xf>
    <xf numFmtId="166" fontId="3" fillId="21" borderId="6" xfId="1" applyNumberFormat="1" applyFont="1" applyFill="1" applyBorder="1" applyAlignment="1">
      <alignment horizontal="right"/>
    </xf>
    <xf numFmtId="166" fontId="11" fillId="21" borderId="6" xfId="1" applyNumberFormat="1" applyFont="1" applyFill="1" applyBorder="1" applyAlignment="1">
      <alignment horizontal="right" wrapText="1"/>
    </xf>
    <xf numFmtId="166" fontId="3" fillId="21" borderId="6" xfId="1" applyNumberFormat="1" applyFont="1" applyFill="1" applyBorder="1" applyAlignment="1">
      <alignment horizontal="right" wrapText="1"/>
    </xf>
    <xf numFmtId="0" fontId="3" fillId="21" borderId="1" xfId="0" applyFont="1" applyFill="1" applyBorder="1" applyAlignment="1">
      <alignment horizontal="center" wrapText="1"/>
    </xf>
    <xf numFmtId="167" fontId="3" fillId="21" borderId="1" xfId="0" applyNumberFormat="1" applyFont="1" applyFill="1" applyBorder="1" applyAlignment="1">
      <alignment horizontal="center" wrapText="1"/>
    </xf>
    <xf numFmtId="0" fontId="3" fillId="21" borderId="1" xfId="0" applyFont="1" applyFill="1" applyBorder="1" applyAlignment="1">
      <alignment horizontal="right" wrapText="1" indent="2"/>
    </xf>
    <xf numFmtId="0" fontId="2" fillId="21" borderId="1" xfId="0" applyFont="1" applyFill="1" applyBorder="1" applyAlignment="1">
      <alignment horizontal="right" wrapText="1"/>
    </xf>
    <xf numFmtId="39" fontId="3" fillId="21" borderId="1" xfId="1" applyNumberFormat="1" applyFont="1" applyFill="1" applyBorder="1" applyAlignment="1">
      <alignment horizontal="right" wrapText="1"/>
    </xf>
    <xf numFmtId="4" fontId="3" fillId="21" borderId="1" xfId="1" applyNumberFormat="1" applyFont="1" applyFill="1" applyBorder="1" applyAlignment="1">
      <alignment horizontal="right" wrapText="1"/>
    </xf>
    <xf numFmtId="166" fontId="3" fillId="21" borderId="1" xfId="1" applyNumberFormat="1" applyFont="1" applyFill="1" applyBorder="1" applyAlignment="1">
      <alignment horizontal="right"/>
    </xf>
    <xf numFmtId="166" fontId="11" fillId="21" borderId="1" xfId="1" applyNumberFormat="1" applyFont="1" applyFill="1" applyBorder="1" applyAlignment="1">
      <alignment horizontal="right" wrapText="1"/>
    </xf>
    <xf numFmtId="0" fontId="3" fillId="21" borderId="5" xfId="0" applyFont="1" applyFill="1" applyBorder="1" applyAlignment="1">
      <alignment horizontal="center" wrapText="1"/>
    </xf>
    <xf numFmtId="0" fontId="3" fillId="21" borderId="5" xfId="0" applyFont="1" applyFill="1" applyBorder="1" applyAlignment="1">
      <alignment horizontal="right" wrapText="1" indent="2"/>
    </xf>
    <xf numFmtId="0" fontId="2" fillId="21" borderId="5" xfId="0" applyFont="1" applyFill="1" applyBorder="1" applyAlignment="1">
      <alignment horizontal="right" wrapText="1"/>
    </xf>
    <xf numFmtId="39" fontId="3" fillId="21" borderId="5" xfId="1" applyNumberFormat="1" applyFont="1" applyFill="1" applyBorder="1" applyAlignment="1">
      <alignment horizontal="right" wrapText="1"/>
    </xf>
    <xf numFmtId="4" fontId="3" fillId="21" borderId="5" xfId="1" applyNumberFormat="1" applyFont="1" applyFill="1" applyBorder="1" applyAlignment="1">
      <alignment horizontal="right" wrapText="1"/>
    </xf>
    <xf numFmtId="166" fontId="3" fillId="21" borderId="5" xfId="1" applyNumberFormat="1" applyFont="1" applyFill="1" applyBorder="1" applyAlignment="1">
      <alignment horizontal="right"/>
    </xf>
    <xf numFmtId="166" fontId="11" fillId="21" borderId="5" xfId="1" applyNumberFormat="1" applyFont="1" applyFill="1" applyBorder="1" applyAlignment="1">
      <alignment horizontal="right" wrapText="1"/>
    </xf>
    <xf numFmtId="0" fontId="2" fillId="21" borderId="6" xfId="0" applyFont="1" applyFill="1" applyBorder="1" applyAlignment="1">
      <alignment horizontal="right" wrapText="1" indent="2"/>
    </xf>
    <xf numFmtId="0" fontId="3" fillId="21" borderId="6" xfId="0" applyFont="1" applyFill="1" applyBorder="1" applyAlignment="1">
      <alignment horizontal="right" wrapText="1"/>
    </xf>
    <xf numFmtId="0" fontId="3" fillId="21" borderId="15" xfId="0" applyFont="1" applyFill="1" applyBorder="1" applyAlignment="1">
      <alignment horizontal="center" wrapText="1"/>
    </xf>
    <xf numFmtId="0" fontId="3" fillId="21" borderId="15" xfId="0" applyFont="1" applyFill="1" applyBorder="1" applyAlignment="1">
      <alignment horizontal="right" wrapText="1" indent="2"/>
    </xf>
    <xf numFmtId="0" fontId="2" fillId="21" borderId="15" xfId="0" applyFont="1" applyFill="1" applyBorder="1" applyAlignment="1">
      <alignment horizontal="right" wrapText="1"/>
    </xf>
    <xf numFmtId="39" fontId="3" fillId="21" borderId="15" xfId="1" applyNumberFormat="1" applyFont="1" applyFill="1" applyBorder="1" applyAlignment="1">
      <alignment horizontal="right" wrapText="1"/>
    </xf>
    <xf numFmtId="4" fontId="3" fillId="21" borderId="15" xfId="1" applyNumberFormat="1" applyFont="1" applyFill="1" applyBorder="1" applyAlignment="1">
      <alignment horizontal="right" wrapText="1"/>
    </xf>
    <xf numFmtId="166" fontId="3" fillId="21" borderId="83" xfId="1" applyNumberFormat="1" applyFont="1" applyFill="1" applyBorder="1" applyAlignment="1">
      <alignment horizontal="right"/>
    </xf>
    <xf numFmtId="39" fontId="3" fillId="21" borderId="68" xfId="1" applyNumberFormat="1" applyFont="1" applyFill="1" applyBorder="1" applyAlignment="1">
      <alignment horizontal="right" wrapText="1"/>
    </xf>
    <xf numFmtId="166" fontId="11" fillId="21" borderId="83" xfId="1" applyNumberFormat="1" applyFont="1" applyFill="1" applyBorder="1" applyAlignment="1">
      <alignment horizontal="right" wrapText="1"/>
    </xf>
    <xf numFmtId="39" fontId="3" fillId="21" borderId="10" xfId="1" applyNumberFormat="1" applyFont="1" applyFill="1" applyBorder="1" applyAlignment="1">
      <alignment horizontal="right" wrapText="1"/>
    </xf>
    <xf numFmtId="166" fontId="3" fillId="21" borderId="72" xfId="1" applyNumberFormat="1" applyFont="1" applyFill="1" applyBorder="1" applyAlignment="1">
      <alignment horizontal="right"/>
    </xf>
    <xf numFmtId="39" fontId="3" fillId="21" borderId="60" xfId="1" applyNumberFormat="1" applyFont="1" applyFill="1" applyBorder="1" applyAlignment="1">
      <alignment horizontal="right" wrapText="1"/>
    </xf>
    <xf numFmtId="166" fontId="11" fillId="21" borderId="72" xfId="1" applyNumberFormat="1" applyFont="1" applyFill="1" applyBorder="1" applyAlignment="1">
      <alignment horizontal="right" wrapText="1"/>
    </xf>
    <xf numFmtId="39" fontId="3" fillId="21" borderId="20" xfId="1" applyNumberFormat="1" applyFont="1" applyFill="1" applyBorder="1" applyAlignment="1">
      <alignment horizontal="right" wrapText="1"/>
    </xf>
    <xf numFmtId="0" fontId="3" fillId="21" borderId="14" xfId="0" applyFont="1" applyFill="1" applyBorder="1" applyAlignment="1">
      <alignment horizontal="center" wrapText="1"/>
    </xf>
    <xf numFmtId="0" fontId="3" fillId="21" borderId="14" xfId="0" applyFont="1" applyFill="1" applyBorder="1" applyAlignment="1">
      <alignment horizontal="right" wrapText="1" indent="2"/>
    </xf>
    <xf numFmtId="0" fontId="2" fillId="21" borderId="14" xfId="0" applyFont="1" applyFill="1" applyBorder="1" applyAlignment="1">
      <alignment horizontal="right" wrapText="1"/>
    </xf>
    <xf numFmtId="39" fontId="3" fillId="21" borderId="14" xfId="1" applyNumberFormat="1" applyFont="1" applyFill="1" applyBorder="1" applyAlignment="1">
      <alignment horizontal="right" wrapText="1"/>
    </xf>
    <xf numFmtId="166" fontId="3" fillId="21" borderId="81" xfId="1" applyNumberFormat="1" applyFont="1" applyFill="1" applyBorder="1" applyAlignment="1">
      <alignment horizontal="right"/>
    </xf>
    <xf numFmtId="39" fontId="3" fillId="21" borderId="66" xfId="1" applyNumberFormat="1" applyFont="1" applyFill="1" applyBorder="1" applyAlignment="1">
      <alignment horizontal="right" wrapText="1"/>
    </xf>
    <xf numFmtId="4" fontId="3" fillId="21" borderId="14" xfId="1" applyNumberFormat="1" applyFont="1" applyFill="1" applyBorder="1" applyAlignment="1">
      <alignment horizontal="right" wrapText="1"/>
    </xf>
    <xf numFmtId="166" fontId="11" fillId="21" borderId="81" xfId="1" applyNumberFormat="1" applyFont="1" applyFill="1" applyBorder="1" applyAlignment="1">
      <alignment horizontal="right" wrapText="1"/>
    </xf>
    <xf numFmtId="39" fontId="3" fillId="21" borderId="12" xfId="1" applyNumberFormat="1" applyFont="1" applyFill="1" applyBorder="1" applyAlignment="1">
      <alignment horizontal="right" wrapText="1"/>
    </xf>
    <xf numFmtId="166" fontId="3" fillId="21" borderId="79" xfId="1" applyNumberFormat="1" applyFont="1" applyFill="1" applyBorder="1" applyAlignment="1">
      <alignment horizontal="right"/>
    </xf>
    <xf numFmtId="39" fontId="3" fillId="21" borderId="16" xfId="1" applyNumberFormat="1" applyFont="1" applyFill="1" applyBorder="1" applyAlignment="1">
      <alignment horizontal="right" wrapText="1"/>
    </xf>
    <xf numFmtId="39" fontId="3" fillId="21" borderId="61" xfId="1" applyNumberFormat="1" applyFont="1" applyFill="1" applyBorder="1" applyAlignment="1">
      <alignment horizontal="right" wrapText="1"/>
    </xf>
    <xf numFmtId="166" fontId="11" fillId="21" borderId="74" xfId="1" applyNumberFormat="1" applyFont="1" applyFill="1" applyBorder="1" applyAlignment="1">
      <alignment horizontal="right" wrapText="1"/>
    </xf>
    <xf numFmtId="0" fontId="3" fillId="21" borderId="3" xfId="0" applyFont="1" applyFill="1" applyBorder="1" applyAlignment="1">
      <alignment horizontal="center" wrapText="1"/>
    </xf>
    <xf numFmtId="0" fontId="3" fillId="21" borderId="3" xfId="0" applyFont="1" applyFill="1" applyBorder="1" applyAlignment="1">
      <alignment horizontal="right" wrapText="1" indent="2"/>
    </xf>
    <xf numFmtId="0" fontId="2" fillId="21" borderId="3" xfId="0" applyFont="1" applyFill="1" applyBorder="1" applyAlignment="1">
      <alignment horizontal="right" wrapText="1"/>
    </xf>
    <xf numFmtId="39" fontId="3" fillId="21" borderId="3" xfId="1" applyNumberFormat="1" applyFont="1" applyFill="1" applyBorder="1" applyAlignment="1">
      <alignment horizontal="right" wrapText="1"/>
    </xf>
    <xf numFmtId="39" fontId="3" fillId="21" borderId="67" xfId="1" applyNumberFormat="1" applyFont="1" applyFill="1" applyBorder="1" applyAlignment="1">
      <alignment horizontal="right" wrapText="1"/>
    </xf>
    <xf numFmtId="4" fontId="3" fillId="21" borderId="3" xfId="1" applyNumberFormat="1" applyFont="1" applyFill="1" applyBorder="1" applyAlignment="1">
      <alignment horizontal="right" wrapText="1"/>
    </xf>
    <xf numFmtId="166" fontId="11" fillId="21" borderId="82" xfId="1" applyNumberFormat="1" applyFont="1" applyFill="1" applyBorder="1" applyAlignment="1">
      <alignment horizontal="right" wrapText="1"/>
    </xf>
    <xf numFmtId="39" fontId="3" fillId="21" borderId="11" xfId="1" applyNumberFormat="1" applyFont="1" applyFill="1" applyBorder="1" applyAlignment="1">
      <alignment horizontal="right" wrapText="1"/>
    </xf>
    <xf numFmtId="0" fontId="3" fillId="4" borderId="19" xfId="0" quotePrefix="1" applyFont="1" applyFill="1" applyBorder="1" applyAlignment="1">
      <alignment horizontal="center" wrapText="1"/>
    </xf>
    <xf numFmtId="0" fontId="2" fillId="4" borderId="19" xfId="0" quotePrefix="1" applyFont="1" applyFill="1" applyBorder="1" applyAlignment="1">
      <alignment horizontal="center" wrapText="1"/>
    </xf>
    <xf numFmtId="166" fontId="12" fillId="4" borderId="77" xfId="1" applyNumberFormat="1" applyFont="1" applyFill="1" applyBorder="1" applyAlignment="1">
      <alignment horizontal="right"/>
    </xf>
    <xf numFmtId="0" fontId="2" fillId="0" borderId="1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" fontId="12" fillId="0" borderId="3" xfId="1" applyNumberFormat="1" applyFont="1" applyFill="1" applyBorder="1" applyAlignment="1"/>
    <xf numFmtId="0" fontId="3" fillId="21" borderId="0" xfId="0" applyFont="1" applyFill="1" applyBorder="1" applyAlignment="1">
      <alignment horizontal="center"/>
    </xf>
    <xf numFmtId="0" fontId="3" fillId="21" borderId="68" xfId="0" applyFont="1" applyFill="1" applyBorder="1" applyAlignment="1">
      <alignment horizontal="center"/>
    </xf>
    <xf numFmtId="167" fontId="3" fillId="21" borderId="15" xfId="0" applyNumberFormat="1" applyFont="1" applyFill="1" applyBorder="1" applyAlignment="1">
      <alignment horizontal="center"/>
    </xf>
    <xf numFmtId="0" fontId="2" fillId="21" borderId="15" xfId="0" applyFont="1" applyFill="1" applyBorder="1" applyAlignment="1">
      <alignment horizontal="center"/>
    </xf>
    <xf numFmtId="0" fontId="2" fillId="21" borderId="15" xfId="0" applyFont="1" applyFill="1" applyBorder="1" applyAlignment="1">
      <alignment horizontal="right"/>
    </xf>
    <xf numFmtId="39" fontId="3" fillId="21" borderId="15" xfId="1" applyNumberFormat="1" applyFont="1" applyFill="1" applyBorder="1" applyAlignment="1"/>
    <xf numFmtId="166" fontId="3" fillId="21" borderId="25" xfId="1" applyNumberFormat="1" applyFont="1" applyFill="1" applyBorder="1" applyAlignment="1">
      <alignment horizontal="right"/>
    </xf>
    <xf numFmtId="4" fontId="3" fillId="21" borderId="15" xfId="1" applyNumberFormat="1" applyFont="1" applyFill="1" applyBorder="1" applyAlignment="1"/>
    <xf numFmtId="0" fontId="3" fillId="21" borderId="61" xfId="0" applyFont="1" applyFill="1" applyBorder="1" applyAlignment="1">
      <alignment horizontal="center"/>
    </xf>
    <xf numFmtId="167" fontId="3" fillId="21" borderId="6" xfId="0" applyNumberFormat="1" applyFont="1" applyFill="1" applyBorder="1" applyAlignment="1">
      <alignment horizontal="center"/>
    </xf>
    <xf numFmtId="0" fontId="2" fillId="21" borderId="6" xfId="0" applyFont="1" applyFill="1" applyBorder="1" applyAlignment="1">
      <alignment horizontal="center"/>
    </xf>
    <xf numFmtId="0" fontId="2" fillId="21" borderId="6" xfId="0" applyFont="1" applyFill="1" applyBorder="1" applyAlignment="1">
      <alignment horizontal="right"/>
    </xf>
    <xf numFmtId="39" fontId="3" fillId="21" borderId="6" xfId="1" applyNumberFormat="1" applyFont="1" applyFill="1" applyBorder="1" applyAlignment="1"/>
    <xf numFmtId="4" fontId="3" fillId="21" borderId="6" xfId="1" applyNumberFormat="1" applyFont="1" applyFill="1" applyBorder="1" applyAlignment="1"/>
    <xf numFmtId="0" fontId="3" fillId="21" borderId="60" xfId="0" applyFont="1" applyFill="1" applyBorder="1" applyAlignment="1">
      <alignment horizontal="center"/>
    </xf>
    <xf numFmtId="167" fontId="3" fillId="21" borderId="1" xfId="0" applyNumberFormat="1" applyFont="1" applyFill="1" applyBorder="1" applyAlignment="1">
      <alignment horizontal="center"/>
    </xf>
    <xf numFmtId="0" fontId="2" fillId="21" borderId="1" xfId="0" applyFont="1" applyFill="1" applyBorder="1" applyAlignment="1">
      <alignment horizontal="center"/>
    </xf>
    <xf numFmtId="0" fontId="2" fillId="21" borderId="1" xfId="0" applyFont="1" applyFill="1" applyBorder="1" applyAlignment="1">
      <alignment horizontal="right"/>
    </xf>
    <xf numFmtId="39" fontId="3" fillId="21" borderId="1" xfId="1" applyNumberFormat="1" applyFont="1" applyFill="1" applyBorder="1" applyAlignment="1"/>
    <xf numFmtId="4" fontId="3" fillId="21" borderId="1" xfId="1" applyNumberFormat="1" applyFont="1" applyFill="1" applyBorder="1" applyAlignment="1"/>
    <xf numFmtId="167" fontId="3" fillId="21" borderId="4" xfId="0" applyNumberFormat="1" applyFont="1" applyFill="1" applyBorder="1" applyAlignment="1">
      <alignment horizontal="center"/>
    </xf>
    <xf numFmtId="0" fontId="2" fillId="21" borderId="4" xfId="0" applyFont="1" applyFill="1" applyBorder="1" applyAlignment="1">
      <alignment horizontal="center"/>
    </xf>
    <xf numFmtId="0" fontId="3" fillId="21" borderId="4" xfId="0" applyFont="1" applyFill="1" applyBorder="1" applyAlignment="1">
      <alignment horizontal="right"/>
    </xf>
    <xf numFmtId="39" fontId="3" fillId="21" borderId="3" xfId="1" applyNumberFormat="1" applyFont="1" applyFill="1" applyBorder="1" applyAlignment="1"/>
    <xf numFmtId="4" fontId="3" fillId="21" borderId="4" xfId="1" applyNumberFormat="1" applyFont="1" applyFill="1" applyBorder="1" applyAlignment="1"/>
    <xf numFmtId="39" fontId="3" fillId="21" borderId="4" xfId="1" applyNumberFormat="1" applyFont="1" applyFill="1" applyBorder="1" applyAlignment="1">
      <alignment horizontal="right" wrapText="1"/>
    </xf>
    <xf numFmtId="0" fontId="3" fillId="21" borderId="65" xfId="0" applyFont="1" applyFill="1" applyBorder="1" applyAlignment="1">
      <alignment horizontal="center"/>
    </xf>
    <xf numFmtId="167" fontId="3" fillId="21" borderId="5" xfId="0" applyNumberFormat="1" applyFont="1" applyFill="1" applyBorder="1" applyAlignment="1">
      <alignment horizontal="center"/>
    </xf>
    <xf numFmtId="0" fontId="2" fillId="21" borderId="5" xfId="0" applyFont="1" applyFill="1" applyBorder="1" applyAlignment="1">
      <alignment horizontal="center"/>
    </xf>
    <xf numFmtId="0" fontId="2" fillId="21" borderId="5" xfId="0" applyFont="1" applyFill="1" applyBorder="1" applyAlignment="1">
      <alignment horizontal="right"/>
    </xf>
    <xf numFmtId="39" fontId="2" fillId="21" borderId="5" xfId="1" applyNumberFormat="1" applyFont="1" applyFill="1" applyBorder="1" applyAlignment="1"/>
    <xf numFmtId="39" fontId="3" fillId="21" borderId="5" xfId="1" applyNumberFormat="1" applyFont="1" applyFill="1" applyBorder="1" applyAlignment="1"/>
    <xf numFmtId="4" fontId="3" fillId="21" borderId="2" xfId="1" applyNumberFormat="1" applyFont="1" applyFill="1" applyBorder="1" applyAlignment="1"/>
    <xf numFmtId="39" fontId="3" fillId="21" borderId="2" xfId="1" applyNumberFormat="1" applyFont="1" applyFill="1" applyBorder="1" applyAlignment="1">
      <alignment horizontal="right" wrapText="1"/>
    </xf>
    <xf numFmtId="0" fontId="3" fillId="21" borderId="7" xfId="0" applyFont="1" applyFill="1" applyBorder="1" applyAlignment="1">
      <alignment horizontal="center"/>
    </xf>
    <xf numFmtId="167" fontId="3" fillId="21" borderId="7" xfId="0" applyNumberFormat="1" applyFont="1" applyFill="1" applyBorder="1" applyAlignment="1">
      <alignment horizontal="center"/>
    </xf>
    <xf numFmtId="0" fontId="2" fillId="21" borderId="7" xfId="0" applyFont="1" applyFill="1" applyBorder="1" applyAlignment="1">
      <alignment horizontal="center"/>
    </xf>
    <xf numFmtId="0" fontId="2" fillId="21" borderId="10" xfId="0" applyFont="1" applyFill="1" applyBorder="1" applyAlignment="1">
      <alignment horizontal="right"/>
    </xf>
    <xf numFmtId="167" fontId="3" fillId="21" borderId="0" xfId="0" applyNumberFormat="1" applyFont="1" applyFill="1" applyBorder="1" applyAlignment="1">
      <alignment horizontal="center"/>
    </xf>
    <xf numFmtId="0" fontId="2" fillId="21" borderId="0" xfId="0" applyFont="1" applyFill="1" applyBorder="1" applyAlignment="1">
      <alignment horizontal="center"/>
    </xf>
    <xf numFmtId="0" fontId="2" fillId="21" borderId="11" xfId="0" applyFont="1" applyFill="1" applyBorder="1" applyAlignment="1">
      <alignment horizontal="right"/>
    </xf>
    <xf numFmtId="166" fontId="12" fillId="21" borderId="21" xfId="1" applyNumberFormat="1" applyFont="1" applyFill="1" applyBorder="1" applyAlignment="1">
      <alignment horizontal="right"/>
    </xf>
    <xf numFmtId="4" fontId="3" fillId="0" borderId="3" xfId="1" applyNumberFormat="1" applyFont="1" applyFill="1" applyBorder="1" applyAlignment="1"/>
    <xf numFmtId="0" fontId="3" fillId="13" borderId="78" xfId="0" applyFont="1" applyFill="1" applyBorder="1" applyAlignment="1">
      <alignment horizontal="center"/>
    </xf>
    <xf numFmtId="39" fontId="3" fillId="13" borderId="13" xfId="1" applyNumberFormat="1" applyFont="1" applyFill="1" applyBorder="1" applyAlignment="1"/>
    <xf numFmtId="4" fontId="3" fillId="13" borderId="13" xfId="1" applyNumberFormat="1" applyFont="1" applyFill="1" applyBorder="1" applyAlignment="1"/>
    <xf numFmtId="0" fontId="3" fillId="13" borderId="66" xfId="0" applyFont="1" applyFill="1" applyBorder="1" applyAlignment="1">
      <alignment horizontal="center"/>
    </xf>
    <xf numFmtId="39" fontId="3" fillId="13" borderId="14" xfId="1" applyNumberFormat="1" applyFont="1" applyFill="1" applyBorder="1" applyAlignment="1"/>
    <xf numFmtId="166" fontId="12" fillId="13" borderId="52" xfId="1" applyNumberFormat="1" applyFont="1" applyFill="1" applyBorder="1" applyAlignment="1">
      <alignment horizontal="right"/>
    </xf>
    <xf numFmtId="4" fontId="3" fillId="13" borderId="14" xfId="1" applyNumberFormat="1" applyFont="1" applyFill="1" applyBorder="1" applyAlignment="1"/>
    <xf numFmtId="0" fontId="3" fillId="13" borderId="60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167" fontId="3" fillId="10" borderId="1" xfId="0" applyNumberFormat="1" applyFont="1" applyFill="1" applyBorder="1" applyAlignment="1">
      <alignment horizontal="center"/>
    </xf>
    <xf numFmtId="0" fontId="3" fillId="10" borderId="1" xfId="0" applyFont="1" applyFill="1" applyBorder="1" applyAlignment="1">
      <alignment horizontal="right"/>
    </xf>
    <xf numFmtId="39" fontId="3" fillId="13" borderId="1" xfId="1" applyNumberFormat="1" applyFont="1" applyFill="1" applyBorder="1" applyAlignment="1"/>
    <xf numFmtId="166" fontId="12" fillId="13" borderId="58" xfId="1" applyNumberFormat="1" applyFont="1" applyFill="1" applyBorder="1" applyAlignment="1">
      <alignment horizontal="right"/>
    </xf>
    <xf numFmtId="4" fontId="3" fillId="13" borderId="1" xfId="1" applyNumberFormat="1" applyFont="1" applyFill="1" applyBorder="1" applyAlignment="1"/>
    <xf numFmtId="168" fontId="3" fillId="10" borderId="14" xfId="0" applyNumberFormat="1" applyFont="1" applyFill="1" applyBorder="1" applyAlignment="1">
      <alignment horizontal="center"/>
    </xf>
    <xf numFmtId="0" fontId="1" fillId="0" borderId="5" xfId="0" applyFont="1" applyFill="1" applyBorder="1"/>
    <xf numFmtId="0" fontId="3" fillId="4" borderId="73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58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13" borderId="8" xfId="0" applyFont="1" applyFill="1" applyBorder="1" applyAlignment="1">
      <alignment horizontal="center"/>
    </xf>
    <xf numFmtId="0" fontId="2" fillId="13" borderId="13" xfId="0" applyFont="1" applyFill="1" applyBorder="1" applyAlignment="1">
      <alignment horizontal="right" wrapText="1"/>
    </xf>
    <xf numFmtId="39" fontId="3" fillId="0" borderId="11" xfId="1" applyNumberFormat="1" applyFont="1" applyFill="1" applyBorder="1" applyAlignment="1">
      <alignment horizontal="right" wrapText="1"/>
    </xf>
    <xf numFmtId="0" fontId="3" fillId="13" borderId="52" xfId="0" applyFont="1" applyFill="1" applyBorder="1" applyAlignment="1">
      <alignment horizontal="center"/>
    </xf>
    <xf numFmtId="0" fontId="2" fillId="15" borderId="13" xfId="0" applyFont="1" applyFill="1" applyBorder="1" applyAlignment="1">
      <alignment horizontal="center" wrapText="1"/>
    </xf>
    <xf numFmtId="0" fontId="3" fillId="13" borderId="22" xfId="0" applyFont="1" applyFill="1" applyBorder="1" applyAlignment="1">
      <alignment horizontal="center"/>
    </xf>
    <xf numFmtId="0" fontId="2" fillId="13" borderId="22" xfId="0" applyFont="1" applyFill="1" applyBorder="1" applyAlignment="1">
      <alignment horizontal="right" wrapText="1"/>
    </xf>
    <xf numFmtId="39" fontId="3" fillId="13" borderId="15" xfId="1" applyNumberFormat="1" applyFont="1" applyFill="1" applyBorder="1" applyAlignment="1">
      <alignment horizontal="right" wrapText="1"/>
    </xf>
    <xf numFmtId="4" fontId="3" fillId="13" borderId="15" xfId="1" applyNumberFormat="1" applyFont="1" applyFill="1" applyBorder="1" applyAlignment="1">
      <alignment horizontal="right" wrapText="1"/>
    </xf>
    <xf numFmtId="166" fontId="3" fillId="13" borderId="25" xfId="1" applyNumberFormat="1" applyFont="1" applyFill="1" applyBorder="1" applyAlignment="1">
      <alignment horizontal="right" wrapText="1"/>
    </xf>
    <xf numFmtId="0" fontId="3" fillId="0" borderId="16" xfId="0" applyFont="1" applyFill="1" applyBorder="1" applyAlignment="1">
      <alignment horizontal="center"/>
    </xf>
    <xf numFmtId="167" fontId="3" fillId="13" borderId="13" xfId="0" applyNumberFormat="1" applyFont="1" applyFill="1" applyBorder="1" applyAlignment="1">
      <alignment horizontal="center"/>
    </xf>
    <xf numFmtId="0" fontId="2" fillId="18" borderId="5" xfId="0" applyFont="1" applyFill="1" applyBorder="1" applyAlignment="1">
      <alignment horizontal="center" vertical="top" wrapText="1"/>
    </xf>
    <xf numFmtId="0" fontId="2" fillId="18" borderId="5" xfId="0" applyFont="1" applyFill="1" applyBorder="1" applyAlignment="1">
      <alignment horizontal="center" wrapText="1"/>
    </xf>
    <xf numFmtId="0" fontId="2" fillId="18" borderId="5" xfId="0" applyFont="1" applyFill="1" applyBorder="1" applyAlignment="1">
      <alignment horizontal="center"/>
    </xf>
    <xf numFmtId="39" fontId="2" fillId="18" borderId="5" xfId="1" applyNumberFormat="1" applyFont="1" applyFill="1" applyBorder="1" applyAlignment="1">
      <alignment horizontal="right" wrapText="1"/>
    </xf>
    <xf numFmtId="4" fontId="2" fillId="18" borderId="5" xfId="1" applyNumberFormat="1" applyFont="1" applyFill="1" applyBorder="1" applyAlignment="1">
      <alignment horizontal="right" wrapText="1"/>
    </xf>
    <xf numFmtId="0" fontId="2" fillId="15" borderId="4" xfId="0" applyFont="1" applyFill="1" applyBorder="1" applyAlignment="1">
      <alignment horizontal="center" vertical="top" wrapText="1"/>
    </xf>
    <xf numFmtId="0" fontId="2" fillId="15" borderId="13" xfId="0" applyFont="1" applyFill="1" applyBorder="1" applyAlignment="1">
      <alignment horizontal="center" vertical="top" wrapText="1"/>
    </xf>
    <xf numFmtId="0" fontId="11" fillId="15" borderId="1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/>
    </xf>
    <xf numFmtId="166" fontId="2" fillId="4" borderId="82" xfId="1" applyNumberFormat="1" applyFont="1" applyFill="1" applyBorder="1" applyAlignment="1">
      <alignment horizontal="right" wrapText="1"/>
    </xf>
    <xf numFmtId="39" fontId="2" fillId="12" borderId="67" xfId="1" applyNumberFormat="1" applyFont="1" applyFill="1" applyBorder="1" applyAlignment="1">
      <alignment horizontal="right" wrapText="1"/>
    </xf>
    <xf numFmtId="4" fontId="2" fillId="4" borderId="11" xfId="1" applyNumberFormat="1" applyFont="1" applyFill="1" applyBorder="1" applyAlignment="1">
      <alignment horizontal="right" wrapText="1"/>
    </xf>
    <xf numFmtId="166" fontId="2" fillId="4" borderId="80" xfId="1" applyNumberFormat="1" applyFont="1" applyFill="1" applyBorder="1" applyAlignment="1">
      <alignment horizontal="right" wrapText="1"/>
    </xf>
    <xf numFmtId="0" fontId="3" fillId="4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right" wrapText="1" indent="2"/>
    </xf>
    <xf numFmtId="0" fontId="2" fillId="0" borderId="6" xfId="0" applyFont="1" applyFill="1" applyBorder="1" applyAlignment="1">
      <alignment horizontal="right" wrapText="1" indent="2"/>
    </xf>
    <xf numFmtId="0" fontId="3" fillId="0" borderId="15" xfId="0" applyFont="1" applyFill="1" applyBorder="1" applyAlignment="1">
      <alignment horizontal="right" wrapText="1" indent="2"/>
    </xf>
    <xf numFmtId="0" fontId="2" fillId="22" borderId="6" xfId="0" applyFont="1" applyFill="1" applyBorder="1" applyAlignment="1">
      <alignment horizontal="right" wrapText="1"/>
    </xf>
    <xf numFmtId="39" fontId="3" fillId="24" borderId="1" xfId="1" applyNumberFormat="1" applyFont="1" applyFill="1" applyBorder="1" applyAlignment="1">
      <alignment horizontal="right" wrapText="1"/>
    </xf>
    <xf numFmtId="0" fontId="3" fillId="22" borderId="6" xfId="0" applyFont="1" applyFill="1" applyBorder="1" applyAlignment="1">
      <alignment horizontal="center" wrapText="1"/>
    </xf>
    <xf numFmtId="167" fontId="3" fillId="22" borderId="6" xfId="0" applyNumberFormat="1" applyFont="1" applyFill="1" applyBorder="1" applyAlignment="1">
      <alignment horizontal="center" wrapText="1"/>
    </xf>
    <xf numFmtId="0" fontId="3" fillId="22" borderId="6" xfId="0" applyFont="1" applyFill="1" applyBorder="1" applyAlignment="1">
      <alignment horizontal="right" wrapText="1" indent="2"/>
    </xf>
    <xf numFmtId="39" fontId="3" fillId="22" borderId="6" xfId="1" applyNumberFormat="1" applyFont="1" applyFill="1" applyBorder="1" applyAlignment="1">
      <alignment horizontal="right" wrapText="1"/>
    </xf>
    <xf numFmtId="4" fontId="3" fillId="22" borderId="6" xfId="1" applyNumberFormat="1" applyFont="1" applyFill="1" applyBorder="1" applyAlignment="1">
      <alignment horizontal="right" wrapText="1"/>
    </xf>
    <xf numFmtId="0" fontId="3" fillId="22" borderId="1" xfId="0" applyFont="1" applyFill="1" applyBorder="1" applyAlignment="1">
      <alignment horizontal="center" wrapText="1"/>
    </xf>
    <xf numFmtId="167" fontId="3" fillId="22" borderId="1" xfId="0" applyNumberFormat="1" applyFont="1" applyFill="1" applyBorder="1" applyAlignment="1">
      <alignment horizontal="center" wrapText="1"/>
    </xf>
    <xf numFmtId="0" fontId="3" fillId="22" borderId="1" xfId="0" applyFont="1" applyFill="1" applyBorder="1" applyAlignment="1">
      <alignment horizontal="right" wrapText="1" indent="2"/>
    </xf>
    <xf numFmtId="0" fontId="2" fillId="22" borderId="1" xfId="0" applyFont="1" applyFill="1" applyBorder="1" applyAlignment="1">
      <alignment horizontal="right" wrapText="1"/>
    </xf>
    <xf numFmtId="39" fontId="3" fillId="22" borderId="1" xfId="1" applyNumberFormat="1" applyFont="1" applyFill="1" applyBorder="1" applyAlignment="1">
      <alignment horizontal="right" wrapText="1"/>
    </xf>
    <xf numFmtId="4" fontId="3" fillId="22" borderId="1" xfId="1" applyNumberFormat="1" applyFont="1" applyFill="1" applyBorder="1" applyAlignment="1">
      <alignment horizontal="right" wrapText="1"/>
    </xf>
    <xf numFmtId="0" fontId="3" fillId="22" borderId="5" xfId="0" applyFont="1" applyFill="1" applyBorder="1" applyAlignment="1">
      <alignment horizontal="center" wrapText="1"/>
    </xf>
    <xf numFmtId="0" fontId="3" fillId="22" borderId="5" xfId="0" applyFont="1" applyFill="1" applyBorder="1" applyAlignment="1">
      <alignment horizontal="right" wrapText="1" indent="2"/>
    </xf>
    <xf numFmtId="0" fontId="2" fillId="22" borderId="5" xfId="0" applyFont="1" applyFill="1" applyBorder="1" applyAlignment="1">
      <alignment horizontal="right" wrapText="1"/>
    </xf>
    <xf numFmtId="39" fontId="3" fillId="22" borderId="5" xfId="1" applyNumberFormat="1" applyFont="1" applyFill="1" applyBorder="1" applyAlignment="1">
      <alignment horizontal="right" wrapText="1"/>
    </xf>
    <xf numFmtId="4" fontId="3" fillId="22" borderId="5" xfId="1" applyNumberFormat="1" applyFont="1" applyFill="1" applyBorder="1" applyAlignment="1">
      <alignment horizontal="right" wrapText="1"/>
    </xf>
    <xf numFmtId="0" fontId="2" fillId="12" borderId="3" xfId="0" applyFont="1" applyFill="1" applyBorder="1" applyAlignment="1">
      <alignment horizontal="center" vertical="top" wrapText="1"/>
    </xf>
    <xf numFmtId="0" fontId="2" fillId="12" borderId="3" xfId="0" applyFont="1" applyFill="1" applyBorder="1" applyAlignment="1">
      <alignment horizontal="center" wrapText="1"/>
    </xf>
    <xf numFmtId="4" fontId="11" fillId="12" borderId="3" xfId="1" applyNumberFormat="1" applyFont="1" applyFill="1" applyBorder="1" applyAlignment="1">
      <alignment horizontal="right" wrapText="1"/>
    </xf>
    <xf numFmtId="0" fontId="3" fillId="24" borderId="1" xfId="0" applyFont="1" applyFill="1" applyBorder="1" applyAlignment="1">
      <alignment horizontal="center" wrapText="1"/>
    </xf>
    <xf numFmtId="0" fontId="3" fillId="24" borderId="1" xfId="0" applyFont="1" applyFill="1" applyBorder="1" applyAlignment="1">
      <alignment horizontal="right" wrapText="1" indent="2"/>
    </xf>
    <xf numFmtId="0" fontId="2" fillId="24" borderId="1" xfId="0" applyFont="1" applyFill="1" applyBorder="1" applyAlignment="1">
      <alignment horizontal="right" wrapText="1"/>
    </xf>
    <xf numFmtId="4" fontId="3" fillId="24" borderId="1" xfId="1" applyNumberFormat="1" applyFont="1" applyFill="1" applyBorder="1" applyAlignment="1">
      <alignment horizontal="right" wrapText="1"/>
    </xf>
    <xf numFmtId="0" fontId="0" fillId="24" borderId="1" xfId="0" applyFill="1" applyBorder="1"/>
    <xf numFmtId="0" fontId="3" fillId="0" borderId="60" xfId="0" applyFont="1" applyFill="1" applyBorder="1" applyAlignment="1">
      <alignment horizontal="center"/>
    </xf>
    <xf numFmtId="167" fontId="3" fillId="0" borderId="4" xfId="0" applyNumberFormat="1" applyFont="1" applyFill="1" applyBorder="1" applyAlignment="1">
      <alignment horizontal="center"/>
    </xf>
    <xf numFmtId="4" fontId="3" fillId="0" borderId="4" xfId="1" applyNumberFormat="1" applyFont="1" applyFill="1" applyBorder="1" applyAlignment="1"/>
    <xf numFmtId="0" fontId="3" fillId="0" borderId="65" xfId="0" applyFont="1" applyFill="1" applyBorder="1" applyAlignment="1">
      <alignment horizontal="center"/>
    </xf>
    <xf numFmtId="167" fontId="3" fillId="0" borderId="5" xfId="0" applyNumberFormat="1" applyFont="1" applyFill="1" applyBorder="1" applyAlignment="1">
      <alignment horizontal="center"/>
    </xf>
    <xf numFmtId="167" fontId="3" fillId="0" borderId="7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center"/>
    </xf>
    <xf numFmtId="0" fontId="3" fillId="13" borderId="21" xfId="0" applyFont="1" applyFill="1" applyBorder="1" applyAlignment="1">
      <alignment horizontal="center"/>
    </xf>
    <xf numFmtId="0" fontId="3" fillId="13" borderId="0" xfId="0" applyFont="1" applyFill="1" applyBorder="1" applyAlignment="1">
      <alignment horizontal="center"/>
    </xf>
    <xf numFmtId="0" fontId="3" fillId="13" borderId="68" xfId="0" applyFont="1" applyFill="1" applyBorder="1" applyAlignment="1">
      <alignment horizontal="center"/>
    </xf>
    <xf numFmtId="167" fontId="3" fillId="13" borderId="15" xfId="0" applyNumberFormat="1" applyFont="1" applyFill="1" applyBorder="1" applyAlignment="1">
      <alignment horizontal="center"/>
    </xf>
    <xf numFmtId="39" fontId="3" fillId="13" borderId="15" xfId="1" applyNumberFormat="1" applyFont="1" applyFill="1" applyBorder="1" applyAlignment="1"/>
    <xf numFmtId="166" fontId="3" fillId="13" borderId="25" xfId="1" applyNumberFormat="1" applyFont="1" applyFill="1" applyBorder="1" applyAlignment="1">
      <alignment horizontal="right"/>
    </xf>
    <xf numFmtId="4" fontId="3" fillId="13" borderId="15" xfId="1" applyNumberFormat="1" applyFont="1" applyFill="1" applyBorder="1" applyAlignment="1"/>
    <xf numFmtId="0" fontId="3" fillId="13" borderId="61" xfId="0" applyFont="1" applyFill="1" applyBorder="1" applyAlignment="1">
      <alignment horizontal="center"/>
    </xf>
    <xf numFmtId="167" fontId="3" fillId="13" borderId="6" xfId="0" applyNumberFormat="1" applyFont="1" applyFill="1" applyBorder="1" applyAlignment="1">
      <alignment horizontal="center"/>
    </xf>
    <xf numFmtId="0" fontId="2" fillId="13" borderId="6" xfId="0" applyFont="1" applyFill="1" applyBorder="1" applyAlignment="1">
      <alignment horizontal="center"/>
    </xf>
    <xf numFmtId="0" fontId="2" fillId="13" borderId="6" xfId="0" applyFont="1" applyFill="1" applyBorder="1" applyAlignment="1">
      <alignment horizontal="right"/>
    </xf>
    <xf numFmtId="39" fontId="3" fillId="13" borderId="6" xfId="1" applyNumberFormat="1" applyFont="1" applyFill="1" applyBorder="1" applyAlignment="1"/>
    <xf numFmtId="4" fontId="3" fillId="13" borderId="6" xfId="1" applyNumberFormat="1" applyFont="1" applyFill="1" applyBorder="1" applyAlignment="1"/>
    <xf numFmtId="167" fontId="3" fillId="13" borderId="1" xfId="0" applyNumberFormat="1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right"/>
    </xf>
    <xf numFmtId="0" fontId="3" fillId="13" borderId="58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39" fontId="3" fillId="0" borderId="5" xfId="1" applyNumberFormat="1" applyFont="1" applyFill="1" applyBorder="1" applyAlignment="1">
      <alignment horizontal="right"/>
    </xf>
    <xf numFmtId="0" fontId="3" fillId="0" borderId="23" xfId="0" applyFont="1" applyFill="1" applyBorder="1" applyAlignment="1">
      <alignment horizontal="right" wrapText="1" indent="2"/>
    </xf>
    <xf numFmtId="0" fontId="2" fillId="0" borderId="23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3" fillId="13" borderId="21" xfId="0" applyFont="1" applyFill="1" applyBorder="1" applyAlignment="1">
      <alignment horizontal="center" wrapText="1"/>
    </xf>
    <xf numFmtId="39" fontId="3" fillId="0" borderId="52" xfId="1" applyNumberFormat="1" applyFont="1" applyFill="1" applyBorder="1" applyAlignment="1">
      <alignment horizontal="right" wrapText="1"/>
    </xf>
    <xf numFmtId="0" fontId="0" fillId="0" borderId="6" xfId="0" applyBorder="1"/>
    <xf numFmtId="0" fontId="0" fillId="13" borderId="6" xfId="0" applyFill="1" applyBorder="1"/>
    <xf numFmtId="0" fontId="0" fillId="13" borderId="1" xfId="0" applyFill="1" applyBorder="1"/>
    <xf numFmtId="0" fontId="3" fillId="13" borderId="5" xfId="0" applyFont="1" applyFill="1" applyBorder="1" applyAlignment="1">
      <alignment horizontal="center" wrapText="1"/>
    </xf>
    <xf numFmtId="0" fontId="3" fillId="13" borderId="5" xfId="0" applyFont="1" applyFill="1" applyBorder="1" applyAlignment="1">
      <alignment horizontal="right" wrapText="1" indent="2"/>
    </xf>
    <xf numFmtId="0" fontId="2" fillId="13" borderId="5" xfId="0" applyFont="1" applyFill="1" applyBorder="1" applyAlignment="1">
      <alignment horizontal="right" wrapText="1"/>
    </xf>
    <xf numFmtId="0" fontId="0" fillId="13" borderId="5" xfId="0" applyFill="1" applyBorder="1"/>
    <xf numFmtId="0" fontId="2" fillId="0" borderId="7" xfId="0" applyFont="1" applyFill="1" applyBorder="1" applyAlignment="1">
      <alignment horizontal="right" wrapText="1"/>
    </xf>
    <xf numFmtId="0" fontId="3" fillId="13" borderId="13" xfId="0" applyFont="1" applyFill="1" applyBorder="1" applyAlignment="1">
      <alignment horizontal="right" wrapText="1" indent="2"/>
    </xf>
    <xf numFmtId="0" fontId="2" fillId="0" borderId="4" xfId="0" applyFont="1" applyFill="1" applyBorder="1" applyAlignment="1">
      <alignment horizontal="center" wrapText="1"/>
    </xf>
    <xf numFmtId="166" fontId="2" fillId="0" borderId="81" xfId="1" applyNumberFormat="1" applyFont="1" applyFill="1" applyBorder="1" applyAlignment="1">
      <alignment horizontal="right"/>
    </xf>
    <xf numFmtId="0" fontId="12" fillId="4" borderId="4" xfId="0" applyFont="1" applyFill="1" applyBorder="1" applyAlignment="1">
      <alignment horizontal="center" wrapText="1"/>
    </xf>
    <xf numFmtId="0" fontId="1" fillId="0" borderId="0" xfId="0" applyFont="1" applyFill="1" applyBorder="1"/>
    <xf numFmtId="0" fontId="1" fillId="0" borderId="0" xfId="0" applyFont="1" applyBorder="1"/>
    <xf numFmtId="0" fontId="12" fillId="4" borderId="15" xfId="0" applyFont="1" applyFill="1" applyBorder="1" applyAlignment="1">
      <alignment horizontal="center" wrapText="1"/>
    </xf>
    <xf numFmtId="4" fontId="2" fillId="0" borderId="12" xfId="1" applyNumberFormat="1" applyFont="1" applyFill="1" applyBorder="1" applyAlignment="1">
      <alignment horizontal="right" wrapText="1"/>
    </xf>
    <xf numFmtId="39" fontId="2" fillId="0" borderId="12" xfId="1" applyNumberFormat="1" applyFont="1" applyFill="1" applyBorder="1" applyAlignment="1">
      <alignment horizontal="right" wrapText="1"/>
    </xf>
    <xf numFmtId="16" fontId="2" fillId="0" borderId="4" xfId="0" quotePrefix="1" applyNumberFormat="1" applyFont="1" applyFill="1" applyBorder="1" applyAlignment="1">
      <alignment horizontal="center" vertical="top" wrapText="1"/>
    </xf>
    <xf numFmtId="39" fontId="3" fillId="0" borderId="1" xfId="1" applyNumberFormat="1" applyFont="1" applyFill="1" applyBorder="1" applyAlignment="1">
      <alignment horizontal="right"/>
    </xf>
    <xf numFmtId="39" fontId="11" fillId="4" borderId="1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11" fillId="2" borderId="6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wrapText="1"/>
    </xf>
    <xf numFmtId="49" fontId="13" fillId="2" borderId="26" xfId="1" applyNumberFormat="1" applyFont="1" applyFill="1" applyBorder="1" applyAlignment="1">
      <alignment horizontal="center" vertical="center" wrapText="1"/>
    </xf>
    <xf numFmtId="49" fontId="13" fillId="2" borderId="80" xfId="1" applyNumberFormat="1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wrapText="1"/>
    </xf>
    <xf numFmtId="4" fontId="13" fillId="0" borderId="73" xfId="1" applyNumberFormat="1" applyFont="1" applyFill="1" applyBorder="1" applyAlignment="1">
      <alignment horizontal="right"/>
    </xf>
    <xf numFmtId="4" fontId="13" fillId="0" borderId="131" xfId="1" applyNumberFormat="1" applyFont="1" applyFill="1" applyBorder="1" applyAlignment="1">
      <alignment horizontal="right"/>
    </xf>
    <xf numFmtId="4" fontId="13" fillId="2" borderId="110" xfId="1" applyNumberFormat="1" applyFont="1" applyFill="1" applyBorder="1" applyAlignment="1">
      <alignment horizontal="center" vertical="center" wrapText="1"/>
    </xf>
    <xf numFmtId="49" fontId="13" fillId="2" borderId="110" xfId="1" applyNumberFormat="1" applyFont="1" applyFill="1" applyBorder="1" applyAlignment="1">
      <alignment horizontal="center" vertical="center" wrapText="1"/>
    </xf>
    <xf numFmtId="49" fontId="13" fillId="2" borderId="111" xfId="1" applyNumberFormat="1" applyFont="1" applyFill="1" applyBorder="1" applyAlignment="1">
      <alignment horizontal="center" vertical="center" wrapText="1"/>
    </xf>
    <xf numFmtId="4" fontId="19" fillId="0" borderId="109" xfId="1" applyNumberFormat="1" applyFont="1" applyFill="1" applyBorder="1" applyAlignment="1">
      <alignment horizontal="right"/>
    </xf>
    <xf numFmtId="4" fontId="19" fillId="0" borderId="86" xfId="1" applyNumberFormat="1" applyFont="1" applyFill="1" applyBorder="1" applyAlignment="1">
      <alignment horizontal="right"/>
    </xf>
    <xf numFmtId="4" fontId="19" fillId="4" borderId="85" xfId="1" applyNumberFormat="1" applyFont="1" applyFill="1" applyBorder="1" applyAlignment="1">
      <alignment horizontal="right"/>
    </xf>
    <xf numFmtId="4" fontId="19" fillId="0" borderId="110" xfId="1" applyNumberFormat="1" applyFont="1" applyFill="1" applyBorder="1" applyAlignment="1">
      <alignment horizontal="right"/>
    </xf>
    <xf numFmtId="4" fontId="13" fillId="0" borderId="86" xfId="1" applyNumberFormat="1" applyFont="1" applyFill="1" applyBorder="1" applyAlignment="1">
      <alignment horizontal="right"/>
    </xf>
    <xf numFmtId="4" fontId="13" fillId="0" borderId="63" xfId="1" applyNumberFormat="1" applyFont="1" applyFill="1" applyBorder="1" applyAlignment="1">
      <alignment horizontal="right"/>
    </xf>
    <xf numFmtId="4" fontId="19" fillId="0" borderId="63" xfId="1" applyNumberFormat="1" applyFont="1" applyFill="1" applyBorder="1" applyAlignment="1">
      <alignment horizontal="right"/>
    </xf>
    <xf numFmtId="4" fontId="19" fillId="0" borderId="111" xfId="1" applyNumberFormat="1" applyFont="1" applyFill="1" applyBorder="1" applyAlignment="1">
      <alignment horizontal="right"/>
    </xf>
    <xf numFmtId="4" fontId="13" fillId="0" borderId="70" xfId="1" applyNumberFormat="1" applyFont="1" applyFill="1" applyBorder="1" applyAlignment="1">
      <alignment horizontal="right"/>
    </xf>
    <xf numFmtId="4" fontId="19" fillId="0" borderId="69" xfId="1" applyNumberFormat="1" applyFont="1" applyFill="1" applyBorder="1" applyAlignment="1">
      <alignment horizontal="right"/>
    </xf>
    <xf numFmtId="4" fontId="13" fillId="0" borderId="62" xfId="1" applyNumberFormat="1" applyFont="1" applyFill="1" applyBorder="1" applyAlignment="1">
      <alignment horizontal="right"/>
    </xf>
    <xf numFmtId="4" fontId="19" fillId="0" borderId="71" xfId="1" applyNumberFormat="1" applyFont="1" applyFill="1" applyBorder="1" applyAlignment="1">
      <alignment horizontal="right"/>
    </xf>
    <xf numFmtId="4" fontId="19" fillId="0" borderId="66" xfId="1" applyNumberFormat="1" applyFont="1" applyFill="1" applyBorder="1" applyAlignment="1">
      <alignment horizontal="right"/>
    </xf>
    <xf numFmtId="4" fontId="19" fillId="0" borderId="64" xfId="1" applyNumberFormat="1" applyFont="1" applyFill="1" applyBorder="1" applyAlignment="1">
      <alignment horizontal="right"/>
    </xf>
    <xf numFmtId="4" fontId="19" fillId="0" borderId="62" xfId="1" applyNumberFormat="1" applyFont="1" applyFill="1" applyBorder="1" applyAlignment="1">
      <alignment horizontal="right"/>
    </xf>
    <xf numFmtId="4" fontId="13" fillId="0" borderId="65" xfId="1" applyNumberFormat="1" applyFont="1" applyFill="1" applyBorder="1" applyAlignment="1">
      <alignment horizontal="right"/>
    </xf>
    <xf numFmtId="4" fontId="19" fillId="6" borderId="111" xfId="1" applyNumberFormat="1" applyFont="1" applyFill="1" applyBorder="1" applyAlignment="1">
      <alignment horizontal="right"/>
    </xf>
    <xf numFmtId="4" fontId="19" fillId="12" borderId="111" xfId="1" applyNumberFormat="1" applyFont="1" applyFill="1" applyBorder="1" applyAlignment="1">
      <alignment horizontal="right"/>
    </xf>
    <xf numFmtId="4" fontId="19" fillId="0" borderId="85" xfId="1" applyNumberFormat="1" applyFont="1" applyFill="1" applyBorder="1" applyAlignment="1">
      <alignment horizontal="right"/>
    </xf>
    <xf numFmtId="4" fontId="19" fillId="0" borderId="68" xfId="1" applyNumberFormat="1" applyFont="1" applyFill="1" applyBorder="1" applyAlignment="1">
      <alignment horizontal="right"/>
    </xf>
    <xf numFmtId="4" fontId="13" fillId="0" borderId="64" xfId="1" applyNumberFormat="1" applyFont="1" applyFill="1" applyBorder="1" applyAlignment="1">
      <alignment horizontal="right"/>
    </xf>
    <xf numFmtId="4" fontId="13" fillId="0" borderId="61" xfId="1" applyNumberFormat="1" applyFont="1" applyFill="1" applyBorder="1" applyAlignment="1">
      <alignment horizontal="right"/>
    </xf>
    <xf numFmtId="4" fontId="19" fillId="0" borderId="60" xfId="1" applyNumberFormat="1" applyFont="1" applyFill="1" applyBorder="1" applyAlignment="1">
      <alignment horizontal="right"/>
    </xf>
    <xf numFmtId="4" fontId="13" fillId="4" borderId="65" xfId="1" applyNumberFormat="1" applyFont="1" applyFill="1" applyBorder="1" applyAlignment="1">
      <alignment horizontal="right"/>
    </xf>
    <xf numFmtId="0" fontId="2" fillId="0" borderId="67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wrapText="1"/>
    </xf>
    <xf numFmtId="0" fontId="3" fillId="10" borderId="65" xfId="0" applyFont="1" applyFill="1" applyBorder="1" applyAlignment="1">
      <alignment horizontal="center"/>
    </xf>
    <xf numFmtId="0" fontId="13" fillId="10" borderId="5" xfId="0" applyFont="1" applyFill="1" applyBorder="1" applyAlignment="1">
      <alignment horizontal="center" wrapText="1"/>
    </xf>
    <xf numFmtId="4" fontId="19" fillId="0" borderId="75" xfId="1" applyNumberFormat="1" applyFont="1" applyFill="1" applyBorder="1" applyAlignment="1">
      <alignment horizontal="right"/>
    </xf>
    <xf numFmtId="4" fontId="19" fillId="0" borderId="76" xfId="1" applyNumberFormat="1" applyFont="1" applyFill="1" applyBorder="1" applyAlignment="1">
      <alignment horizontal="right"/>
    </xf>
    <xf numFmtId="0" fontId="11" fillId="10" borderId="71" xfId="0" applyFont="1" applyFill="1" applyBorder="1" applyAlignment="1">
      <alignment horizontal="center" vertical="justify"/>
    </xf>
    <xf numFmtId="4" fontId="9" fillId="0" borderId="70" xfId="1" applyNumberFormat="1" applyFont="1" applyFill="1" applyBorder="1" applyAlignment="1">
      <alignment horizontal="right"/>
    </xf>
    <xf numFmtId="4" fontId="9" fillId="0" borderId="75" xfId="1" applyNumberFormat="1" applyFont="1" applyFill="1" applyBorder="1" applyAlignment="1">
      <alignment horizontal="right"/>
    </xf>
    <xf numFmtId="4" fontId="19" fillId="4" borderId="60" xfId="1" applyNumberFormat="1" applyFont="1" applyFill="1" applyBorder="1" applyAlignment="1">
      <alignment horizontal="right"/>
    </xf>
    <xf numFmtId="4" fontId="19" fillId="0" borderId="0" xfId="1" applyNumberFormat="1" applyFont="1" applyFill="1" applyBorder="1" applyAlignment="1">
      <alignment horizontal="right"/>
    </xf>
    <xf numFmtId="0" fontId="0" fillId="0" borderId="0" xfId="0" applyFill="1"/>
    <xf numFmtId="4" fontId="19" fillId="12" borderId="1" xfId="1" applyNumberFormat="1" applyFont="1" applyFill="1" applyBorder="1" applyAlignment="1">
      <alignment horizontal="right"/>
    </xf>
    <xf numFmtId="4" fontId="10" fillId="4" borderId="54" xfId="1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wrapText="1"/>
    </xf>
    <xf numFmtId="39" fontId="12" fillId="0" borderId="14" xfId="1" applyNumberFormat="1" applyFont="1" applyFill="1" applyBorder="1" applyAlignment="1">
      <alignment horizontal="right" wrapText="1"/>
    </xf>
    <xf numFmtId="0" fontId="1" fillId="0" borderId="0" xfId="0" applyFont="1" applyFill="1"/>
    <xf numFmtId="0" fontId="42" fillId="12" borderId="5" xfId="0" applyFont="1" applyFill="1" applyBorder="1" applyAlignment="1">
      <alignment horizontal="left" wrapText="1"/>
    </xf>
    <xf numFmtId="0" fontId="1" fillId="0" borderId="2" xfId="0" applyFont="1" applyFill="1" applyBorder="1"/>
    <xf numFmtId="4" fontId="0" fillId="0" borderId="4" xfId="0" applyNumberFormat="1" applyFill="1" applyBorder="1"/>
    <xf numFmtId="4" fontId="0" fillId="0" borderId="1" xfId="0" applyNumberFormat="1" applyFill="1" applyBorder="1"/>
    <xf numFmtId="4" fontId="0" fillId="0" borderId="2" xfId="0" applyNumberFormat="1" applyFill="1" applyBorder="1"/>
    <xf numFmtId="4" fontId="0" fillId="0" borderId="5" xfId="0" applyNumberFormat="1" applyFill="1" applyBorder="1"/>
    <xf numFmtId="0" fontId="42" fillId="12" borderId="2" xfId="0" applyFont="1" applyFill="1" applyBorder="1" applyAlignment="1">
      <alignment horizontal="center" wrapText="1"/>
    </xf>
    <xf numFmtId="0" fontId="42" fillId="12" borderId="1" xfId="0" applyFont="1" applyFill="1" applyBorder="1" applyAlignment="1">
      <alignment horizontal="left" wrapText="1"/>
    </xf>
    <xf numFmtId="0" fontId="0" fillId="0" borderId="66" xfId="0" applyBorder="1"/>
    <xf numFmtId="0" fontId="1" fillId="4" borderId="14" xfId="0" applyFont="1" applyFill="1" applyBorder="1" applyAlignment="1">
      <alignment horizontal="left"/>
    </xf>
    <xf numFmtId="4" fontId="26" fillId="4" borderId="14" xfId="0" applyNumberFormat="1" applyFont="1" applyFill="1" applyBorder="1"/>
    <xf numFmtId="0" fontId="1" fillId="4" borderId="1" xfId="0" applyFont="1" applyFill="1" applyBorder="1"/>
    <xf numFmtId="4" fontId="26" fillId="4" borderId="1" xfId="0" applyNumberFormat="1" applyFont="1" applyFill="1" applyBorder="1"/>
    <xf numFmtId="0" fontId="12" fillId="0" borderId="1" xfId="0" applyFont="1" applyBorder="1"/>
    <xf numFmtId="0" fontId="12" fillId="0" borderId="58" xfId="0" applyFont="1" applyBorder="1"/>
    <xf numFmtId="0" fontId="12" fillId="0" borderId="141" xfId="0" applyFont="1" applyBorder="1"/>
    <xf numFmtId="0" fontId="12" fillId="0" borderId="55" xfId="0" applyFont="1" applyBorder="1"/>
    <xf numFmtId="0" fontId="12" fillId="0" borderId="142" xfId="0" applyFont="1" applyBorder="1"/>
    <xf numFmtId="0" fontId="12" fillId="0" borderId="2" xfId="0" applyFont="1" applyBorder="1"/>
    <xf numFmtId="39" fontId="3" fillId="12" borderId="6" xfId="1" applyNumberFormat="1" applyFont="1" applyFill="1" applyBorder="1" applyAlignment="1">
      <alignment horizontal="right" wrapText="1"/>
    </xf>
    <xf numFmtId="4" fontId="2" fillId="4" borderId="16" xfId="1" applyNumberFormat="1" applyFont="1" applyFill="1" applyBorder="1" applyAlignment="1">
      <alignment horizontal="right" wrapText="1"/>
    </xf>
    <xf numFmtId="39" fontId="2" fillId="12" borderId="19" xfId="1" applyNumberFormat="1" applyFont="1" applyFill="1" applyBorder="1" applyAlignment="1">
      <alignment horizontal="right" wrapText="1"/>
    </xf>
    <xf numFmtId="39" fontId="2" fillId="12" borderId="16" xfId="1" applyNumberFormat="1" applyFont="1" applyFill="1" applyBorder="1" applyAlignment="1">
      <alignment horizontal="right" wrapText="1"/>
    </xf>
    <xf numFmtId="166" fontId="2" fillId="4" borderId="83" xfId="1" applyNumberFormat="1" applyFont="1" applyFill="1" applyBorder="1" applyAlignment="1">
      <alignment horizontal="right" wrapText="1"/>
    </xf>
    <xf numFmtId="166" fontId="2" fillId="4" borderId="77" xfId="1" applyNumberFormat="1" applyFont="1" applyFill="1" applyBorder="1" applyAlignment="1">
      <alignment horizontal="right" wrapText="1"/>
    </xf>
    <xf numFmtId="0" fontId="0" fillId="24" borderId="20" xfId="0" applyFill="1" applyBorder="1"/>
    <xf numFmtId="0" fontId="0" fillId="24" borderId="0" xfId="0" applyFill="1" applyBorder="1"/>
    <xf numFmtId="39" fontId="12" fillId="0" borderId="20" xfId="1" applyNumberFormat="1" applyFont="1" applyFill="1" applyBorder="1" applyAlignment="1">
      <alignment horizontal="right" wrapText="1"/>
    </xf>
    <xf numFmtId="39" fontId="3" fillId="0" borderId="18" xfId="1" applyNumberFormat="1" applyFont="1" applyFill="1" applyBorder="1" applyAlignment="1">
      <alignment horizontal="right" wrapText="1"/>
    </xf>
    <xf numFmtId="0" fontId="3" fillId="18" borderId="6" xfId="0" applyFont="1" applyFill="1" applyBorder="1" applyAlignment="1">
      <alignment horizontal="center" wrapText="1"/>
    </xf>
    <xf numFmtId="0" fontId="3" fillId="18" borderId="6" xfId="0" applyFont="1" applyFill="1" applyBorder="1" applyAlignment="1">
      <alignment horizontal="right" wrapText="1" indent="2"/>
    </xf>
    <xf numFmtId="0" fontId="2" fillId="18" borderId="6" xfId="0" applyFont="1" applyFill="1" applyBorder="1" applyAlignment="1">
      <alignment horizontal="right" wrapText="1"/>
    </xf>
    <xf numFmtId="39" fontId="3" fillId="18" borderId="6" xfId="1" applyNumberFormat="1" applyFont="1" applyFill="1" applyBorder="1" applyAlignment="1">
      <alignment horizontal="right" wrapText="1"/>
    </xf>
    <xf numFmtId="4" fontId="3" fillId="18" borderId="6" xfId="1" applyNumberFormat="1" applyFont="1" applyFill="1" applyBorder="1" applyAlignment="1">
      <alignment horizontal="right" wrapText="1"/>
    </xf>
    <xf numFmtId="0" fontId="3" fillId="18" borderId="5" xfId="0" applyFont="1" applyFill="1" applyBorder="1" applyAlignment="1">
      <alignment horizontal="center" wrapText="1"/>
    </xf>
    <xf numFmtId="0" fontId="3" fillId="18" borderId="5" xfId="0" applyFont="1" applyFill="1" applyBorder="1" applyAlignment="1">
      <alignment horizontal="right" wrapText="1" indent="2"/>
    </xf>
    <xf numFmtId="0" fontId="2" fillId="18" borderId="5" xfId="0" applyFont="1" applyFill="1" applyBorder="1" applyAlignment="1">
      <alignment horizontal="right" wrapText="1"/>
    </xf>
    <xf numFmtId="39" fontId="3" fillId="18" borderId="5" xfId="1" applyNumberFormat="1" applyFont="1" applyFill="1" applyBorder="1" applyAlignment="1">
      <alignment horizontal="right" wrapText="1"/>
    </xf>
    <xf numFmtId="4" fontId="3" fillId="18" borderId="5" xfId="1" applyNumberFormat="1" applyFont="1" applyFill="1" applyBorder="1" applyAlignment="1">
      <alignment horizontal="right" wrapText="1"/>
    </xf>
    <xf numFmtId="0" fontId="2" fillId="13" borderId="55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 indent="2"/>
    </xf>
    <xf numFmtId="166" fontId="11" fillId="13" borderId="76" xfId="1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 indent="2"/>
    </xf>
    <xf numFmtId="0" fontId="11" fillId="13" borderId="6" xfId="0" applyFont="1" applyFill="1" applyBorder="1" applyAlignment="1">
      <alignment horizontal="center" wrapText="1"/>
    </xf>
    <xf numFmtId="0" fontId="11" fillId="13" borderId="5" xfId="0" applyFont="1" applyFill="1" applyBorder="1" applyAlignment="1">
      <alignment horizontal="center" wrapText="1"/>
    </xf>
    <xf numFmtId="166" fontId="2" fillId="0" borderId="73" xfId="1" applyNumberFormat="1" applyFont="1" applyFill="1" applyBorder="1" applyAlignment="1">
      <alignment horizontal="right"/>
    </xf>
    <xf numFmtId="39" fontId="2" fillId="0" borderId="11" xfId="1" applyNumberFormat="1" applyFont="1" applyFill="1" applyBorder="1" applyAlignment="1">
      <alignment horizontal="right" wrapText="1"/>
    </xf>
    <xf numFmtId="171" fontId="11" fillId="0" borderId="3" xfId="1" applyNumberFormat="1" applyFont="1" applyFill="1" applyBorder="1" applyAlignment="1">
      <alignment horizontal="right" vertical="top" wrapText="1"/>
    </xf>
    <xf numFmtId="4" fontId="2" fillId="4" borderId="73" xfId="1" applyNumberFormat="1" applyFont="1" applyFill="1" applyBorder="1" applyAlignment="1">
      <alignment horizontal="right" wrapText="1"/>
    </xf>
    <xf numFmtId="39" fontId="2" fillId="12" borderId="61" xfId="1" applyNumberFormat="1" applyFont="1" applyFill="1" applyBorder="1" applyAlignment="1">
      <alignment horizontal="right" wrapText="1"/>
    </xf>
    <xf numFmtId="0" fontId="3" fillId="0" borderId="13" xfId="0" applyFont="1" applyFill="1" applyBorder="1" applyAlignment="1">
      <alignment horizontal="center" vertical="top" wrapText="1"/>
    </xf>
    <xf numFmtId="166" fontId="2" fillId="0" borderId="26" xfId="1" applyNumberFormat="1" applyFont="1" applyFill="1" applyBorder="1" applyAlignment="1">
      <alignment horizontal="right"/>
    </xf>
    <xf numFmtId="166" fontId="11" fillId="0" borderId="78" xfId="1" applyNumberFormat="1" applyFont="1" applyFill="1" applyBorder="1" applyAlignment="1">
      <alignment horizontal="right" wrapText="1"/>
    </xf>
    <xf numFmtId="39" fontId="11" fillId="0" borderId="16" xfId="1" applyNumberFormat="1" applyFont="1" applyFill="1" applyBorder="1" applyAlignment="1">
      <alignment horizontal="right" wrapText="1"/>
    </xf>
    <xf numFmtId="39" fontId="11" fillId="0" borderId="10" xfId="1" applyNumberFormat="1" applyFont="1" applyFill="1" applyBorder="1" applyAlignment="1">
      <alignment horizontal="right" wrapText="1"/>
    </xf>
    <xf numFmtId="39" fontId="11" fillId="0" borderId="22" xfId="1" applyNumberFormat="1" applyFont="1" applyFill="1" applyBorder="1" applyAlignment="1">
      <alignment horizontal="right" wrapText="1"/>
    </xf>
    <xf numFmtId="39" fontId="2" fillId="0" borderId="10" xfId="1" applyNumberFormat="1" applyFont="1" applyFill="1" applyBorder="1" applyAlignment="1">
      <alignment horizontal="right" wrapText="1"/>
    </xf>
    <xf numFmtId="0" fontId="0" fillId="0" borderId="16" xfId="0" applyBorder="1"/>
    <xf numFmtId="0" fontId="0" fillId="0" borderId="20" xfId="0" applyBorder="1"/>
    <xf numFmtId="0" fontId="0" fillId="0" borderId="21" xfId="0" applyBorder="1"/>
    <xf numFmtId="4" fontId="9" fillId="4" borderId="5" xfId="1" applyNumberFormat="1" applyFont="1" applyFill="1" applyBorder="1" applyAlignment="1">
      <alignment horizontal="right"/>
    </xf>
    <xf numFmtId="4" fontId="9" fillId="4" borderId="21" xfId="1" applyNumberFormat="1" applyFont="1" applyFill="1" applyBorder="1" applyAlignment="1">
      <alignment horizontal="right"/>
    </xf>
    <xf numFmtId="4" fontId="9" fillId="0" borderId="21" xfId="1" applyNumberFormat="1" applyFont="1" applyFill="1" applyBorder="1" applyAlignment="1">
      <alignment horizontal="right"/>
    </xf>
    <xf numFmtId="4" fontId="13" fillId="0" borderId="1" xfId="1" applyNumberFormat="1" applyFont="1" applyFill="1" applyBorder="1" applyAlignment="1">
      <alignment horizontal="right"/>
    </xf>
    <xf numFmtId="4" fontId="9" fillId="0" borderId="5" xfId="1" applyNumberFormat="1" applyFont="1" applyFill="1" applyBorder="1" applyAlignment="1">
      <alignment horizontal="right"/>
    </xf>
    <xf numFmtId="0" fontId="13" fillId="13" borderId="6" xfId="0" applyFont="1" applyFill="1" applyBorder="1" applyAlignment="1">
      <alignment wrapText="1"/>
    </xf>
    <xf numFmtId="4" fontId="13" fillId="13" borderId="6" xfId="1" applyNumberFormat="1" applyFont="1" applyFill="1" applyBorder="1" applyAlignment="1">
      <alignment horizontal="right"/>
    </xf>
    <xf numFmtId="4" fontId="13" fillId="13" borderId="74" xfId="1" applyNumberFormat="1" applyFont="1" applyFill="1" applyBorder="1" applyAlignment="1">
      <alignment horizontal="right"/>
    </xf>
    <xf numFmtId="4" fontId="13" fillId="13" borderId="16" xfId="1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wrapText="1"/>
    </xf>
    <xf numFmtId="4" fontId="10" fillId="0" borderId="1" xfId="1" applyNumberFormat="1" applyFont="1" applyFill="1" applyBorder="1" applyAlignment="1">
      <alignment horizontal="right"/>
    </xf>
    <xf numFmtId="4" fontId="9" fillId="0" borderId="18" xfId="1" applyNumberFormat="1" applyFont="1" applyFill="1" applyBorder="1" applyAlignment="1">
      <alignment horizontal="right"/>
    </xf>
    <xf numFmtId="4" fontId="10" fillId="0" borderId="20" xfId="1" applyNumberFormat="1" applyFont="1" applyFill="1" applyBorder="1" applyAlignment="1">
      <alignment horizontal="right"/>
    </xf>
    <xf numFmtId="4" fontId="13" fillId="0" borderId="52" xfId="0" applyNumberFormat="1" applyFont="1" applyFill="1" applyBorder="1"/>
    <xf numFmtId="4" fontId="13" fillId="0" borderId="81" xfId="0" applyNumberFormat="1" applyFont="1" applyFill="1" applyBorder="1"/>
    <xf numFmtId="4" fontId="13" fillId="0" borderId="87" xfId="0" applyNumberFormat="1" applyFont="1" applyFill="1" applyBorder="1"/>
    <xf numFmtId="4" fontId="13" fillId="0" borderId="14" xfId="0" applyNumberFormat="1" applyFont="1" applyFill="1" applyBorder="1"/>
    <xf numFmtId="4" fontId="9" fillId="0" borderId="110" xfId="1" applyNumberFormat="1" applyFont="1" applyFill="1" applyBorder="1" applyAlignment="1">
      <alignment horizontal="right"/>
    </xf>
    <xf numFmtId="4" fontId="19" fillId="4" borderId="62" xfId="1" applyNumberFormat="1" applyFont="1" applyFill="1" applyBorder="1" applyAlignment="1">
      <alignment horizontal="right"/>
    </xf>
    <xf numFmtId="4" fontId="19" fillId="4" borderId="2" xfId="1" applyNumberFormat="1" applyFont="1" applyFill="1" applyBorder="1" applyAlignment="1">
      <alignment horizontal="right"/>
    </xf>
    <xf numFmtId="4" fontId="19" fillId="4" borderId="1" xfId="1" applyNumberFormat="1" applyFont="1" applyFill="1" applyBorder="1" applyAlignment="1">
      <alignment horizontal="right"/>
    </xf>
    <xf numFmtId="4" fontId="3" fillId="4" borderId="4" xfId="1" applyNumberFormat="1" applyFont="1" applyFill="1" applyBorder="1" applyAlignment="1">
      <alignment horizontal="right" wrapText="1"/>
    </xf>
    <xf numFmtId="166" fontId="2" fillId="12" borderId="74" xfId="1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4" fontId="11" fillId="13" borderId="13" xfId="1" applyNumberFormat="1" applyFont="1" applyFill="1" applyBorder="1" applyAlignment="1">
      <alignment horizontal="right" wrapText="1"/>
    </xf>
    <xf numFmtId="39" fontId="11" fillId="13" borderId="67" xfId="1" applyNumberFormat="1" applyFont="1" applyFill="1" applyBorder="1" applyAlignment="1">
      <alignment horizontal="right" wrapText="1"/>
    </xf>
    <xf numFmtId="4" fontId="11" fillId="13" borderId="3" xfId="1" applyNumberFormat="1" applyFont="1" applyFill="1" applyBorder="1" applyAlignment="1">
      <alignment horizontal="right" wrapText="1"/>
    </xf>
    <xf numFmtId="166" fontId="11" fillId="13" borderId="82" xfId="1" applyNumberFormat="1" applyFont="1" applyFill="1" applyBorder="1" applyAlignment="1">
      <alignment horizontal="right" wrapText="1"/>
    </xf>
    <xf numFmtId="39" fontId="3" fillId="13" borderId="11" xfId="1" applyNumberFormat="1" applyFont="1" applyFill="1" applyBorder="1" applyAlignment="1">
      <alignment horizontal="right" wrapText="1"/>
    </xf>
    <xf numFmtId="166" fontId="3" fillId="12" borderId="76" xfId="1" applyNumberFormat="1" applyFont="1" applyFill="1" applyBorder="1" applyAlignment="1">
      <alignment horizontal="right" wrapText="1"/>
    </xf>
    <xf numFmtId="4" fontId="3" fillId="0" borderId="15" xfId="1" applyNumberFormat="1" applyFont="1" applyFill="1" applyBorder="1" applyAlignment="1">
      <alignment horizontal="right"/>
    </xf>
    <xf numFmtId="39" fontId="6" fillId="0" borderId="65" xfId="1" applyNumberFormat="1" applyFont="1" applyFill="1" applyBorder="1" applyAlignment="1">
      <alignment horizontal="right" wrapText="1"/>
    </xf>
    <xf numFmtId="171" fontId="46" fillId="0" borderId="143" xfId="0" applyNumberFormat="1" applyFont="1" applyBorder="1" applyAlignment="1">
      <alignment horizontal="right"/>
    </xf>
    <xf numFmtId="39" fontId="2" fillId="12" borderId="15" xfId="1" applyNumberFormat="1" applyFont="1" applyFill="1" applyBorder="1" applyAlignment="1">
      <alignment horizontal="right" wrapText="1"/>
    </xf>
    <xf numFmtId="166" fontId="11" fillId="0" borderId="55" xfId="1" applyNumberFormat="1" applyFont="1" applyFill="1" applyBorder="1" applyAlignment="1">
      <alignment horizontal="right" wrapText="1"/>
    </xf>
    <xf numFmtId="39" fontId="11" fillId="0" borderId="75" xfId="1" applyNumberFormat="1" applyFont="1" applyFill="1" applyBorder="1" applyAlignment="1">
      <alignment horizontal="right" wrapText="1"/>
    </xf>
    <xf numFmtId="166" fontId="11" fillId="0" borderId="26" xfId="1" applyNumberFormat="1" applyFont="1" applyFill="1" applyBorder="1" applyAlignment="1">
      <alignment horizontal="right" wrapText="1"/>
    </xf>
    <xf numFmtId="166" fontId="11" fillId="0" borderId="58" xfId="1" applyNumberFormat="1" applyFont="1" applyFill="1" applyBorder="1" applyAlignment="1">
      <alignment horizontal="right" wrapText="1"/>
    </xf>
    <xf numFmtId="165" fontId="3" fillId="12" borderId="6" xfId="0" applyNumberFormat="1" applyFont="1" applyFill="1" applyBorder="1"/>
    <xf numFmtId="39" fontId="3" fillId="12" borderId="47" xfId="0" applyNumberFormat="1" applyFont="1" applyFill="1" applyBorder="1"/>
    <xf numFmtId="165" fontId="2" fillId="12" borderId="1" xfId="1" applyNumberFormat="1" applyFont="1" applyFill="1" applyBorder="1"/>
    <xf numFmtId="39" fontId="2" fillId="12" borderId="33" xfId="1" applyNumberFormat="1" applyFont="1" applyFill="1" applyBorder="1"/>
    <xf numFmtId="165" fontId="2" fillId="12" borderId="2" xfId="1" applyNumberFormat="1" applyFont="1" applyFill="1" applyBorder="1"/>
    <xf numFmtId="165" fontId="2" fillId="12" borderId="5" xfId="1" applyNumberFormat="1" applyFont="1" applyFill="1" applyBorder="1"/>
    <xf numFmtId="165" fontId="2" fillId="12" borderId="33" xfId="1" applyNumberFormat="1" applyFont="1" applyFill="1" applyBorder="1"/>
    <xf numFmtId="165" fontId="3" fillId="12" borderId="6" xfId="1" applyNumberFormat="1" applyFont="1" applyFill="1" applyBorder="1"/>
    <xf numFmtId="165" fontId="2" fillId="12" borderId="3" xfId="1" applyNumberFormat="1" applyFont="1" applyFill="1" applyBorder="1"/>
    <xf numFmtId="165" fontId="3" fillId="12" borderId="6" xfId="0" applyNumberFormat="1" applyFont="1" applyFill="1" applyBorder="1" applyAlignment="1">
      <alignment vertical="justify" wrapText="1"/>
    </xf>
    <xf numFmtId="165" fontId="2" fillId="12" borderId="4" xfId="1" applyNumberFormat="1" applyFont="1" applyFill="1" applyBorder="1"/>
    <xf numFmtId="39" fontId="2" fillId="12" borderId="30" xfId="1" applyNumberFormat="1" applyFont="1" applyFill="1" applyBorder="1"/>
    <xf numFmtId="4" fontId="3" fillId="12" borderId="47" xfId="0" applyNumberFormat="1" applyFont="1" applyFill="1" applyBorder="1"/>
    <xf numFmtId="4" fontId="2" fillId="12" borderId="33" xfId="1" applyNumberFormat="1" applyFont="1" applyFill="1" applyBorder="1"/>
    <xf numFmtId="165" fontId="11" fillId="12" borderId="4" xfId="1" applyNumberFormat="1" applyFont="1" applyFill="1" applyBorder="1"/>
    <xf numFmtId="4" fontId="2" fillId="12" borderId="48" xfId="1" applyNumberFormat="1" applyFont="1" applyFill="1" applyBorder="1"/>
    <xf numFmtId="4" fontId="2" fillId="12" borderId="46" xfId="1" applyNumberFormat="1" applyFont="1" applyFill="1" applyBorder="1"/>
    <xf numFmtId="165" fontId="3" fillId="12" borderId="38" xfId="0" applyNumberFormat="1" applyFont="1" applyFill="1" applyBorder="1"/>
    <xf numFmtId="4" fontId="3" fillId="12" borderId="50" xfId="0" applyNumberFormat="1" applyFont="1" applyFill="1" applyBorder="1"/>
    <xf numFmtId="165" fontId="2" fillId="12" borderId="32" xfId="1" applyNumberFormat="1" applyFont="1" applyFill="1" applyBorder="1"/>
    <xf numFmtId="165" fontId="2" fillId="12" borderId="34" xfId="1" applyNumberFormat="1" applyFont="1" applyFill="1" applyBorder="1"/>
    <xf numFmtId="4" fontId="0" fillId="0" borderId="55" xfId="0" applyNumberFormat="1" applyFill="1" applyBorder="1"/>
    <xf numFmtId="4" fontId="0" fillId="0" borderId="58" xfId="0" applyNumberFormat="1" applyFill="1" applyBorder="1"/>
    <xf numFmtId="0" fontId="0" fillId="0" borderId="105" xfId="0" applyFill="1" applyBorder="1"/>
    <xf numFmtId="39" fontId="35" fillId="0" borderId="42" xfId="0" applyNumberFormat="1" applyFont="1" applyFill="1" applyBorder="1" applyAlignment="1">
      <alignment horizontal="right" wrapText="1"/>
    </xf>
    <xf numFmtId="39" fontId="21" fillId="0" borderId="42" xfId="0" applyNumberFormat="1" applyFont="1" applyFill="1" applyBorder="1" applyAlignment="1">
      <alignment horizontal="right" wrapText="1"/>
    </xf>
    <xf numFmtId="39" fontId="20" fillId="0" borderId="42" xfId="0" applyNumberFormat="1" applyFont="1" applyFill="1" applyBorder="1" applyAlignment="1">
      <alignment horizontal="right" wrapText="1"/>
    </xf>
    <xf numFmtId="39" fontId="22" fillId="0" borderId="42" xfId="0" applyNumberFormat="1" applyFont="1" applyFill="1" applyBorder="1" applyAlignment="1">
      <alignment horizontal="right" wrapText="1"/>
    </xf>
    <xf numFmtId="39" fontId="21" fillId="0" borderId="53" xfId="0" applyNumberFormat="1" applyFont="1" applyFill="1" applyBorder="1" applyAlignment="1">
      <alignment horizontal="right" wrapText="1"/>
    </xf>
    <xf numFmtId="170" fontId="47" fillId="12" borderId="2" xfId="1" applyNumberFormat="1" applyFont="1" applyFill="1" applyBorder="1" applyAlignment="1">
      <alignment horizontal="right" wrapText="1"/>
    </xf>
    <xf numFmtId="4" fontId="10" fillId="4" borderId="60" xfId="1" applyNumberFormat="1" applyFont="1" applyFill="1" applyBorder="1" applyAlignment="1">
      <alignment horizontal="right"/>
    </xf>
    <xf numFmtId="4" fontId="1" fillId="0" borderId="6" xfId="0" applyNumberFormat="1" applyFont="1" applyFill="1" applyBorder="1"/>
    <xf numFmtId="0" fontId="1" fillId="0" borderId="6" xfId="0" applyFont="1" applyFill="1" applyBorder="1"/>
    <xf numFmtId="0" fontId="42" fillId="12" borderId="2" xfId="0" applyFont="1" applyFill="1" applyBorder="1" applyAlignment="1">
      <alignment horizontal="center"/>
    </xf>
    <xf numFmtId="167" fontId="36" fillId="13" borderId="71" xfId="0" applyNumberFormat="1" applyFont="1" applyFill="1" applyBorder="1"/>
    <xf numFmtId="0" fontId="36" fillId="13" borderId="13" xfId="0" applyFont="1" applyFill="1" applyBorder="1"/>
    <xf numFmtId="4" fontId="36" fillId="13" borderId="13" xfId="0" applyNumberFormat="1" applyFont="1" applyFill="1" applyBorder="1"/>
    <xf numFmtId="0" fontId="16" fillId="13" borderId="56" xfId="0" applyFont="1" applyFill="1" applyBorder="1"/>
    <xf numFmtId="0" fontId="2" fillId="19" borderId="51" xfId="0" applyFont="1" applyFill="1" applyBorder="1" applyAlignment="1">
      <alignment horizontal="center" vertical="center" wrapText="1"/>
    </xf>
    <xf numFmtId="0" fontId="48" fillId="28" borderId="128" xfId="0" applyFont="1" applyFill="1" applyBorder="1" applyAlignment="1">
      <alignment horizontal="center" vertical="center" wrapText="1"/>
    </xf>
    <xf numFmtId="0" fontId="48" fillId="28" borderId="132" xfId="0" applyFont="1" applyFill="1" applyBorder="1" applyAlignment="1">
      <alignment horizontal="center" vertical="center" wrapText="1"/>
    </xf>
    <xf numFmtId="0" fontId="48" fillId="28" borderId="137" xfId="0" applyFont="1" applyFill="1" applyBorder="1" applyAlignment="1">
      <alignment horizontal="center" vertical="center" wrapText="1"/>
    </xf>
    <xf numFmtId="0" fontId="46" fillId="0" borderId="129" xfId="0" applyFont="1" applyBorder="1" applyAlignment="1">
      <alignment horizontal="center" vertical="center" wrapText="1"/>
    </xf>
    <xf numFmtId="0" fontId="46" fillId="0" borderId="133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11" fillId="4" borderId="51" xfId="0" applyFont="1" applyFill="1" applyBorder="1" applyAlignment="1">
      <alignment horizontal="center" vertical="center"/>
    </xf>
    <xf numFmtId="0" fontId="48" fillId="0" borderId="129" xfId="0" applyFont="1" applyBorder="1" applyAlignment="1">
      <alignment horizontal="center" vertical="center" wrapText="1"/>
    </xf>
    <xf numFmtId="0" fontId="2" fillId="0" borderId="133" xfId="0" applyFont="1" applyBorder="1" applyAlignment="1">
      <alignment horizontal="center" vertical="center" wrapText="1"/>
    </xf>
    <xf numFmtId="0" fontId="48" fillId="0" borderId="133" xfId="0" applyFont="1" applyBorder="1" applyAlignment="1">
      <alignment vertical="center" wrapText="1"/>
    </xf>
    <xf numFmtId="0" fontId="46" fillId="0" borderId="140" xfId="0" applyFont="1" applyBorder="1" applyAlignment="1">
      <alignment horizontal="center" vertical="center" wrapText="1"/>
    </xf>
    <xf numFmtId="0" fontId="11" fillId="4" borderId="51" xfId="0" applyFont="1" applyFill="1" applyBorder="1" applyAlignment="1">
      <alignment horizontal="center"/>
    </xf>
    <xf numFmtId="0" fontId="46" fillId="0" borderId="136" xfId="0" applyFont="1" applyBorder="1" applyAlignment="1">
      <alignment horizontal="center" vertical="center" wrapText="1"/>
    </xf>
    <xf numFmtId="4" fontId="11" fillId="4" borderId="51" xfId="0" applyNumberFormat="1" applyFont="1" applyFill="1" applyBorder="1"/>
    <xf numFmtId="0" fontId="48" fillId="0" borderId="133" xfId="0" applyFont="1" applyBorder="1" applyAlignment="1">
      <alignment horizontal="center" vertical="center" wrapText="1"/>
    </xf>
    <xf numFmtId="0" fontId="2" fillId="0" borderId="133" xfId="0" applyFont="1" applyBorder="1" applyAlignment="1">
      <alignment vertical="center" wrapText="1"/>
    </xf>
    <xf numFmtId="4" fontId="12" fillId="12" borderId="51" xfId="0" applyNumberFormat="1" applyFont="1" applyFill="1" applyBorder="1"/>
    <xf numFmtId="0" fontId="46" fillId="0" borderId="133" xfId="0" applyFont="1" applyBorder="1" applyAlignment="1">
      <alignment vertical="center" wrapText="1"/>
    </xf>
    <xf numFmtId="4" fontId="12" fillId="0" borderId="51" xfId="0" applyNumberFormat="1" applyFont="1" applyFill="1" applyBorder="1"/>
    <xf numFmtId="0" fontId="3" fillId="0" borderId="133" xfId="0" applyFont="1" applyBorder="1" applyAlignment="1">
      <alignment vertical="center" wrapText="1"/>
    </xf>
    <xf numFmtId="0" fontId="46" fillId="0" borderId="128" xfId="0" applyFont="1" applyBorder="1" applyAlignment="1">
      <alignment horizontal="center" vertical="center" wrapText="1"/>
    </xf>
    <xf numFmtId="0" fontId="2" fillId="0" borderId="132" xfId="0" applyFont="1" applyBorder="1" applyAlignment="1">
      <alignment horizontal="center" vertical="center" wrapText="1"/>
    </xf>
    <xf numFmtId="0" fontId="2" fillId="0" borderId="132" xfId="0" applyFont="1" applyBorder="1" applyAlignment="1">
      <alignment vertical="center" wrapText="1"/>
    </xf>
    <xf numFmtId="0" fontId="46" fillId="0" borderId="132" xfId="0" applyFont="1" applyBorder="1" applyAlignment="1">
      <alignment horizontal="center" vertical="center" wrapText="1"/>
    </xf>
    <xf numFmtId="0" fontId="46" fillId="0" borderId="137" xfId="0" applyFont="1" applyBorder="1" applyAlignment="1">
      <alignment horizontal="center" vertical="center" wrapText="1"/>
    </xf>
    <xf numFmtId="0" fontId="46" fillId="0" borderId="144" xfId="0" applyFont="1" applyBorder="1" applyAlignment="1">
      <alignment horizontal="center" vertical="center" wrapText="1"/>
    </xf>
    <xf numFmtId="0" fontId="2" fillId="0" borderId="134" xfId="0" applyFont="1" applyBorder="1" applyAlignment="1">
      <alignment horizontal="center" vertical="center" wrapText="1"/>
    </xf>
    <xf numFmtId="0" fontId="2" fillId="0" borderId="134" xfId="0" applyFont="1" applyBorder="1" applyAlignment="1">
      <alignment vertical="center" wrapText="1"/>
    </xf>
    <xf numFmtId="0" fontId="46" fillId="0" borderId="134" xfId="0" applyFont="1" applyBorder="1" applyAlignment="1">
      <alignment horizontal="center" vertical="center" wrapText="1"/>
    </xf>
    <xf numFmtId="0" fontId="2" fillId="0" borderId="135" xfId="0" applyFont="1" applyBorder="1" applyAlignment="1">
      <alignment horizontal="center" vertical="center" wrapText="1"/>
    </xf>
    <xf numFmtId="0" fontId="2" fillId="0" borderId="145" xfId="0" applyFont="1" applyBorder="1" applyAlignment="1">
      <alignment vertical="center" wrapText="1"/>
    </xf>
    <xf numFmtId="0" fontId="2" fillId="0" borderId="129" xfId="0" applyFont="1" applyBorder="1" applyAlignment="1">
      <alignment horizontal="center" vertical="center" wrapText="1"/>
    </xf>
    <xf numFmtId="0" fontId="2" fillId="0" borderId="129" xfId="0" applyFont="1" applyBorder="1" applyAlignment="1">
      <alignment vertical="center" wrapText="1"/>
    </xf>
    <xf numFmtId="0" fontId="2" fillId="0" borderId="136" xfId="0" applyFont="1" applyBorder="1" applyAlignment="1">
      <alignment vertical="center" wrapText="1"/>
    </xf>
    <xf numFmtId="0" fontId="3" fillId="0" borderId="133" xfId="0" applyFont="1" applyBorder="1" applyAlignment="1">
      <alignment horizontal="center" vertical="center" wrapText="1"/>
    </xf>
    <xf numFmtId="4" fontId="3" fillId="0" borderId="51" xfId="0" applyNumberFormat="1" applyFont="1" applyFill="1" applyBorder="1"/>
    <xf numFmtId="4" fontId="11" fillId="0" borderId="51" xfId="0" applyNumberFormat="1" applyFont="1" applyFill="1" applyBorder="1"/>
    <xf numFmtId="0" fontId="48" fillId="0" borderId="132" xfId="0" applyFont="1" applyBorder="1" applyAlignment="1">
      <alignment vertical="center" wrapText="1"/>
    </xf>
    <xf numFmtId="4" fontId="46" fillId="0" borderId="13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2" xfId="0" applyFont="1" applyFill="1" applyBorder="1" applyAlignment="1">
      <alignment horizontal="center" wrapText="1"/>
    </xf>
    <xf numFmtId="0" fontId="2" fillId="0" borderId="61" xfId="0" applyFont="1" applyFill="1" applyBorder="1" applyAlignment="1">
      <alignment horizontal="center" vertical="top" wrapText="1"/>
    </xf>
    <xf numFmtId="0" fontId="0" fillId="0" borderId="17" xfId="0" applyFill="1" applyBorder="1"/>
    <xf numFmtId="0" fontId="0" fillId="0" borderId="17" xfId="0" applyBorder="1"/>
    <xf numFmtId="0" fontId="2" fillId="4" borderId="2" xfId="0" applyFont="1" applyFill="1" applyBorder="1" applyAlignment="1">
      <alignment horizontal="center" vertical="top"/>
    </xf>
    <xf numFmtId="166" fontId="11" fillId="0" borderId="21" xfId="1" applyNumberFormat="1" applyFont="1" applyFill="1" applyBorder="1" applyAlignment="1">
      <alignment horizontal="right" wrapText="1"/>
    </xf>
    <xf numFmtId="166" fontId="11" fillId="13" borderId="75" xfId="1" applyNumberFormat="1" applyFont="1" applyFill="1" applyBorder="1" applyAlignment="1">
      <alignment horizontal="right" wrapText="1"/>
    </xf>
    <xf numFmtId="166" fontId="11" fillId="0" borderId="73" xfId="1" applyNumberFormat="1" applyFont="1" applyFill="1" applyBorder="1" applyAlignment="1">
      <alignment horizontal="right" wrapText="1"/>
    </xf>
    <xf numFmtId="39" fontId="47" fillId="21" borderId="5" xfId="1" applyNumberFormat="1" applyFont="1" applyFill="1" applyBorder="1" applyAlignment="1">
      <alignment horizontal="right" wrapText="1"/>
    </xf>
    <xf numFmtId="166" fontId="3" fillId="13" borderId="73" xfId="1" applyNumberFormat="1" applyFont="1" applyFill="1" applyBorder="1" applyAlignment="1">
      <alignment horizontal="right"/>
    </xf>
    <xf numFmtId="166" fontId="3" fillId="13" borderId="75" xfId="1" applyNumberFormat="1" applyFont="1" applyFill="1" applyBorder="1" applyAlignment="1">
      <alignment horizontal="right"/>
    </xf>
    <xf numFmtId="166" fontId="11" fillId="0" borderId="75" xfId="1" applyNumberFormat="1" applyFont="1" applyFill="1" applyBorder="1" applyAlignment="1">
      <alignment horizontal="right" wrapText="1"/>
    </xf>
    <xf numFmtId="166" fontId="11" fillId="13" borderId="73" xfId="1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13" fillId="0" borderId="14" xfId="0" applyFont="1" applyFill="1" applyBorder="1" applyAlignment="1">
      <alignment wrapText="1"/>
    </xf>
    <xf numFmtId="4" fontId="13" fillId="0" borderId="52" xfId="1" applyNumberFormat="1" applyFont="1" applyFill="1" applyBorder="1" applyAlignment="1">
      <alignment horizontal="right"/>
    </xf>
    <xf numFmtId="4" fontId="13" fillId="0" borderId="87" xfId="1" applyNumberFormat="1" applyFont="1" applyFill="1" applyBorder="1" applyAlignment="1">
      <alignment horizontal="right"/>
    </xf>
    <xf numFmtId="4" fontId="9" fillId="4" borderId="0" xfId="1" applyNumberFormat="1" applyFont="1" applyFill="1" applyBorder="1" applyAlignment="1">
      <alignment horizontal="right"/>
    </xf>
    <xf numFmtId="0" fontId="13" fillId="19" borderId="14" xfId="0" applyFont="1" applyFill="1" applyBorder="1" applyAlignment="1">
      <alignment wrapText="1"/>
    </xf>
    <xf numFmtId="4" fontId="13" fillId="19" borderId="52" xfId="1" applyNumberFormat="1" applyFont="1" applyFill="1" applyBorder="1" applyAlignment="1">
      <alignment horizontal="right"/>
    </xf>
    <xf numFmtId="4" fontId="13" fillId="19" borderId="81" xfId="1" applyNumberFormat="1" applyFont="1" applyFill="1" applyBorder="1" applyAlignment="1">
      <alignment horizontal="right"/>
    </xf>
    <xf numFmtId="4" fontId="13" fillId="19" borderId="87" xfId="1" applyNumberFormat="1" applyFont="1" applyFill="1" applyBorder="1" applyAlignment="1">
      <alignment horizontal="right"/>
    </xf>
    <xf numFmtId="4" fontId="9" fillId="19" borderId="0" xfId="1" applyNumberFormat="1" applyFont="1" applyFill="1" applyBorder="1" applyAlignment="1">
      <alignment horizontal="right"/>
    </xf>
    <xf numFmtId="4" fontId="19" fillId="19" borderId="21" xfId="1" applyNumberFormat="1" applyFont="1" applyFill="1" applyBorder="1" applyAlignment="1">
      <alignment horizontal="right"/>
    </xf>
    <xf numFmtId="0" fontId="12" fillId="19" borderId="67" xfId="0" applyFont="1" applyFill="1" applyBorder="1" applyAlignment="1">
      <alignment horizontal="center"/>
    </xf>
    <xf numFmtId="0" fontId="13" fillId="19" borderId="3" xfId="0" applyFont="1" applyFill="1" applyBorder="1" applyAlignment="1">
      <alignment wrapText="1"/>
    </xf>
    <xf numFmtId="4" fontId="13" fillId="19" borderId="21" xfId="1" applyNumberFormat="1" applyFont="1" applyFill="1" applyBorder="1" applyAlignment="1">
      <alignment horizontal="right"/>
    </xf>
    <xf numFmtId="4" fontId="13" fillId="19" borderId="82" xfId="1" applyNumberFormat="1" applyFont="1" applyFill="1" applyBorder="1" applyAlignment="1">
      <alignment horizontal="right"/>
    </xf>
    <xf numFmtId="4" fontId="13" fillId="19" borderId="86" xfId="1" applyNumberFormat="1" applyFont="1" applyFill="1" applyBorder="1" applyAlignment="1">
      <alignment horizontal="right"/>
    </xf>
    <xf numFmtId="4" fontId="9" fillId="4" borderId="1" xfId="1" applyNumberFormat="1" applyFont="1" applyFill="1" applyBorder="1" applyAlignment="1">
      <alignment horizontal="right"/>
    </xf>
    <xf numFmtId="4" fontId="13" fillId="0" borderId="58" xfId="1" applyNumberFormat="1" applyFont="1" applyFill="1" applyBorder="1" applyAlignment="1">
      <alignment horizontal="right"/>
    </xf>
    <xf numFmtId="4" fontId="10" fillId="0" borderId="60" xfId="1" applyNumberFormat="1" applyFont="1" applyFill="1" applyBorder="1" applyAlignment="1">
      <alignment horizontal="right"/>
    </xf>
    <xf numFmtId="0" fontId="12" fillId="4" borderId="87" xfId="0" applyFont="1" applyFill="1" applyBorder="1" applyAlignment="1">
      <alignment horizontal="center"/>
    </xf>
    <xf numFmtId="0" fontId="13" fillId="4" borderId="14" xfId="0" applyFont="1" applyFill="1" applyBorder="1" applyAlignment="1">
      <alignment wrapText="1"/>
    </xf>
    <xf numFmtId="4" fontId="13" fillId="4" borderId="52" xfId="1" applyNumberFormat="1" applyFont="1" applyFill="1" applyBorder="1" applyAlignment="1">
      <alignment horizontal="right"/>
    </xf>
    <xf numFmtId="4" fontId="13" fillId="4" borderId="87" xfId="1" applyNumberFormat="1" applyFont="1" applyFill="1" applyBorder="1" applyAlignment="1">
      <alignment horizontal="right"/>
    </xf>
    <xf numFmtId="0" fontId="12" fillId="19" borderId="87" xfId="0" applyFont="1" applyFill="1" applyBorder="1" applyAlignment="1">
      <alignment horizontal="center"/>
    </xf>
    <xf numFmtId="0" fontId="10" fillId="4" borderId="14" xfId="0" applyFont="1" applyFill="1" applyBorder="1" applyAlignment="1">
      <alignment wrapText="1"/>
    </xf>
    <xf numFmtId="4" fontId="10" fillId="4" borderId="52" xfId="1" applyNumberFormat="1" applyFont="1" applyFill="1" applyBorder="1" applyAlignment="1">
      <alignment horizontal="right"/>
    </xf>
    <xf numFmtId="4" fontId="13" fillId="19" borderId="13" xfId="1" applyNumberFormat="1" applyFont="1" applyFill="1" applyBorder="1" applyAlignment="1">
      <alignment horizontal="right"/>
    </xf>
    <xf numFmtId="4" fontId="9" fillId="19" borderId="13" xfId="1" applyNumberFormat="1" applyFont="1" applyFill="1" applyBorder="1" applyAlignment="1">
      <alignment horizontal="right"/>
    </xf>
    <xf numFmtId="4" fontId="13" fillId="19" borderId="79" xfId="1" applyNumberFormat="1" applyFont="1" applyFill="1" applyBorder="1" applyAlignment="1">
      <alignment horizontal="right"/>
    </xf>
    <xf numFmtId="4" fontId="9" fillId="4" borderId="63" xfId="1" applyNumberFormat="1" applyFont="1" applyFill="1" applyBorder="1" applyAlignment="1">
      <alignment horizontal="right"/>
    </xf>
    <xf numFmtId="4" fontId="9" fillId="0" borderId="13" xfId="1" applyNumberFormat="1" applyFont="1" applyFill="1" applyBorder="1" applyAlignment="1">
      <alignment horizontal="right"/>
    </xf>
    <xf numFmtId="4" fontId="9" fillId="0" borderId="77" xfId="1" applyNumberFormat="1" applyFont="1" applyFill="1" applyBorder="1" applyAlignment="1">
      <alignment horizontal="right"/>
    </xf>
    <xf numFmtId="4" fontId="9" fillId="0" borderId="82" xfId="1" applyNumberFormat="1" applyFont="1" applyFill="1" applyBorder="1" applyAlignment="1">
      <alignment horizontal="right"/>
    </xf>
    <xf numFmtId="4" fontId="13" fillId="4" borderId="71" xfId="1" applyNumberFormat="1" applyFont="1" applyFill="1" applyBorder="1" applyAlignment="1">
      <alignment horizontal="right"/>
    </xf>
    <xf numFmtId="49" fontId="2" fillId="12" borderId="13" xfId="0" quotePrefix="1" applyNumberFormat="1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167" fontId="3" fillId="4" borderId="3" xfId="0" applyNumberFormat="1" applyFont="1" applyFill="1" applyBorder="1" applyAlignment="1">
      <alignment horizontal="center"/>
    </xf>
    <xf numFmtId="39" fontId="12" fillId="0" borderId="13" xfId="1" applyNumberFormat="1" applyFont="1" applyFill="1" applyBorder="1" applyAlignment="1">
      <alignment horizontal="right" wrapText="1"/>
    </xf>
    <xf numFmtId="0" fontId="3" fillId="0" borderId="14" xfId="0" applyFont="1" applyFill="1" applyBorder="1" applyAlignment="1">
      <alignment horizontal="right" wrapText="1"/>
    </xf>
    <xf numFmtId="0" fontId="2" fillId="4" borderId="38" xfId="0" applyFont="1" applyFill="1" applyBorder="1" applyAlignment="1">
      <alignment horizontal="center" vertical="top" wrapText="1"/>
    </xf>
    <xf numFmtId="0" fontId="3" fillId="4" borderId="38" xfId="0" applyFont="1" applyFill="1" applyBorder="1" applyAlignment="1">
      <alignment horizontal="center" wrapText="1"/>
    </xf>
    <xf numFmtId="0" fontId="2" fillId="4" borderId="38" xfId="0" applyFont="1" applyFill="1" applyBorder="1" applyAlignment="1">
      <alignment horizontal="center" wrapText="1"/>
    </xf>
    <xf numFmtId="39" fontId="2" fillId="4" borderId="38" xfId="1" applyNumberFormat="1" applyFont="1" applyFill="1" applyBorder="1" applyAlignment="1">
      <alignment horizontal="right" wrapText="1"/>
    </xf>
    <xf numFmtId="4" fontId="2" fillId="4" borderId="38" xfId="1" applyNumberFormat="1" applyFont="1" applyFill="1" applyBorder="1" applyAlignment="1">
      <alignment horizontal="right" wrapText="1"/>
    </xf>
    <xf numFmtId="4" fontId="44" fillId="0" borderId="1" xfId="1" applyNumberFormat="1" applyFont="1" applyFill="1" applyBorder="1" applyAlignment="1">
      <alignment horizontal="right" wrapText="1"/>
    </xf>
    <xf numFmtId="0" fontId="3" fillId="0" borderId="27" xfId="0" applyFont="1" applyFill="1" applyBorder="1" applyAlignment="1">
      <alignment horizontal="center" wrapText="1"/>
    </xf>
    <xf numFmtId="4" fontId="3" fillId="0" borderId="37" xfId="1" applyNumberFormat="1" applyFont="1" applyFill="1" applyBorder="1" applyAlignment="1">
      <alignment horizontal="right" wrapText="1"/>
    </xf>
    <xf numFmtId="170" fontId="50" fillId="12" borderId="2" xfId="1" applyNumberFormat="1" applyFont="1" applyFill="1" applyBorder="1" applyAlignment="1">
      <alignment horizontal="right" wrapText="1"/>
    </xf>
    <xf numFmtId="39" fontId="50" fillId="21" borderId="5" xfId="1" applyNumberFormat="1" applyFont="1" applyFill="1" applyBorder="1" applyAlignment="1">
      <alignment horizontal="right" wrapText="1"/>
    </xf>
    <xf numFmtId="39" fontId="50" fillId="21" borderId="1" xfId="1" applyNumberFormat="1" applyFont="1" applyFill="1" applyBorder="1" applyAlignment="1">
      <alignment horizontal="right" wrapText="1"/>
    </xf>
    <xf numFmtId="39" fontId="2" fillId="0" borderId="1" xfId="0" applyNumberFormat="1" applyFont="1" applyFill="1" applyBorder="1" applyAlignment="1">
      <alignment horizontal="center" vertical="top" wrapText="1"/>
    </xf>
    <xf numFmtId="4" fontId="13" fillId="21" borderId="2" xfId="1" applyNumberFormat="1" applyFont="1" applyFill="1" applyBorder="1" applyAlignment="1">
      <alignment horizontal="right"/>
    </xf>
    <xf numFmtId="0" fontId="12" fillId="4" borderId="86" xfId="0" applyFont="1" applyFill="1" applyBorder="1" applyAlignment="1">
      <alignment horizontal="center"/>
    </xf>
    <xf numFmtId="0" fontId="13" fillId="4" borderId="3" xfId="0" applyFont="1" applyFill="1" applyBorder="1" applyAlignment="1">
      <alignment wrapText="1"/>
    </xf>
    <xf numFmtId="4" fontId="13" fillId="0" borderId="72" xfId="1" applyNumberFormat="1" applyFont="1" applyFill="1" applyBorder="1" applyAlignment="1">
      <alignment horizontal="right"/>
    </xf>
    <xf numFmtId="0" fontId="12" fillId="19" borderId="86" xfId="0" applyFont="1" applyFill="1" applyBorder="1" applyAlignment="1">
      <alignment horizontal="center"/>
    </xf>
    <xf numFmtId="0" fontId="10" fillId="4" borderId="1" xfId="0" applyFont="1" applyFill="1" applyBorder="1" applyAlignment="1">
      <alignment wrapText="1"/>
    </xf>
    <xf numFmtId="4" fontId="19" fillId="4" borderId="6" xfId="1" applyNumberFormat="1" applyFont="1" applyFill="1" applyBorder="1" applyAlignment="1">
      <alignment horizontal="right"/>
    </xf>
    <xf numFmtId="166" fontId="3" fillId="0" borderId="73" xfId="1" applyNumberFormat="1" applyFont="1" applyFill="1" applyBorder="1" applyAlignment="1">
      <alignment horizontal="right"/>
    </xf>
    <xf numFmtId="0" fontId="1" fillId="0" borderId="5" xfId="0" applyFont="1" applyBorder="1"/>
    <xf numFmtId="39" fontId="48" fillId="0" borderId="133" xfId="0" applyNumberFormat="1" applyFont="1" applyBorder="1" applyAlignment="1">
      <alignment vertical="center" wrapText="1"/>
    </xf>
    <xf numFmtId="39" fontId="46" fillId="0" borderId="133" xfId="0" applyNumberFormat="1" applyFont="1" applyBorder="1" applyAlignment="1">
      <alignment horizontal="center" vertical="center" wrapText="1"/>
    </xf>
    <xf numFmtId="39" fontId="48" fillId="0" borderId="133" xfId="0" applyNumberFormat="1" applyFont="1" applyBorder="1" applyAlignment="1">
      <alignment horizontal="center" vertical="center" wrapText="1"/>
    </xf>
    <xf numFmtId="39" fontId="12" fillId="0" borderId="0" xfId="0" applyNumberFormat="1" applyFont="1"/>
    <xf numFmtId="39" fontId="3" fillId="0" borderId="133" xfId="0" applyNumberFormat="1" applyFont="1" applyBorder="1" applyAlignment="1">
      <alignment horizontal="center" vertical="center" wrapText="1"/>
    </xf>
    <xf numFmtId="166" fontId="3" fillId="13" borderId="58" xfId="1" applyNumberFormat="1" applyFont="1" applyFill="1" applyBorder="1" applyAlignment="1">
      <alignment horizontal="right" wrapText="1"/>
    </xf>
    <xf numFmtId="166" fontId="3" fillId="13" borderId="75" xfId="1" applyNumberFormat="1" applyFont="1" applyFill="1" applyBorder="1" applyAlignment="1">
      <alignment horizontal="right" wrapText="1"/>
    </xf>
    <xf numFmtId="39" fontId="11" fillId="13" borderId="61" xfId="1" applyNumberFormat="1" applyFont="1" applyFill="1" applyBorder="1" applyAlignment="1">
      <alignment horizontal="right" wrapText="1"/>
    </xf>
    <xf numFmtId="39" fontId="11" fillId="13" borderId="60" xfId="1" applyNumberFormat="1" applyFont="1" applyFill="1" applyBorder="1" applyAlignment="1">
      <alignment horizontal="right" wrapText="1"/>
    </xf>
    <xf numFmtId="39" fontId="11" fillId="13" borderId="65" xfId="1" applyNumberFormat="1" applyFont="1" applyFill="1" applyBorder="1" applyAlignment="1">
      <alignment horizontal="right" wrapText="1"/>
    </xf>
    <xf numFmtId="39" fontId="3" fillId="0" borderId="9" xfId="1" applyNumberFormat="1" applyFont="1" applyFill="1" applyBorder="1" applyAlignment="1">
      <alignment horizontal="right" wrapText="1"/>
    </xf>
    <xf numFmtId="166" fontId="3" fillId="0" borderId="52" xfId="1" applyNumberFormat="1" applyFont="1" applyFill="1" applyBorder="1" applyAlignment="1">
      <alignment horizontal="right"/>
    </xf>
    <xf numFmtId="39" fontId="50" fillId="0" borderId="14" xfId="1" applyNumberFormat="1" applyFont="1" applyFill="1" applyBorder="1" applyAlignment="1">
      <alignment horizontal="right" wrapText="1"/>
    </xf>
    <xf numFmtId="166" fontId="50" fillId="0" borderId="75" xfId="1" applyNumberFormat="1" applyFont="1" applyFill="1" applyBorder="1" applyAlignment="1">
      <alignment horizontal="right" wrapText="1"/>
    </xf>
    <xf numFmtId="166" fontId="3" fillId="0" borderId="52" xfId="1" applyNumberFormat="1" applyFont="1" applyFill="1" applyBorder="1" applyAlignment="1">
      <alignment horizontal="right" wrapText="1"/>
    </xf>
    <xf numFmtId="0" fontId="13" fillId="10" borderId="14" xfId="0" applyFont="1" applyFill="1" applyBorder="1" applyAlignment="1">
      <alignment wrapText="1"/>
    </xf>
    <xf numFmtId="4" fontId="13" fillId="0" borderId="14" xfId="1" applyNumberFormat="1" applyFont="1" applyFill="1" applyBorder="1" applyAlignment="1">
      <alignment horizontal="right"/>
    </xf>
    <xf numFmtId="4" fontId="13" fillId="0" borderId="66" xfId="1" applyNumberFormat="1" applyFont="1" applyFill="1" applyBorder="1" applyAlignment="1">
      <alignment horizontal="right"/>
    </xf>
    <xf numFmtId="4" fontId="19" fillId="4" borderId="78" xfId="1" applyNumberFormat="1" applyFont="1" applyFill="1" applyBorder="1" applyAlignment="1">
      <alignment horizontal="right"/>
    </xf>
    <xf numFmtId="0" fontId="0" fillId="0" borderId="8" xfId="0" applyBorder="1"/>
    <xf numFmtId="0" fontId="12" fillId="0" borderId="1" xfId="0" applyFont="1" applyFill="1" applyBorder="1" applyAlignment="1">
      <alignment horizontal="center"/>
    </xf>
    <xf numFmtId="0" fontId="12" fillId="29" borderId="1" xfId="0" applyFont="1" applyFill="1" applyBorder="1" applyAlignment="1">
      <alignment horizontal="center"/>
    </xf>
    <xf numFmtId="0" fontId="13" fillId="29" borderId="1" xfId="0" applyFont="1" applyFill="1" applyBorder="1" applyAlignment="1">
      <alignment wrapText="1"/>
    </xf>
    <xf numFmtId="4" fontId="13" fillId="29" borderId="1" xfId="1" applyNumberFormat="1" applyFont="1" applyFill="1" applyBorder="1" applyAlignment="1">
      <alignment horizontal="right"/>
    </xf>
    <xf numFmtId="4" fontId="19" fillId="29" borderId="1" xfId="1" applyNumberFormat="1" applyFont="1" applyFill="1" applyBorder="1" applyAlignment="1">
      <alignment horizontal="right"/>
    </xf>
    <xf numFmtId="4" fontId="13" fillId="29" borderId="58" xfId="1" applyNumberFormat="1" applyFont="1" applyFill="1" applyBorder="1" applyAlignment="1">
      <alignment horizontal="right"/>
    </xf>
    <xf numFmtId="4" fontId="13" fillId="29" borderId="60" xfId="1" applyNumberFormat="1" applyFont="1" applyFill="1" applyBorder="1" applyAlignment="1">
      <alignment horizontal="right"/>
    </xf>
    <xf numFmtId="4" fontId="13" fillId="0" borderId="60" xfId="1" applyNumberFormat="1" applyFont="1" applyFill="1" applyBorder="1" applyAlignment="1">
      <alignment horizontal="right"/>
    </xf>
    <xf numFmtId="4" fontId="19" fillId="29" borderId="60" xfId="1" applyNumberFormat="1" applyFont="1" applyFill="1" applyBorder="1" applyAlignment="1">
      <alignment horizontal="right"/>
    </xf>
    <xf numFmtId="49" fontId="13" fillId="2" borderId="82" xfId="1" applyNumberFormat="1" applyFont="1" applyFill="1" applyBorder="1" applyAlignment="1">
      <alignment horizontal="center" vertical="center" wrapText="1"/>
    </xf>
    <xf numFmtId="4" fontId="13" fillId="0" borderId="20" xfId="1" applyNumberFormat="1" applyFont="1" applyFill="1" applyBorder="1" applyAlignment="1">
      <alignment horizontal="right"/>
    </xf>
    <xf numFmtId="0" fontId="0" fillId="0" borderId="86" xfId="0" applyBorder="1"/>
    <xf numFmtId="4" fontId="0" fillId="0" borderId="26" xfId="0" applyNumberFormat="1" applyFill="1" applyBorder="1"/>
    <xf numFmtId="4" fontId="0" fillId="0" borderId="75" xfId="0" applyNumberFormat="1" applyFill="1" applyBorder="1"/>
    <xf numFmtId="39" fontId="6" fillId="0" borderId="110" xfId="1" applyNumberFormat="1" applyFont="1" applyFill="1" applyBorder="1" applyAlignment="1">
      <alignment horizontal="right" wrapText="1"/>
    </xf>
    <xf numFmtId="4" fontId="13" fillId="19" borderId="78" xfId="1" applyNumberFormat="1" applyFont="1" applyFill="1" applyBorder="1" applyAlignment="1">
      <alignment horizontal="right"/>
    </xf>
    <xf numFmtId="4" fontId="9" fillId="19" borderId="71" xfId="1" applyNumberFormat="1" applyFont="1" applyFill="1" applyBorder="1" applyAlignment="1">
      <alignment horizontal="right"/>
    </xf>
    <xf numFmtId="0" fontId="11" fillId="10" borderId="61" xfId="0" applyFont="1" applyFill="1" applyBorder="1" applyAlignment="1">
      <alignment horizontal="center"/>
    </xf>
    <xf numFmtId="0" fontId="13" fillId="10" borderId="6" xfId="0" applyFont="1" applyFill="1" applyBorder="1" applyAlignment="1">
      <alignment wrapText="1"/>
    </xf>
    <xf numFmtId="4" fontId="9" fillId="13" borderId="10" xfId="1" applyNumberFormat="1" applyFont="1" applyFill="1" applyBorder="1" applyAlignment="1">
      <alignment horizontal="right"/>
    </xf>
    <xf numFmtId="4" fontId="9" fillId="13" borderId="15" xfId="1" applyNumberFormat="1" applyFont="1" applyFill="1" applyBorder="1" applyAlignment="1">
      <alignment horizontal="right"/>
    </xf>
    <xf numFmtId="4" fontId="19" fillId="19" borderId="109" xfId="1" applyNumberFormat="1" applyFont="1" applyFill="1" applyBorder="1" applyAlignment="1">
      <alignment horizontal="right"/>
    </xf>
    <xf numFmtId="4" fontId="19" fillId="19" borderId="6" xfId="1" applyNumberFormat="1" applyFont="1" applyFill="1" applyBorder="1" applyAlignment="1">
      <alignment horizontal="right"/>
    </xf>
    <xf numFmtId="4" fontId="13" fillId="0" borderId="63" xfId="0" applyNumberFormat="1" applyFont="1" applyBorder="1"/>
    <xf numFmtId="4" fontId="13" fillId="0" borderId="63" xfId="0" applyNumberFormat="1" applyFont="1" applyFill="1" applyBorder="1"/>
    <xf numFmtId="4" fontId="13" fillId="0" borderId="79" xfId="0" applyNumberFormat="1" applyFont="1" applyFill="1" applyBorder="1"/>
    <xf numFmtId="4" fontId="13" fillId="0" borderId="78" xfId="0" applyNumberFormat="1" applyFont="1" applyBorder="1"/>
    <xf numFmtId="4" fontId="13" fillId="0" borderId="78" xfId="0" applyNumberFormat="1" applyFont="1" applyFill="1" applyBorder="1"/>
    <xf numFmtId="4" fontId="13" fillId="4" borderId="63" xfId="1" applyNumberFormat="1" applyFont="1" applyFill="1" applyBorder="1" applyAlignment="1">
      <alignment horizontal="right"/>
    </xf>
    <xf numFmtId="4" fontId="13" fillId="0" borderId="146" xfId="1" applyNumberFormat="1" applyFont="1" applyFill="1" applyBorder="1" applyAlignment="1">
      <alignment horizontal="right"/>
    </xf>
    <xf numFmtId="4" fontId="1" fillId="0" borderId="56" xfId="0" applyNumberFormat="1" applyFont="1" applyFill="1" applyBorder="1"/>
    <xf numFmtId="4" fontId="1" fillId="0" borderId="73" xfId="0" applyNumberFormat="1" applyFont="1" applyFill="1" applyBorder="1"/>
    <xf numFmtId="4" fontId="16" fillId="10" borderId="63" xfId="0" applyNumberFormat="1" applyFont="1" applyFill="1" applyBorder="1"/>
    <xf numFmtId="4" fontId="16" fillId="13" borderId="63" xfId="0" applyNumberFormat="1" applyFont="1" applyFill="1" applyBorder="1"/>
    <xf numFmtId="4" fontId="36" fillId="13" borderId="78" xfId="0" applyNumberFormat="1" applyFont="1" applyFill="1" applyBorder="1"/>
    <xf numFmtId="4" fontId="16" fillId="13" borderId="87" xfId="0" applyNumberFormat="1" applyFont="1" applyFill="1" applyBorder="1"/>
    <xf numFmtId="0" fontId="0" fillId="0" borderId="24" xfId="0" applyFill="1" applyBorder="1"/>
    <xf numFmtId="4" fontId="0" fillId="0" borderId="78" xfId="0" applyNumberFormat="1" applyBorder="1"/>
    <xf numFmtId="4" fontId="0" fillId="0" borderId="110" xfId="0" applyNumberFormat="1" applyFill="1" applyBorder="1"/>
    <xf numFmtId="4" fontId="0" fillId="0" borderId="71" xfId="0" applyNumberFormat="1" applyBorder="1"/>
    <xf numFmtId="4" fontId="8" fillId="10" borderId="63" xfId="0" applyNumberFormat="1" applyFont="1" applyFill="1" applyBorder="1"/>
    <xf numFmtId="4" fontId="0" fillId="0" borderId="73" xfId="0" applyNumberFormat="1" applyBorder="1"/>
    <xf numFmtId="4" fontId="26" fillId="4" borderId="26" xfId="0" applyNumberFormat="1" applyFont="1" applyFill="1" applyBorder="1"/>
    <xf numFmtId="4" fontId="0" fillId="0" borderId="55" xfId="0" applyNumberFormat="1" applyBorder="1"/>
    <xf numFmtId="4" fontId="26" fillId="4" borderId="21" xfId="0" applyNumberFormat="1" applyFont="1" applyFill="1" applyBorder="1"/>
    <xf numFmtId="4" fontId="26" fillId="4" borderId="110" xfId="0" applyNumberFormat="1" applyFont="1" applyFill="1" applyBorder="1"/>
    <xf numFmtId="4" fontId="26" fillId="4" borderId="52" xfId="0" applyNumberFormat="1" applyFont="1" applyFill="1" applyBorder="1"/>
    <xf numFmtId="4" fontId="0" fillId="0" borderId="70" xfId="0" applyNumberFormat="1" applyFill="1" applyBorder="1"/>
    <xf numFmtId="4" fontId="0" fillId="0" borderId="24" xfId="0" applyNumberFormat="1" applyFill="1" applyBorder="1"/>
    <xf numFmtId="4" fontId="16" fillId="10" borderId="108" xfId="0" applyNumberFormat="1" applyFont="1" applyFill="1" applyBorder="1"/>
    <xf numFmtId="4" fontId="0" fillId="0" borderId="147" xfId="0" applyNumberFormat="1" applyBorder="1"/>
    <xf numFmtId="4" fontId="0" fillId="0" borderId="105" xfId="0" applyNumberFormat="1" applyBorder="1"/>
    <xf numFmtId="4" fontId="26" fillId="4" borderId="147" xfId="0" applyNumberFormat="1" applyFont="1" applyFill="1" applyBorder="1"/>
    <xf numFmtId="4" fontId="0" fillId="0" borderId="148" xfId="0" applyNumberFormat="1" applyBorder="1"/>
    <xf numFmtId="4" fontId="0" fillId="0" borderId="148" xfId="0" applyNumberFormat="1" applyFill="1" applyBorder="1"/>
    <xf numFmtId="4" fontId="26" fillId="4" borderId="149" xfId="0" applyNumberFormat="1" applyFont="1" applyFill="1" applyBorder="1"/>
    <xf numFmtId="4" fontId="16" fillId="13" borderId="108" xfId="0" applyNumberFormat="1" applyFont="1" applyFill="1" applyBorder="1"/>
    <xf numFmtId="4" fontId="0" fillId="0" borderId="147" xfId="0" applyNumberFormat="1" applyFill="1" applyBorder="1"/>
    <xf numFmtId="4" fontId="0" fillId="0" borderId="105" xfId="0" applyNumberFormat="1" applyFill="1" applyBorder="1"/>
    <xf numFmtId="4" fontId="1" fillId="0" borderId="17" xfId="0" applyNumberFormat="1" applyFont="1" applyFill="1" applyBorder="1"/>
    <xf numFmtId="4" fontId="1" fillId="0" borderId="24" xfId="0" applyNumberFormat="1" applyFont="1" applyFill="1" applyBorder="1"/>
    <xf numFmtId="4" fontId="0" fillId="0" borderId="54" xfId="0" applyNumberFormat="1" applyFill="1" applyBorder="1"/>
    <xf numFmtId="4" fontId="0" fillId="0" borderId="23" xfId="0" applyNumberFormat="1" applyFill="1" applyBorder="1"/>
    <xf numFmtId="4" fontId="0" fillId="0" borderId="44" xfId="0" applyNumberFormat="1" applyFill="1" applyBorder="1"/>
    <xf numFmtId="4" fontId="16" fillId="10" borderId="43" xfId="0" applyNumberFormat="1" applyFont="1" applyFill="1" applyBorder="1"/>
    <xf numFmtId="4" fontId="16" fillId="13" borderId="43" xfId="0" applyNumberFormat="1" applyFont="1" applyFill="1" applyBorder="1"/>
    <xf numFmtId="4" fontId="0" fillId="0" borderId="17" xfId="0" applyNumberFormat="1" applyFill="1" applyBorder="1"/>
    <xf numFmtId="4" fontId="36" fillId="13" borderId="43" xfId="0" applyNumberFormat="1" applyFont="1" applyFill="1" applyBorder="1"/>
    <xf numFmtId="0" fontId="0" fillId="0" borderId="54" xfId="0" applyFill="1" applyBorder="1"/>
    <xf numFmtId="0" fontId="0" fillId="0" borderId="23" xfId="0" applyFill="1" applyBorder="1"/>
    <xf numFmtId="0" fontId="0" fillId="0" borderId="44" xfId="0" applyFill="1" applyBorder="1"/>
    <xf numFmtId="4" fontId="1" fillId="0" borderId="43" xfId="0" applyNumberFormat="1" applyFont="1" applyFill="1" applyBorder="1"/>
    <xf numFmtId="4" fontId="16" fillId="13" borderId="8" xfId="0" applyNumberFormat="1" applyFont="1" applyFill="1" applyBorder="1"/>
    <xf numFmtId="4" fontId="0" fillId="0" borderId="43" xfId="0" applyNumberFormat="1" applyBorder="1"/>
    <xf numFmtId="4" fontId="8" fillId="10" borderId="13" xfId="0" applyNumberFormat="1" applyFont="1" applyFill="1" applyBorder="1"/>
    <xf numFmtId="4" fontId="16" fillId="13" borderId="13" xfId="0" applyNumberFormat="1" applyFont="1" applyFill="1" applyBorder="1"/>
    <xf numFmtId="4" fontId="16" fillId="13" borderId="14" xfId="0" applyNumberFormat="1" applyFont="1" applyFill="1" applyBorder="1"/>
    <xf numFmtId="4" fontId="0" fillId="0" borderId="60" xfId="0" applyNumberFormat="1" applyBorder="1"/>
    <xf numFmtId="4" fontId="0" fillId="0" borderId="75" xfId="0" applyNumberFormat="1" applyBorder="1"/>
    <xf numFmtId="4" fontId="0" fillId="0" borderId="23" xfId="0" applyNumberFormat="1" applyBorder="1"/>
    <xf numFmtId="4" fontId="0" fillId="0" borderId="150" xfId="0" applyNumberFormat="1" applyBorder="1"/>
    <xf numFmtId="4" fontId="8" fillId="0" borderId="24" xfId="0" applyNumberFormat="1" applyFont="1" applyFill="1" applyBorder="1"/>
    <xf numFmtId="4" fontId="1" fillId="0" borderId="44" xfId="0" applyNumberFormat="1" applyFont="1" applyFill="1" applyBorder="1"/>
    <xf numFmtId="4" fontId="36" fillId="13" borderId="22" xfId="0" applyNumberFormat="1" applyFont="1" applyFill="1" applyBorder="1"/>
    <xf numFmtId="0" fontId="0" fillId="0" borderId="147" xfId="0" applyFill="1" applyBorder="1"/>
    <xf numFmtId="0" fontId="0" fillId="0" borderId="148" xfId="0" applyFill="1" applyBorder="1"/>
    <xf numFmtId="4" fontId="16" fillId="13" borderId="149" xfId="0" applyNumberFormat="1" applyFont="1" applyFill="1" applyBorder="1"/>
    <xf numFmtId="4" fontId="8" fillId="0" borderId="20" xfId="0" applyNumberFormat="1" applyFont="1" applyFill="1" applyBorder="1"/>
    <xf numFmtId="4" fontId="16" fillId="10" borderId="13" xfId="0" applyNumberFormat="1" applyFont="1" applyFill="1" applyBorder="1"/>
    <xf numFmtId="0" fontId="26" fillId="0" borderId="26" xfId="0" applyFont="1" applyBorder="1"/>
    <xf numFmtId="0" fontId="1" fillId="0" borderId="58" xfId="0" applyFont="1" applyBorder="1"/>
    <xf numFmtId="0" fontId="0" fillId="0" borderId="58" xfId="0" applyBorder="1"/>
    <xf numFmtId="0" fontId="0" fillId="0" borderId="55" xfId="0" applyBorder="1"/>
    <xf numFmtId="0" fontId="2" fillId="12" borderId="55" xfId="0" applyFont="1" applyFill="1" applyBorder="1" applyAlignment="1">
      <alignment wrapText="1"/>
    </xf>
    <xf numFmtId="0" fontId="2" fillId="12" borderId="75" xfId="0" applyFont="1" applyFill="1" applyBorder="1" applyAlignment="1">
      <alignment wrapText="1"/>
    </xf>
    <xf numFmtId="0" fontId="8" fillId="10" borderId="63" xfId="0" applyFont="1" applyFill="1" applyBorder="1"/>
    <xf numFmtId="0" fontId="26" fillId="0" borderId="73" xfId="0" applyFont="1" applyBorder="1"/>
    <xf numFmtId="0" fontId="26" fillId="4" borderId="26" xfId="0" applyFont="1" applyFill="1" applyBorder="1"/>
    <xf numFmtId="0" fontId="26" fillId="4" borderId="21" xfId="0" applyFont="1" applyFill="1" applyBorder="1"/>
    <xf numFmtId="0" fontId="26" fillId="4" borderId="52" xfId="0" applyFont="1" applyFill="1" applyBorder="1"/>
    <xf numFmtId="0" fontId="16" fillId="10" borderId="63" xfId="0" applyFont="1" applyFill="1" applyBorder="1"/>
    <xf numFmtId="0" fontId="0" fillId="0" borderId="26" xfId="0" applyBorder="1"/>
    <xf numFmtId="0" fontId="26" fillId="0" borderId="58" xfId="0" applyFont="1" applyBorder="1"/>
    <xf numFmtId="0" fontId="2" fillId="12" borderId="58" xfId="0" applyFont="1" applyFill="1" applyBorder="1" applyAlignment="1">
      <alignment wrapText="1"/>
    </xf>
    <xf numFmtId="0" fontId="42" fillId="12" borderId="55" xfId="0" applyFont="1" applyFill="1" applyBorder="1" applyAlignment="1">
      <alignment horizontal="left" wrapText="1"/>
    </xf>
    <xf numFmtId="0" fontId="2" fillId="12" borderId="75" xfId="0" applyFont="1" applyFill="1" applyBorder="1" applyAlignment="1">
      <alignment horizontal="left" wrapText="1"/>
    </xf>
    <xf numFmtId="0" fontId="26" fillId="0" borderId="26" xfId="0" applyFont="1" applyBorder="1" applyAlignment="1">
      <alignment wrapText="1"/>
    </xf>
    <xf numFmtId="0" fontId="2" fillId="12" borderId="75" xfId="0" applyFont="1" applyFill="1" applyBorder="1" applyAlignment="1">
      <alignment horizontal="justify" wrapText="1"/>
    </xf>
    <xf numFmtId="0" fontId="26" fillId="0" borderId="21" xfId="0" applyFont="1" applyBorder="1"/>
    <xf numFmtId="0" fontId="42" fillId="12" borderId="55" xfId="0" applyFont="1" applyFill="1" applyBorder="1" applyAlignment="1">
      <alignment wrapText="1"/>
    </xf>
    <xf numFmtId="0" fontId="2" fillId="0" borderId="25" xfId="0" applyFont="1" applyFill="1" applyBorder="1" applyAlignment="1">
      <alignment wrapText="1"/>
    </xf>
    <xf numFmtId="0" fontId="36" fillId="13" borderId="78" xfId="0" applyFont="1" applyFill="1" applyBorder="1" applyAlignment="1">
      <alignment wrapText="1"/>
    </xf>
    <xf numFmtId="0" fontId="26" fillId="0" borderId="55" xfId="0" applyFont="1" applyBorder="1"/>
    <xf numFmtId="0" fontId="26" fillId="0" borderId="75" xfId="0" applyFont="1" applyBorder="1"/>
    <xf numFmtId="0" fontId="1" fillId="0" borderId="73" xfId="0" applyFont="1" applyFill="1" applyBorder="1"/>
    <xf numFmtId="0" fontId="16" fillId="10" borderId="87" xfId="0" applyFont="1" applyFill="1" applyBorder="1"/>
    <xf numFmtId="0" fontId="1" fillId="0" borderId="55" xfId="0" applyFont="1" applyBorder="1"/>
    <xf numFmtId="0" fontId="2" fillId="12" borderId="26" xfId="0" applyFont="1" applyFill="1" applyBorder="1" applyAlignment="1">
      <alignment wrapText="1"/>
    </xf>
    <xf numFmtId="0" fontId="26" fillId="0" borderId="58" xfId="0" applyFont="1" applyBorder="1" applyAlignment="1">
      <alignment wrapText="1"/>
    </xf>
    <xf numFmtId="0" fontId="26" fillId="0" borderId="55" xfId="0" applyFont="1" applyBorder="1" applyAlignment="1">
      <alignment wrapText="1"/>
    </xf>
    <xf numFmtId="0" fontId="1" fillId="0" borderId="75" xfId="0" applyFont="1" applyBorder="1" applyAlignment="1">
      <alignment wrapText="1"/>
    </xf>
    <xf numFmtId="0" fontId="16" fillId="13" borderId="63" xfId="0" applyFont="1" applyFill="1" applyBorder="1"/>
    <xf numFmtId="0" fontId="26" fillId="0" borderId="26" xfId="0" applyFont="1" applyBorder="1" applyAlignment="1">
      <alignment horizontal="left" wrapText="1"/>
    </xf>
    <xf numFmtId="0" fontId="42" fillId="12" borderId="58" xfId="0" applyFont="1" applyFill="1" applyBorder="1" applyAlignment="1">
      <alignment wrapText="1"/>
    </xf>
    <xf numFmtId="0" fontId="42" fillId="12" borderId="75" xfId="0" applyFont="1" applyFill="1" applyBorder="1" applyAlignment="1">
      <alignment wrapText="1"/>
    </xf>
    <xf numFmtId="0" fontId="36" fillId="11" borderId="78" xfId="0" applyFont="1" applyFill="1" applyBorder="1" applyAlignment="1">
      <alignment wrapText="1"/>
    </xf>
    <xf numFmtId="0" fontId="0" fillId="0" borderId="78" xfId="0" applyBorder="1"/>
    <xf numFmtId="4" fontId="0" fillId="0" borderId="62" xfId="0" applyNumberFormat="1" applyBorder="1"/>
    <xf numFmtId="4" fontId="0" fillId="0" borderId="69" xfId="0" applyNumberFormat="1" applyBorder="1"/>
    <xf numFmtId="4" fontId="0" fillId="0" borderId="70" xfId="0" applyNumberFormat="1" applyBorder="1"/>
    <xf numFmtId="4" fontId="0" fillId="0" borderId="109" xfId="0" applyNumberFormat="1" applyBorder="1"/>
    <xf numFmtId="4" fontId="26" fillId="4" borderId="111" xfId="0" applyNumberFormat="1" applyFont="1" applyFill="1" applyBorder="1"/>
    <xf numFmtId="4" fontId="0" fillId="0" borderId="110" xfId="0" applyNumberFormat="1" applyBorder="1"/>
    <xf numFmtId="4" fontId="26" fillId="4" borderId="86" xfId="0" applyNumberFormat="1" applyFont="1" applyFill="1" applyBorder="1"/>
    <xf numFmtId="4" fontId="26" fillId="4" borderId="87" xfId="0" applyNumberFormat="1" applyFont="1" applyFill="1" applyBorder="1"/>
    <xf numFmtId="4" fontId="0" fillId="0" borderId="111" xfId="0" applyNumberFormat="1" applyFill="1" applyBorder="1"/>
    <xf numFmtId="4" fontId="0" fillId="0" borderId="69" xfId="0" applyNumberFormat="1" applyFill="1" applyBorder="1"/>
    <xf numFmtId="4" fontId="36" fillId="13" borderId="63" xfId="0" applyNumberFormat="1" applyFont="1" applyFill="1" applyBorder="1"/>
    <xf numFmtId="4" fontId="1" fillId="0" borderId="109" xfId="0" applyNumberFormat="1" applyFont="1" applyFill="1" applyBorder="1"/>
    <xf numFmtId="4" fontId="0" fillId="0" borderId="109" xfId="0" applyNumberFormat="1" applyFill="1" applyBorder="1"/>
    <xf numFmtId="4" fontId="0" fillId="0" borderId="63" xfId="0" applyNumberFormat="1" applyBorder="1"/>
    <xf numFmtId="0" fontId="0" fillId="0" borderId="147" xfId="0" applyBorder="1"/>
    <xf numFmtId="0" fontId="0" fillId="0" borderId="148" xfId="0" applyBorder="1"/>
    <xf numFmtId="0" fontId="0" fillId="0" borderId="18" xfId="0" applyBorder="1"/>
    <xf numFmtId="4" fontId="16" fillId="10" borderId="149" xfId="0" applyNumberFormat="1" applyFont="1" applyFill="1" applyBorder="1"/>
    <xf numFmtId="4" fontId="16" fillId="10" borderId="14" xfId="0" applyNumberFormat="1" applyFont="1" applyFill="1" applyBorder="1"/>
    <xf numFmtId="4" fontId="36" fillId="13" borderId="79" xfId="0" applyNumberFormat="1" applyFont="1" applyFill="1" applyBorder="1"/>
    <xf numFmtId="49" fontId="20" fillId="13" borderId="42" xfId="0" applyNumberFormat="1" applyFont="1" applyFill="1" applyBorder="1" applyAlignment="1">
      <alignment horizontal="left" wrapText="1"/>
    </xf>
    <xf numFmtId="39" fontId="20" fillId="13" borderId="42" xfId="0" applyNumberFormat="1" applyFont="1" applyFill="1" applyBorder="1" applyAlignment="1">
      <alignment horizontal="right" wrapText="1"/>
    </xf>
    <xf numFmtId="4" fontId="20" fillId="13" borderId="42" xfId="0" applyNumberFormat="1" applyFont="1" applyFill="1" applyBorder="1" applyAlignment="1">
      <alignment horizontal="right" wrapText="1"/>
    </xf>
    <xf numFmtId="4" fontId="20" fillId="0" borderId="42" xfId="0" applyNumberFormat="1" applyFont="1" applyFill="1" applyBorder="1" applyAlignment="1">
      <alignment horizontal="right" wrapText="1"/>
    </xf>
    <xf numFmtId="49" fontId="35" fillId="0" borderId="42" xfId="0" applyNumberFormat="1" applyFont="1" applyFill="1" applyBorder="1" applyAlignment="1">
      <alignment horizontal="left" wrapText="1"/>
    </xf>
    <xf numFmtId="4" fontId="35" fillId="0" borderId="42" xfId="0" applyNumberFormat="1" applyFont="1" applyFill="1" applyBorder="1" applyAlignment="1">
      <alignment horizontal="right" wrapText="1"/>
    </xf>
    <xf numFmtId="39" fontId="2" fillId="12" borderId="47" xfId="1" applyNumberFormat="1" applyFont="1" applyFill="1" applyBorder="1"/>
    <xf numFmtId="39" fontId="2" fillId="12" borderId="46" xfId="1" applyNumberFormat="1" applyFont="1" applyFill="1" applyBorder="1"/>
    <xf numFmtId="39" fontId="2" fillId="0" borderId="46" xfId="1" applyNumberFormat="1" applyFont="1" applyFill="1" applyBorder="1"/>
    <xf numFmtId="0" fontId="2" fillId="0" borderId="27" xfId="0" applyFont="1" applyFill="1" applyBorder="1" applyAlignment="1">
      <alignment horizontal="center"/>
    </xf>
    <xf numFmtId="0" fontId="12" fillId="0" borderId="28" xfId="0" applyFont="1" applyFill="1" applyBorder="1" applyAlignment="1">
      <alignment wrapText="1"/>
    </xf>
    <xf numFmtId="165" fontId="2" fillId="12" borderId="28" xfId="1" applyNumberFormat="1" applyFont="1" applyFill="1" applyBorder="1"/>
    <xf numFmtId="39" fontId="3" fillId="12" borderId="45" xfId="0" applyNumberFormat="1" applyFont="1" applyFill="1" applyBorder="1"/>
    <xf numFmtId="165" fontId="2" fillId="0" borderId="28" xfId="1" applyNumberFormat="1" applyFont="1" applyFill="1" applyBorder="1"/>
    <xf numFmtId="39" fontId="3" fillId="0" borderId="45" xfId="0" applyNumberFormat="1" applyFont="1" applyFill="1" applyBorder="1"/>
    <xf numFmtId="39" fontId="2" fillId="0" borderId="110" xfId="1" applyNumberFormat="1" applyFont="1" applyFill="1" applyBorder="1" applyAlignment="1">
      <alignment horizontal="right" wrapText="1"/>
    </xf>
    <xf numFmtId="166" fontId="12" fillId="0" borderId="75" xfId="1" applyNumberFormat="1" applyFont="1" applyFill="1" applyBorder="1" applyAlignment="1">
      <alignment horizontal="right"/>
    </xf>
    <xf numFmtId="39" fontId="12" fillId="0" borderId="18" xfId="1" applyNumberFormat="1" applyFont="1" applyFill="1" applyBorder="1" applyAlignment="1"/>
    <xf numFmtId="39" fontId="3" fillId="0" borderId="71" xfId="1" applyNumberFormat="1" applyFont="1" applyFill="1" applyBorder="1" applyAlignment="1"/>
    <xf numFmtId="166" fontId="3" fillId="4" borderId="75" xfId="1" applyNumberFormat="1" applyFont="1" applyFill="1" applyBorder="1" applyAlignment="1">
      <alignment horizontal="right" wrapText="1"/>
    </xf>
    <xf numFmtId="166" fontId="3" fillId="4" borderId="78" xfId="1" applyNumberFormat="1" applyFont="1" applyFill="1" applyBorder="1" applyAlignment="1">
      <alignment horizontal="right" wrapText="1"/>
    </xf>
    <xf numFmtId="166" fontId="12" fillId="0" borderId="55" xfId="1" applyNumberFormat="1" applyFont="1" applyFill="1" applyBorder="1" applyAlignment="1">
      <alignment horizontal="right"/>
    </xf>
    <xf numFmtId="166" fontId="12" fillId="0" borderId="73" xfId="1" applyNumberFormat="1" applyFont="1" applyFill="1" applyBorder="1" applyAlignment="1">
      <alignment horizontal="right"/>
    </xf>
    <xf numFmtId="166" fontId="12" fillId="0" borderId="25" xfId="1" applyNumberFormat="1" applyFont="1" applyFill="1" applyBorder="1" applyAlignment="1">
      <alignment horizontal="right"/>
    </xf>
    <xf numFmtId="166" fontId="12" fillId="0" borderId="58" xfId="1" applyNumberFormat="1" applyFont="1" applyFill="1" applyBorder="1" applyAlignment="1">
      <alignment horizontal="right"/>
    </xf>
    <xf numFmtId="166" fontId="3" fillId="21" borderId="73" xfId="1" applyNumberFormat="1" applyFont="1" applyFill="1" applyBorder="1" applyAlignment="1">
      <alignment horizontal="right"/>
    </xf>
    <xf numFmtId="166" fontId="3" fillId="21" borderId="58" xfId="1" applyNumberFormat="1" applyFont="1" applyFill="1" applyBorder="1" applyAlignment="1">
      <alignment horizontal="right"/>
    </xf>
    <xf numFmtId="166" fontId="12" fillId="21" borderId="55" xfId="1" applyNumberFormat="1" applyFont="1" applyFill="1" applyBorder="1" applyAlignment="1">
      <alignment horizontal="right"/>
    </xf>
    <xf numFmtId="166" fontId="12" fillId="21" borderId="75" xfId="1" applyNumberFormat="1" applyFont="1" applyFill="1" applyBorder="1" applyAlignment="1">
      <alignment horizontal="right"/>
    </xf>
    <xf numFmtId="166" fontId="12" fillId="21" borderId="58" xfId="1" applyNumberFormat="1" applyFont="1" applyFill="1" applyBorder="1" applyAlignment="1">
      <alignment horizontal="right"/>
    </xf>
    <xf numFmtId="166" fontId="12" fillId="13" borderId="78" xfId="1" applyNumberFormat="1" applyFont="1" applyFill="1" applyBorder="1" applyAlignment="1">
      <alignment horizontal="right"/>
    </xf>
    <xf numFmtId="166" fontId="3" fillId="10" borderId="78" xfId="1" applyNumberFormat="1" applyFont="1" applyFill="1" applyBorder="1" applyAlignment="1">
      <alignment horizontal="right" wrapText="1"/>
    </xf>
    <xf numFmtId="166" fontId="3" fillId="10" borderId="25" xfId="1" applyNumberFormat="1" applyFont="1" applyFill="1" applyBorder="1" applyAlignment="1">
      <alignment horizontal="right" wrapText="1"/>
    </xf>
    <xf numFmtId="166" fontId="3" fillId="10" borderId="26" xfId="1" applyNumberFormat="1" applyFont="1" applyFill="1" applyBorder="1" applyAlignment="1">
      <alignment horizontal="right" wrapText="1"/>
    </xf>
    <xf numFmtId="166" fontId="3" fillId="10" borderId="75" xfId="1" applyNumberFormat="1" applyFont="1" applyFill="1" applyBorder="1" applyAlignment="1">
      <alignment horizontal="right" wrapText="1"/>
    </xf>
    <xf numFmtId="166" fontId="11" fillId="4" borderId="25" xfId="1" applyNumberFormat="1" applyFont="1" applyFill="1" applyBorder="1" applyAlignment="1">
      <alignment horizontal="right" wrapText="1"/>
    </xf>
    <xf numFmtId="166" fontId="2" fillId="4" borderId="75" xfId="1" applyNumberFormat="1" applyFont="1" applyFill="1" applyBorder="1" applyAlignment="1">
      <alignment horizontal="right" wrapText="1"/>
    </xf>
    <xf numFmtId="166" fontId="11" fillId="12" borderId="21" xfId="1" applyNumberFormat="1" applyFont="1" applyFill="1" applyBorder="1" applyAlignment="1">
      <alignment horizontal="right" wrapText="1"/>
    </xf>
    <xf numFmtId="166" fontId="11" fillId="4" borderId="55" xfId="1" applyNumberFormat="1" applyFont="1" applyFill="1" applyBorder="1" applyAlignment="1">
      <alignment horizontal="right" wrapText="1"/>
    </xf>
    <xf numFmtId="166" fontId="11" fillId="12" borderId="78" xfId="1" applyNumberFormat="1" applyFont="1" applyFill="1" applyBorder="1" applyAlignment="1">
      <alignment horizontal="right" wrapText="1"/>
    </xf>
    <xf numFmtId="166" fontId="11" fillId="12" borderId="26" xfId="1" applyNumberFormat="1" applyFont="1" applyFill="1" applyBorder="1" applyAlignment="1">
      <alignment horizontal="right" wrapText="1"/>
    </xf>
    <xf numFmtId="166" fontId="3" fillId="4" borderId="21" xfId="1" applyNumberFormat="1" applyFont="1" applyFill="1" applyBorder="1" applyAlignment="1">
      <alignment horizontal="right" wrapText="1"/>
    </xf>
    <xf numFmtId="166" fontId="3" fillId="10" borderId="52" xfId="1" applyNumberFormat="1" applyFont="1" applyFill="1" applyBorder="1" applyAlignment="1">
      <alignment horizontal="right" wrapText="1"/>
    </xf>
    <xf numFmtId="166" fontId="12" fillId="0" borderId="55" xfId="1" applyNumberFormat="1" applyFont="1" applyFill="1" applyBorder="1" applyAlignment="1">
      <alignment horizontal="right" wrapText="1"/>
    </xf>
    <xf numFmtId="166" fontId="2" fillId="18" borderId="73" xfId="1" applyNumberFormat="1" applyFont="1" applyFill="1" applyBorder="1" applyAlignment="1">
      <alignment horizontal="right" wrapText="1"/>
    </xf>
    <xf numFmtId="166" fontId="2" fillId="18" borderId="75" xfId="1" applyNumberFormat="1" applyFont="1" applyFill="1" applyBorder="1" applyAlignment="1">
      <alignment horizontal="right" wrapText="1"/>
    </xf>
    <xf numFmtId="166" fontId="12" fillId="10" borderId="78" xfId="1" applyNumberFormat="1" applyFont="1" applyFill="1" applyBorder="1" applyAlignment="1">
      <alignment horizontal="right" wrapText="1"/>
    </xf>
    <xf numFmtId="166" fontId="3" fillId="4" borderId="26" xfId="1" applyNumberFormat="1" applyFont="1" applyFill="1" applyBorder="1" applyAlignment="1">
      <alignment horizontal="right" wrapText="1"/>
    </xf>
    <xf numFmtId="166" fontId="2" fillId="4" borderId="21" xfId="1" applyNumberFormat="1" applyFont="1" applyFill="1" applyBorder="1" applyAlignment="1">
      <alignment horizontal="right" wrapText="1"/>
    </xf>
    <xf numFmtId="166" fontId="3" fillId="4" borderId="73" xfId="1" applyNumberFormat="1" applyFont="1" applyFill="1" applyBorder="1" applyAlignment="1">
      <alignment horizontal="right" wrapText="1"/>
    </xf>
    <xf numFmtId="166" fontId="2" fillId="4" borderId="26" xfId="1" applyNumberFormat="1" applyFont="1" applyFill="1" applyBorder="1" applyAlignment="1">
      <alignment horizontal="right" wrapText="1"/>
    </xf>
    <xf numFmtId="166" fontId="11" fillId="12" borderId="55" xfId="1" applyNumberFormat="1" applyFont="1" applyFill="1" applyBorder="1" applyAlignment="1">
      <alignment horizontal="right" wrapText="1"/>
    </xf>
    <xf numFmtId="166" fontId="11" fillId="12" borderId="58" xfId="1" applyNumberFormat="1" applyFont="1" applyFill="1" applyBorder="1" applyAlignment="1">
      <alignment horizontal="right" wrapText="1"/>
    </xf>
    <xf numFmtId="166" fontId="11" fillId="12" borderId="52" xfId="1" applyNumberFormat="1" applyFont="1" applyFill="1" applyBorder="1" applyAlignment="1">
      <alignment horizontal="right" wrapText="1"/>
    </xf>
    <xf numFmtId="166" fontId="3" fillId="22" borderId="73" xfId="1" applyNumberFormat="1" applyFont="1" applyFill="1" applyBorder="1" applyAlignment="1">
      <alignment horizontal="right"/>
    </xf>
    <xf numFmtId="166" fontId="3" fillId="22" borderId="58" xfId="1" applyNumberFormat="1" applyFont="1" applyFill="1" applyBorder="1" applyAlignment="1">
      <alignment horizontal="right"/>
    </xf>
    <xf numFmtId="166" fontId="3" fillId="22" borderId="75" xfId="1" applyNumberFormat="1" applyFont="1" applyFill="1" applyBorder="1" applyAlignment="1">
      <alignment horizontal="right"/>
    </xf>
    <xf numFmtId="166" fontId="3" fillId="0" borderId="78" xfId="1" applyNumberFormat="1" applyFont="1" applyFill="1" applyBorder="1" applyAlignment="1">
      <alignment horizontal="right"/>
    </xf>
    <xf numFmtId="166" fontId="3" fillId="24" borderId="58" xfId="1" applyNumberFormat="1" applyFont="1" applyFill="1" applyBorder="1" applyAlignment="1">
      <alignment horizontal="right"/>
    </xf>
    <xf numFmtId="166" fontId="11" fillId="12" borderId="25" xfId="1" applyNumberFormat="1" applyFont="1" applyFill="1" applyBorder="1" applyAlignment="1">
      <alignment horizontal="right" wrapText="1"/>
    </xf>
    <xf numFmtId="166" fontId="3" fillId="12" borderId="78" xfId="1" applyNumberFormat="1" applyFont="1" applyFill="1" applyBorder="1" applyAlignment="1">
      <alignment horizontal="right" wrapText="1"/>
    </xf>
    <xf numFmtId="166" fontId="11" fillId="4" borderId="73" xfId="1" applyNumberFormat="1" applyFont="1" applyFill="1" applyBorder="1" applyAlignment="1">
      <alignment horizontal="right" wrapText="1"/>
    </xf>
    <xf numFmtId="166" fontId="11" fillId="0" borderId="52" xfId="1" applyNumberFormat="1" applyFont="1" applyFill="1" applyBorder="1" applyAlignment="1">
      <alignment horizontal="right" wrapText="1"/>
    </xf>
    <xf numFmtId="166" fontId="3" fillId="13" borderId="58" xfId="1" applyNumberFormat="1" applyFont="1" applyFill="1" applyBorder="1" applyAlignment="1">
      <alignment horizontal="right"/>
    </xf>
    <xf numFmtId="166" fontId="11" fillId="7" borderId="78" xfId="1" applyNumberFormat="1" applyFont="1" applyFill="1" applyBorder="1" applyAlignment="1">
      <alignment horizontal="right" wrapText="1"/>
    </xf>
    <xf numFmtId="166" fontId="2" fillId="0" borderId="78" xfId="1" applyNumberFormat="1" applyFont="1" applyFill="1" applyBorder="1" applyAlignment="1">
      <alignment horizontal="right" wrapText="1"/>
    </xf>
    <xf numFmtId="166" fontId="2" fillId="4" borderId="78" xfId="1" applyNumberFormat="1" applyFont="1" applyFill="1" applyBorder="1" applyAlignment="1">
      <alignment horizontal="right" wrapText="1"/>
    </xf>
    <xf numFmtId="166" fontId="11" fillId="0" borderId="114" xfId="1" applyNumberFormat="1" applyFont="1" applyFill="1" applyBorder="1" applyAlignment="1">
      <alignment horizontal="right" wrapText="1"/>
    </xf>
    <xf numFmtId="166" fontId="3" fillId="13" borderId="78" xfId="1" applyNumberFormat="1" applyFont="1" applyFill="1" applyBorder="1" applyAlignment="1">
      <alignment horizontal="right"/>
    </xf>
    <xf numFmtId="166" fontId="3" fillId="13" borderId="26" xfId="1" applyNumberFormat="1" applyFont="1" applyFill="1" applyBorder="1" applyAlignment="1">
      <alignment horizontal="right"/>
    </xf>
    <xf numFmtId="166" fontId="3" fillId="13" borderId="55" xfId="1" applyNumberFormat="1" applyFont="1" applyFill="1" applyBorder="1" applyAlignment="1">
      <alignment horizontal="right"/>
    </xf>
    <xf numFmtId="166" fontId="11" fillId="0" borderId="26" xfId="1" applyNumberFormat="1" applyFont="1" applyFill="1" applyBorder="1" applyAlignment="1">
      <alignment horizontal="right"/>
    </xf>
    <xf numFmtId="166" fontId="11" fillId="0" borderId="75" xfId="1" applyNumberFormat="1" applyFont="1" applyFill="1" applyBorder="1" applyAlignment="1">
      <alignment horizontal="right"/>
    </xf>
    <xf numFmtId="166" fontId="11" fillId="0" borderId="73" xfId="1" applyNumberFormat="1" applyFont="1" applyFill="1" applyBorder="1" applyAlignment="1">
      <alignment horizontal="right"/>
    </xf>
    <xf numFmtId="166" fontId="11" fillId="0" borderId="25" xfId="1" applyNumberFormat="1" applyFont="1" applyFill="1" applyBorder="1" applyAlignment="1">
      <alignment horizontal="right"/>
    </xf>
    <xf numFmtId="166" fontId="3" fillId="0" borderId="63" xfId="1" applyNumberFormat="1" applyFont="1" applyFill="1" applyBorder="1" applyAlignment="1">
      <alignment horizontal="right"/>
    </xf>
    <xf numFmtId="166" fontId="3" fillId="0" borderId="26" xfId="1" applyNumberFormat="1" applyFont="1" applyFill="1" applyBorder="1" applyAlignment="1">
      <alignment horizontal="right"/>
    </xf>
    <xf numFmtId="166" fontId="3" fillId="18" borderId="73" xfId="1" applyNumberFormat="1" applyFont="1" applyFill="1" applyBorder="1" applyAlignment="1">
      <alignment horizontal="right"/>
    </xf>
    <xf numFmtId="166" fontId="3" fillId="18" borderId="75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3" fillId="13" borderId="21" xfId="1" applyNumberFormat="1" applyFont="1" applyFill="1" applyBorder="1" applyAlignment="1">
      <alignment horizontal="right"/>
    </xf>
    <xf numFmtId="166" fontId="3" fillId="13" borderId="26" xfId="1" applyNumberFormat="1" applyFont="1" applyFill="1" applyBorder="1" applyAlignment="1">
      <alignment horizontal="right" wrapText="1"/>
    </xf>
    <xf numFmtId="39" fontId="11" fillId="0" borderId="58" xfId="1" applyNumberFormat="1" applyFont="1" applyFill="1" applyBorder="1" applyAlignment="1">
      <alignment horizontal="right" wrapText="1"/>
    </xf>
    <xf numFmtId="166" fontId="3" fillId="13" borderId="55" xfId="1" applyNumberFormat="1" applyFont="1" applyFill="1" applyBorder="1" applyAlignment="1">
      <alignment horizontal="right" wrapText="1"/>
    </xf>
    <xf numFmtId="166" fontId="3" fillId="0" borderId="151" xfId="1" applyNumberFormat="1" applyFont="1" applyFill="1" applyBorder="1" applyAlignment="1">
      <alignment horizontal="right" wrapText="1"/>
    </xf>
    <xf numFmtId="166" fontId="2" fillId="13" borderId="78" xfId="1" applyNumberFormat="1" applyFont="1" applyFill="1" applyBorder="1" applyAlignment="1">
      <alignment horizontal="right"/>
    </xf>
    <xf numFmtId="166" fontId="2" fillId="0" borderId="25" xfId="1" applyNumberFormat="1" applyFont="1" applyFill="1" applyBorder="1" applyAlignment="1">
      <alignment horizontal="right"/>
    </xf>
    <xf numFmtId="39" fontId="12" fillId="0" borderId="11" xfId="1" applyNumberFormat="1" applyFont="1" applyFill="1" applyBorder="1" applyAlignment="1"/>
    <xf numFmtId="39" fontId="3" fillId="21" borderId="19" xfId="1" applyNumberFormat="1" applyFont="1" applyFill="1" applyBorder="1" applyAlignment="1">
      <alignment horizontal="right" wrapText="1"/>
    </xf>
    <xf numFmtId="39" fontId="3" fillId="0" borderId="22" xfId="1" applyNumberFormat="1" applyFont="1" applyFill="1" applyBorder="1" applyAlignment="1">
      <alignment horizontal="right" wrapText="1"/>
    </xf>
    <xf numFmtId="39" fontId="12" fillId="0" borderId="18" xfId="1" applyNumberFormat="1" applyFont="1" applyFill="1" applyBorder="1" applyAlignment="1">
      <alignment horizontal="right" wrapText="1"/>
    </xf>
    <xf numFmtId="39" fontId="11" fillId="4" borderId="9" xfId="1" applyNumberFormat="1" applyFont="1" applyFill="1" applyBorder="1" applyAlignment="1">
      <alignment horizontal="right" wrapText="1"/>
    </xf>
    <xf numFmtId="39" fontId="11" fillId="4" borderId="16" xfId="1" applyNumberFormat="1" applyFont="1" applyFill="1" applyBorder="1" applyAlignment="1">
      <alignment horizontal="right" wrapText="1"/>
    </xf>
    <xf numFmtId="39" fontId="2" fillId="18" borderId="16" xfId="1" applyNumberFormat="1" applyFont="1" applyFill="1" applyBorder="1" applyAlignment="1">
      <alignment horizontal="right" wrapText="1"/>
    </xf>
    <xf numFmtId="39" fontId="2" fillId="18" borderId="18" xfId="1" applyNumberFormat="1" applyFont="1" applyFill="1" applyBorder="1" applyAlignment="1">
      <alignment horizontal="right" wrapText="1"/>
    </xf>
    <xf numFmtId="39" fontId="2" fillId="12" borderId="20" xfId="1" applyNumberFormat="1" applyFont="1" applyFill="1" applyBorder="1" applyAlignment="1">
      <alignment horizontal="right" wrapText="1"/>
    </xf>
    <xf numFmtId="39" fontId="2" fillId="12" borderId="18" xfId="1" applyNumberFormat="1" applyFont="1" applyFill="1" applyBorder="1" applyAlignment="1">
      <alignment horizontal="right" wrapText="1"/>
    </xf>
    <xf numFmtId="39" fontId="11" fillId="4" borderId="20" xfId="1" applyNumberFormat="1" applyFont="1" applyFill="1" applyBorder="1" applyAlignment="1">
      <alignment horizontal="right" wrapText="1"/>
    </xf>
    <xf numFmtId="39" fontId="3" fillId="22" borderId="16" xfId="1" applyNumberFormat="1" applyFont="1" applyFill="1" applyBorder="1" applyAlignment="1">
      <alignment horizontal="right" wrapText="1"/>
    </xf>
    <xf numFmtId="39" fontId="3" fillId="22" borderId="20" xfId="1" applyNumberFormat="1" applyFont="1" applyFill="1" applyBorder="1" applyAlignment="1">
      <alignment horizontal="right" wrapText="1"/>
    </xf>
    <xf numFmtId="39" fontId="3" fillId="22" borderId="18" xfId="1" applyNumberFormat="1" applyFont="1" applyFill="1" applyBorder="1" applyAlignment="1">
      <alignment horizontal="right" wrapText="1"/>
    </xf>
    <xf numFmtId="39" fontId="3" fillId="24" borderId="20" xfId="1" applyNumberFormat="1" applyFont="1" applyFill="1" applyBorder="1" applyAlignment="1">
      <alignment horizontal="right" wrapText="1"/>
    </xf>
    <xf numFmtId="39" fontId="33" fillId="4" borderId="20" xfId="1" applyNumberFormat="1" applyFont="1" applyFill="1" applyBorder="1" applyAlignment="1">
      <alignment horizontal="right" wrapText="1"/>
    </xf>
    <xf numFmtId="39" fontId="2" fillId="0" borderId="22" xfId="1" applyNumberFormat="1" applyFont="1" applyFill="1" applyBorder="1" applyAlignment="1">
      <alignment horizontal="right" wrapText="1"/>
    </xf>
    <xf numFmtId="39" fontId="33" fillId="4" borderId="11" xfId="1" applyNumberFormat="1" applyFont="1" applyFill="1" applyBorder="1" applyAlignment="1">
      <alignment horizontal="right" wrapText="1"/>
    </xf>
    <xf numFmtId="39" fontId="11" fillId="4" borderId="19" xfId="1" applyNumberFormat="1" applyFont="1" applyFill="1" applyBorder="1" applyAlignment="1">
      <alignment horizontal="right" wrapText="1"/>
    </xf>
    <xf numFmtId="39" fontId="2" fillId="4" borderId="152" xfId="1" applyNumberFormat="1" applyFont="1" applyFill="1" applyBorder="1" applyAlignment="1">
      <alignment horizontal="right" wrapText="1"/>
    </xf>
    <xf numFmtId="39" fontId="11" fillId="4" borderId="18" xfId="1" applyNumberFormat="1" applyFont="1" applyFill="1" applyBorder="1" applyAlignment="1">
      <alignment horizontal="right" wrapText="1"/>
    </xf>
    <xf numFmtId="39" fontId="3" fillId="18" borderId="16" xfId="1" applyNumberFormat="1" applyFont="1" applyFill="1" applyBorder="1" applyAlignment="1">
      <alignment horizontal="right" wrapText="1"/>
    </xf>
    <xf numFmtId="39" fontId="3" fillId="18" borderId="18" xfId="1" applyNumberFormat="1" applyFont="1" applyFill="1" applyBorder="1" applyAlignment="1">
      <alignment horizontal="right" wrapText="1"/>
    </xf>
    <xf numFmtId="39" fontId="12" fillId="0" borderId="10" xfId="1" applyNumberFormat="1" applyFont="1" applyFill="1" applyBorder="1" applyAlignment="1">
      <alignment horizontal="right" wrapText="1"/>
    </xf>
    <xf numFmtId="39" fontId="11" fillId="0" borderId="11" xfId="1" applyNumberFormat="1" applyFont="1" applyFill="1" applyBorder="1" applyAlignment="1">
      <alignment horizontal="right" wrapText="1"/>
    </xf>
    <xf numFmtId="39" fontId="11" fillId="0" borderId="12" xfId="1" applyNumberFormat="1" applyFont="1" applyFill="1" applyBorder="1" applyAlignment="1">
      <alignment horizontal="right" wrapText="1"/>
    </xf>
    <xf numFmtId="39" fontId="11" fillId="4" borderId="10" xfId="1" applyNumberFormat="1" applyFont="1" applyFill="1" applyBorder="1" applyAlignment="1">
      <alignment horizontal="right" wrapText="1"/>
    </xf>
    <xf numFmtId="39" fontId="3" fillId="18" borderId="22" xfId="1" applyNumberFormat="1" applyFont="1" applyFill="1" applyBorder="1" applyAlignment="1">
      <alignment horizontal="right" wrapText="1"/>
    </xf>
    <xf numFmtId="39" fontId="3" fillId="13" borderId="60" xfId="1" applyNumberFormat="1" applyFont="1" applyFill="1" applyBorder="1" applyAlignment="1"/>
    <xf numFmtId="166" fontId="3" fillId="13" borderId="72" xfId="1" applyNumberFormat="1" applyFont="1" applyFill="1" applyBorder="1" applyAlignment="1">
      <alignment horizontal="right"/>
    </xf>
    <xf numFmtId="39" fontId="3" fillId="13" borderId="66" xfId="1" applyNumberFormat="1" applyFont="1" applyFill="1" applyBorder="1" applyAlignment="1"/>
    <xf numFmtId="166" fontId="3" fillId="13" borderId="81" xfId="1" applyNumberFormat="1" applyFont="1" applyFill="1" applyBorder="1" applyAlignment="1">
      <alignment horizontal="right"/>
    </xf>
    <xf numFmtId="39" fontId="3" fillId="0" borderId="61" xfId="1" applyNumberFormat="1" applyFont="1" applyFill="1" applyBorder="1" applyAlignment="1"/>
    <xf numFmtId="39" fontId="3" fillId="0" borderId="65" xfId="1" applyNumberFormat="1" applyFont="1" applyFill="1" applyBorder="1" applyAlignment="1"/>
    <xf numFmtId="39" fontId="3" fillId="0" borderId="60" xfId="1" applyNumberFormat="1" applyFont="1" applyFill="1" applyBorder="1" applyAlignment="1"/>
    <xf numFmtId="39" fontId="3" fillId="0" borderId="67" xfId="1" applyNumberFormat="1" applyFont="1" applyFill="1" applyBorder="1" applyAlignment="1"/>
    <xf numFmtId="39" fontId="3" fillId="21" borderId="68" xfId="1" applyNumberFormat="1" applyFont="1" applyFill="1" applyBorder="1" applyAlignment="1"/>
    <xf numFmtId="39" fontId="3" fillId="21" borderId="61" xfId="1" applyNumberFormat="1" applyFont="1" applyFill="1" applyBorder="1" applyAlignment="1"/>
    <xf numFmtId="166" fontId="3" fillId="21" borderId="74" xfId="1" applyNumberFormat="1" applyFont="1" applyFill="1" applyBorder="1" applyAlignment="1">
      <alignment horizontal="right"/>
    </xf>
    <xf numFmtId="39" fontId="3" fillId="21" borderId="60" xfId="1" applyNumberFormat="1" applyFont="1" applyFill="1" applyBorder="1" applyAlignment="1"/>
    <xf numFmtId="39" fontId="3" fillId="21" borderId="64" xfId="1" applyNumberFormat="1" applyFont="1" applyFill="1" applyBorder="1" applyAlignment="1"/>
    <xf numFmtId="166" fontId="3" fillId="21" borderId="80" xfId="1" applyNumberFormat="1" applyFont="1" applyFill="1" applyBorder="1" applyAlignment="1">
      <alignment horizontal="right"/>
    </xf>
    <xf numFmtId="39" fontId="3" fillId="21" borderId="62" xfId="1" applyNumberFormat="1" applyFont="1" applyFill="1" applyBorder="1" applyAlignment="1"/>
    <xf numFmtId="166" fontId="3" fillId="21" borderId="77" xfId="1" applyNumberFormat="1" applyFont="1" applyFill="1" applyBorder="1" applyAlignment="1">
      <alignment horizontal="right"/>
    </xf>
    <xf numFmtId="39" fontId="3" fillId="0" borderId="62" xfId="1" applyNumberFormat="1" applyFont="1" applyFill="1" applyBorder="1" applyAlignment="1"/>
    <xf numFmtId="39" fontId="3" fillId="13" borderId="71" xfId="1" applyNumberFormat="1" applyFont="1" applyFill="1" applyBorder="1" applyAlignment="1"/>
    <xf numFmtId="166" fontId="3" fillId="12" borderId="74" xfId="1" applyNumberFormat="1" applyFont="1" applyFill="1" applyBorder="1" applyAlignment="1">
      <alignment horizontal="right" wrapText="1"/>
    </xf>
    <xf numFmtId="39" fontId="2" fillId="18" borderId="61" xfId="1" applyNumberFormat="1" applyFont="1" applyFill="1" applyBorder="1" applyAlignment="1">
      <alignment horizontal="right" wrapText="1"/>
    </xf>
    <xf numFmtId="166" fontId="2" fillId="18" borderId="74" xfId="1" applyNumberFormat="1" applyFont="1" applyFill="1" applyBorder="1" applyAlignment="1">
      <alignment horizontal="right" wrapText="1"/>
    </xf>
    <xf numFmtId="39" fontId="2" fillId="18" borderId="65" xfId="1" applyNumberFormat="1" applyFont="1" applyFill="1" applyBorder="1" applyAlignment="1">
      <alignment horizontal="right" wrapText="1"/>
    </xf>
    <xf numFmtId="166" fontId="2" fillId="18" borderId="76" xfId="1" applyNumberFormat="1" applyFont="1" applyFill="1" applyBorder="1" applyAlignment="1">
      <alignment horizontal="right" wrapText="1"/>
    </xf>
    <xf numFmtId="39" fontId="3" fillId="22" borderId="61" xfId="1" applyNumberFormat="1" applyFont="1" applyFill="1" applyBorder="1" applyAlignment="1">
      <alignment horizontal="right" wrapText="1"/>
    </xf>
    <xf numFmtId="166" fontId="3" fillId="22" borderId="74" xfId="1" applyNumberFormat="1" applyFont="1" applyFill="1" applyBorder="1" applyAlignment="1">
      <alignment horizontal="right" wrapText="1"/>
    </xf>
    <xf numFmtId="39" fontId="3" fillId="22" borderId="60" xfId="1" applyNumberFormat="1" applyFont="1" applyFill="1" applyBorder="1" applyAlignment="1">
      <alignment horizontal="right" wrapText="1"/>
    </xf>
    <xf numFmtId="166" fontId="3" fillId="22" borderId="72" xfId="1" applyNumberFormat="1" applyFont="1" applyFill="1" applyBorder="1" applyAlignment="1">
      <alignment horizontal="right" wrapText="1"/>
    </xf>
    <xf numFmtId="39" fontId="3" fillId="22" borderId="65" xfId="1" applyNumberFormat="1" applyFont="1" applyFill="1" applyBorder="1" applyAlignment="1">
      <alignment horizontal="right" wrapText="1"/>
    </xf>
    <xf numFmtId="166" fontId="3" fillId="22" borderId="76" xfId="1" applyNumberFormat="1" applyFont="1" applyFill="1" applyBorder="1" applyAlignment="1">
      <alignment horizontal="right" wrapText="1"/>
    </xf>
    <xf numFmtId="39" fontId="3" fillId="24" borderId="60" xfId="1" applyNumberFormat="1" applyFont="1" applyFill="1" applyBorder="1" applyAlignment="1">
      <alignment horizontal="right" wrapText="1"/>
    </xf>
    <xf numFmtId="166" fontId="11" fillId="24" borderId="72" xfId="1" applyNumberFormat="1" applyFont="1" applyFill="1" applyBorder="1" applyAlignment="1">
      <alignment horizontal="right" wrapText="1"/>
    </xf>
    <xf numFmtId="39" fontId="3" fillId="13" borderId="68" xfId="1" applyNumberFormat="1" applyFont="1" applyFill="1" applyBorder="1" applyAlignment="1"/>
    <xf numFmtId="166" fontId="3" fillId="13" borderId="83" xfId="1" applyNumberFormat="1" applyFont="1" applyFill="1" applyBorder="1" applyAlignment="1">
      <alignment horizontal="right"/>
    </xf>
    <xf numFmtId="39" fontId="3" fillId="13" borderId="61" xfId="1" applyNumberFormat="1" applyFont="1" applyFill="1" applyBorder="1" applyAlignment="1"/>
    <xf numFmtId="39" fontId="3" fillId="0" borderId="64" xfId="1" applyNumberFormat="1" applyFont="1" applyFill="1" applyBorder="1" applyAlignment="1"/>
    <xf numFmtId="39" fontId="2" fillId="12" borderId="98" xfId="1" applyNumberFormat="1" applyFont="1" applyFill="1" applyBorder="1" applyAlignment="1">
      <alignment horizontal="right" wrapText="1"/>
    </xf>
    <xf numFmtId="166" fontId="2" fillId="12" borderId="96" xfId="1" applyNumberFormat="1" applyFont="1" applyFill="1" applyBorder="1" applyAlignment="1">
      <alignment horizontal="right" wrapText="1"/>
    </xf>
    <xf numFmtId="39" fontId="3" fillId="0" borderId="65" xfId="1" applyNumberFormat="1" applyFont="1" applyFill="1" applyBorder="1" applyAlignment="1">
      <alignment horizontal="right"/>
    </xf>
    <xf numFmtId="166" fontId="2" fillId="4" borderId="72" xfId="1" applyNumberFormat="1" applyFont="1" applyFill="1" applyBorder="1" applyAlignment="1">
      <alignment horizontal="right"/>
    </xf>
    <xf numFmtId="39" fontId="3" fillId="18" borderId="61" xfId="1" applyNumberFormat="1" applyFont="1" applyFill="1" applyBorder="1" applyAlignment="1">
      <alignment horizontal="right" wrapText="1"/>
    </xf>
    <xf numFmtId="166" fontId="11" fillId="18" borderId="74" xfId="1" applyNumberFormat="1" applyFont="1" applyFill="1" applyBorder="1" applyAlignment="1">
      <alignment horizontal="right" wrapText="1"/>
    </xf>
    <xf numFmtId="39" fontId="3" fillId="18" borderId="65" xfId="1" applyNumberFormat="1" applyFont="1" applyFill="1" applyBorder="1" applyAlignment="1">
      <alignment horizontal="right" wrapText="1"/>
    </xf>
    <xf numFmtId="166" fontId="11" fillId="18" borderId="76" xfId="1" applyNumberFormat="1" applyFont="1" applyFill="1" applyBorder="1" applyAlignment="1">
      <alignment horizontal="right" wrapText="1"/>
    </xf>
    <xf numFmtId="166" fontId="11" fillId="13" borderId="72" xfId="1" applyNumberFormat="1" applyFont="1" applyFill="1" applyBorder="1" applyAlignment="1">
      <alignment horizontal="right" wrapText="1"/>
    </xf>
    <xf numFmtId="166" fontId="11" fillId="13" borderId="74" xfId="1" applyNumberFormat="1" applyFont="1" applyFill="1" applyBorder="1" applyAlignment="1">
      <alignment horizontal="right"/>
    </xf>
    <xf numFmtId="166" fontId="11" fillId="13" borderId="72" xfId="1" applyNumberFormat="1" applyFont="1" applyFill="1" applyBorder="1" applyAlignment="1">
      <alignment horizontal="right"/>
    </xf>
    <xf numFmtId="166" fontId="11" fillId="13" borderId="76" xfId="1" applyNumberFormat="1" applyFont="1" applyFill="1" applyBorder="1" applyAlignment="1">
      <alignment horizontal="right"/>
    </xf>
    <xf numFmtId="166" fontId="11" fillId="13" borderId="80" xfId="1" applyNumberFormat="1" applyFont="1" applyFill="1" applyBorder="1" applyAlignment="1">
      <alignment horizontal="right"/>
    </xf>
    <xf numFmtId="39" fontId="11" fillId="13" borderId="71" xfId="1" applyNumberFormat="1" applyFont="1" applyFill="1" applyBorder="1" applyAlignment="1">
      <alignment horizontal="right" wrapText="1"/>
    </xf>
    <xf numFmtId="166" fontId="11" fillId="13" borderId="79" xfId="1" applyNumberFormat="1" applyFont="1" applyFill="1" applyBorder="1" applyAlignment="1">
      <alignment horizontal="right"/>
    </xf>
    <xf numFmtId="166" fontId="11" fillId="13" borderId="77" xfId="1" applyNumberFormat="1" applyFont="1" applyFill="1" applyBorder="1" applyAlignment="1">
      <alignment horizontal="right"/>
    </xf>
    <xf numFmtId="166" fontId="11" fillId="10" borderId="74" xfId="1" applyNumberFormat="1" applyFont="1" applyFill="1" applyBorder="1" applyAlignment="1">
      <alignment horizontal="right"/>
    </xf>
    <xf numFmtId="39" fontId="11" fillId="10" borderId="60" xfId="1" applyNumberFormat="1" applyFont="1" applyFill="1" applyBorder="1" applyAlignment="1">
      <alignment horizontal="right" wrapText="1"/>
    </xf>
    <xf numFmtId="166" fontId="11" fillId="10" borderId="72" xfId="1" applyNumberFormat="1" applyFont="1" applyFill="1" applyBorder="1" applyAlignment="1">
      <alignment horizontal="right"/>
    </xf>
    <xf numFmtId="39" fontId="11" fillId="0" borderId="153" xfId="1" applyNumberFormat="1" applyFont="1" applyFill="1" applyBorder="1" applyAlignment="1">
      <alignment horizontal="right" wrapText="1"/>
    </xf>
    <xf numFmtId="166" fontId="3" fillId="13" borderId="74" xfId="1" applyNumberFormat="1" applyFont="1" applyFill="1" applyBorder="1" applyAlignment="1">
      <alignment horizontal="right" wrapText="1"/>
    </xf>
    <xf numFmtId="166" fontId="3" fillId="13" borderId="56" xfId="1" applyNumberFormat="1" applyFont="1" applyFill="1" applyBorder="1" applyAlignment="1">
      <alignment horizontal="right" wrapText="1"/>
    </xf>
    <xf numFmtId="166" fontId="12" fillId="0" borderId="26" xfId="1" applyNumberFormat="1" applyFont="1" applyFill="1" applyBorder="1" applyAlignment="1">
      <alignment horizontal="right" wrapText="1"/>
    </xf>
    <xf numFmtId="39" fontId="11" fillId="0" borderId="18" xfId="1" applyNumberFormat="1" applyFont="1" applyFill="1" applyBorder="1" applyAlignment="1">
      <alignment horizontal="right" wrapText="1"/>
    </xf>
    <xf numFmtId="166" fontId="11" fillId="13" borderId="78" xfId="1" applyNumberFormat="1" applyFont="1" applyFill="1" applyBorder="1" applyAlignment="1">
      <alignment horizontal="right" wrapText="1"/>
    </xf>
    <xf numFmtId="166" fontId="3" fillId="10" borderId="21" xfId="1" applyNumberFormat="1" applyFont="1" applyFill="1" applyBorder="1" applyAlignment="1">
      <alignment horizontal="right" wrapText="1"/>
    </xf>
    <xf numFmtId="166" fontId="3" fillId="4" borderId="25" xfId="1" applyNumberFormat="1" applyFont="1" applyFill="1" applyBorder="1" applyAlignment="1">
      <alignment horizontal="right" wrapText="1"/>
    </xf>
    <xf numFmtId="4" fontId="3" fillId="4" borderId="73" xfId="1" applyNumberFormat="1" applyFont="1" applyFill="1" applyBorder="1" applyAlignment="1">
      <alignment horizontal="right" wrapText="1"/>
    </xf>
    <xf numFmtId="166" fontId="3" fillId="4" borderId="52" xfId="1" applyNumberFormat="1" applyFont="1" applyFill="1" applyBorder="1" applyAlignment="1">
      <alignment horizontal="right" wrapText="1"/>
    </xf>
    <xf numFmtId="166" fontId="3" fillId="4" borderId="58" xfId="1" applyNumberFormat="1" applyFont="1" applyFill="1" applyBorder="1" applyAlignment="1">
      <alignment horizontal="right" wrapText="1"/>
    </xf>
    <xf numFmtId="0" fontId="3" fillId="10" borderId="78" xfId="0" applyFont="1" applyFill="1" applyBorder="1" applyAlignment="1">
      <alignment horizontal="center" wrapText="1"/>
    </xf>
    <xf numFmtId="166" fontId="11" fillId="10" borderId="73" xfId="1" applyNumberFormat="1" applyFont="1" applyFill="1" applyBorder="1" applyAlignment="1">
      <alignment horizontal="right" wrapText="1"/>
    </xf>
    <xf numFmtId="166" fontId="11" fillId="10" borderId="75" xfId="1" applyNumberFormat="1" applyFont="1" applyFill="1" applyBorder="1" applyAlignment="1">
      <alignment horizontal="right" wrapText="1"/>
    </xf>
    <xf numFmtId="166" fontId="2" fillId="12" borderId="58" xfId="1" applyNumberFormat="1" applyFont="1" applyFill="1" applyBorder="1" applyAlignment="1">
      <alignment horizontal="right" wrapText="1"/>
    </xf>
    <xf numFmtId="166" fontId="11" fillId="12" borderId="75" xfId="1" applyNumberFormat="1" applyFont="1" applyFill="1" applyBorder="1" applyAlignment="1">
      <alignment horizontal="right" wrapText="1"/>
    </xf>
    <xf numFmtId="166" fontId="11" fillId="4" borderId="52" xfId="1" applyNumberFormat="1" applyFont="1" applyFill="1" applyBorder="1" applyAlignment="1">
      <alignment horizontal="right" wrapText="1"/>
    </xf>
    <xf numFmtId="166" fontId="2" fillId="12" borderId="55" xfId="1" applyNumberFormat="1" applyFont="1" applyFill="1" applyBorder="1" applyAlignment="1">
      <alignment horizontal="right" wrapText="1"/>
    </xf>
    <xf numFmtId="166" fontId="11" fillId="4" borderId="78" xfId="1" applyNumberFormat="1" applyFont="1" applyFill="1" applyBorder="1" applyAlignment="1">
      <alignment horizontal="right" wrapText="1"/>
    </xf>
    <xf numFmtId="166" fontId="3" fillId="10" borderId="73" xfId="1" applyNumberFormat="1" applyFont="1" applyFill="1" applyBorder="1" applyAlignment="1">
      <alignment horizontal="right"/>
    </xf>
    <xf numFmtId="39" fontId="2" fillId="4" borderId="22" xfId="1" applyNumberFormat="1" applyFont="1" applyFill="1" applyBorder="1" applyAlignment="1">
      <alignment horizontal="right" wrapText="1"/>
    </xf>
    <xf numFmtId="166" fontId="11" fillId="13" borderId="79" xfId="1" applyNumberFormat="1" applyFont="1" applyFill="1" applyBorder="1" applyAlignment="1">
      <alignment horizontal="right" wrapText="1"/>
    </xf>
    <xf numFmtId="4" fontId="2" fillId="12" borderId="2" xfId="1" applyNumberFormat="1" applyFont="1" applyFill="1" applyBorder="1" applyAlignment="1">
      <alignment horizontal="right" wrapText="1"/>
    </xf>
    <xf numFmtId="166" fontId="11" fillId="12" borderId="73" xfId="1" applyNumberFormat="1" applyFont="1" applyFill="1" applyBorder="1" applyAlignment="1">
      <alignment horizontal="right" wrapText="1"/>
    </xf>
    <xf numFmtId="39" fontId="2" fillId="12" borderId="3" xfId="1" applyNumberFormat="1" applyFont="1" applyFill="1" applyBorder="1" applyAlignment="1">
      <alignment horizontal="right" wrapText="1"/>
    </xf>
    <xf numFmtId="166" fontId="2" fillId="12" borderId="82" xfId="1" applyNumberFormat="1" applyFont="1" applyFill="1" applyBorder="1" applyAlignment="1">
      <alignment horizontal="right" wrapText="1"/>
    </xf>
    <xf numFmtId="39" fontId="2" fillId="0" borderId="55" xfId="1" applyNumberFormat="1" applyFont="1" applyFill="1" applyBorder="1" applyAlignment="1">
      <alignment horizontal="right" wrapText="1"/>
    </xf>
    <xf numFmtId="0" fontId="12" fillId="12" borderId="1" xfId="0" applyFont="1" applyFill="1" applyBorder="1" applyAlignment="1">
      <alignment horizontal="center"/>
    </xf>
    <xf numFmtId="0" fontId="10" fillId="12" borderId="1" xfId="0" applyFont="1" applyFill="1" applyBorder="1" applyAlignment="1">
      <alignment wrapText="1"/>
    </xf>
    <xf numFmtId="4" fontId="13" fillId="12" borderId="1" xfId="1" applyNumberFormat="1" applyFont="1" applyFill="1" applyBorder="1" applyAlignment="1">
      <alignment horizontal="right"/>
    </xf>
    <xf numFmtId="4" fontId="13" fillId="12" borderId="58" xfId="1" applyNumberFormat="1" applyFont="1" applyFill="1" applyBorder="1" applyAlignment="1">
      <alignment horizontal="right"/>
    </xf>
    <xf numFmtId="4" fontId="13" fillId="12" borderId="60" xfId="1" applyNumberFormat="1" applyFont="1" applyFill="1" applyBorder="1" applyAlignment="1">
      <alignment horizontal="right"/>
    </xf>
    <xf numFmtId="4" fontId="19" fillId="12" borderId="72" xfId="1" applyNumberFormat="1" applyFont="1" applyFill="1" applyBorder="1" applyAlignment="1">
      <alignment horizontal="right"/>
    </xf>
    <xf numFmtId="4" fontId="19" fillId="12" borderId="60" xfId="1" applyNumberFormat="1" applyFont="1" applyFill="1" applyBorder="1" applyAlignment="1">
      <alignment horizontal="right"/>
    </xf>
    <xf numFmtId="4" fontId="10" fillId="12" borderId="60" xfId="1" applyNumberFormat="1" applyFont="1" applyFill="1" applyBorder="1" applyAlignment="1">
      <alignment horizontal="right"/>
    </xf>
    <xf numFmtId="4" fontId="10" fillId="12" borderId="1" xfId="1" applyNumberFormat="1" applyFont="1" applyFill="1" applyBorder="1" applyAlignment="1">
      <alignment horizontal="right"/>
    </xf>
    <xf numFmtId="4" fontId="19" fillId="12" borderId="58" xfId="1" applyNumberFormat="1" applyFont="1" applyFill="1" applyBorder="1" applyAlignment="1">
      <alignment horizontal="right"/>
    </xf>
    <xf numFmtId="4" fontId="10" fillId="0" borderId="21" xfId="1" applyNumberFormat="1" applyFont="1" applyFill="1" applyBorder="1" applyAlignment="1">
      <alignment horizontal="right"/>
    </xf>
    <xf numFmtId="0" fontId="1" fillId="0" borderId="1" xfId="0" applyFont="1" applyFill="1" applyBorder="1"/>
    <xf numFmtId="4" fontId="9" fillId="0" borderId="1" xfId="1" applyNumberFormat="1" applyFont="1" applyFill="1" applyBorder="1" applyAlignment="1">
      <alignment horizontal="right"/>
    </xf>
    <xf numFmtId="3" fontId="2" fillId="0" borderId="55" xfId="0" applyNumberFormat="1" applyFont="1" applyBorder="1"/>
    <xf numFmtId="3" fontId="2" fillId="0" borderId="8" xfId="0" applyNumberFormat="1" applyFont="1" applyBorder="1"/>
    <xf numFmtId="3" fontId="2" fillId="0" borderId="32" xfId="0" applyNumberFormat="1" applyFont="1" applyBorder="1"/>
    <xf numFmtId="0" fontId="0" fillId="0" borderId="19" xfId="0" applyFill="1" applyBorder="1"/>
    <xf numFmtId="0" fontId="0" fillId="0" borderId="22" xfId="0" applyFill="1" applyBorder="1"/>
    <xf numFmtId="0" fontId="0" fillId="13" borderId="16" xfId="0" applyFill="1" applyBorder="1"/>
    <xf numFmtId="0" fontId="0" fillId="13" borderId="20" xfId="0" applyFill="1" applyBorder="1"/>
    <xf numFmtId="0" fontId="0" fillId="13" borderId="18" xfId="0" applyFill="1" applyBorder="1"/>
    <xf numFmtId="0" fontId="0" fillId="0" borderId="19" xfId="0" applyBorder="1"/>
    <xf numFmtId="0" fontId="12" fillId="0" borderId="125" xfId="0" applyFont="1" applyBorder="1"/>
    <xf numFmtId="0" fontId="12" fillId="0" borderId="21" xfId="0" applyFont="1" applyBorder="1"/>
    <xf numFmtId="0" fontId="2" fillId="0" borderId="55" xfId="0" applyFont="1" applyFill="1" applyBorder="1" applyAlignment="1">
      <alignment horizontal="center" wrapText="1"/>
    </xf>
    <xf numFmtId="39" fontId="3" fillId="0" borderId="110" xfId="1" applyNumberFormat="1" applyFont="1" applyFill="1" applyBorder="1" applyAlignment="1">
      <alignment horizontal="right" wrapText="1"/>
    </xf>
    <xf numFmtId="39" fontId="12" fillId="0" borderId="110" xfId="1" applyNumberFormat="1" applyFont="1" applyFill="1" applyBorder="1" applyAlignment="1">
      <alignment horizontal="right" wrapText="1"/>
    </xf>
    <xf numFmtId="39" fontId="3" fillId="0" borderId="63" xfId="1" applyNumberFormat="1" applyFont="1" applyFill="1" applyBorder="1" applyAlignment="1">
      <alignment horizontal="right" wrapText="1"/>
    </xf>
    <xf numFmtId="39" fontId="3" fillId="0" borderId="109" xfId="1" applyNumberFormat="1" applyFont="1" applyFill="1" applyBorder="1" applyAlignment="1">
      <alignment horizontal="right" wrapText="1"/>
    </xf>
    <xf numFmtId="39" fontId="2" fillId="0" borderId="70" xfId="1" applyNumberFormat="1" applyFont="1" applyFill="1" applyBorder="1" applyAlignment="1">
      <alignment horizontal="right" wrapText="1"/>
    </xf>
    <xf numFmtId="39" fontId="11" fillId="0" borderId="85" xfId="1" applyNumberFormat="1" applyFont="1" applyFill="1" applyBorder="1" applyAlignment="1">
      <alignment horizontal="right" wrapText="1"/>
    </xf>
    <xf numFmtId="39" fontId="2" fillId="0" borderId="87" xfId="1" applyNumberFormat="1" applyFont="1" applyFill="1" applyBorder="1" applyAlignment="1">
      <alignment horizontal="right" wrapText="1"/>
    </xf>
    <xf numFmtId="39" fontId="2" fillId="0" borderId="86" xfId="1" applyNumberFormat="1" applyFont="1" applyFill="1" applyBorder="1" applyAlignment="1">
      <alignment horizontal="right" wrapText="1"/>
    </xf>
    <xf numFmtId="39" fontId="2" fillId="0" borderId="69" xfId="1" applyNumberFormat="1" applyFont="1" applyFill="1" applyBorder="1" applyAlignment="1">
      <alignment horizontal="right" wrapText="1"/>
    </xf>
    <xf numFmtId="39" fontId="12" fillId="0" borderId="86" xfId="1" applyNumberFormat="1" applyFont="1" applyFill="1" applyBorder="1" applyAlignment="1">
      <alignment horizontal="right" wrapText="1"/>
    </xf>
    <xf numFmtId="39" fontId="12" fillId="0" borderId="70" xfId="1" applyNumberFormat="1" applyFont="1" applyFill="1" applyBorder="1" applyAlignment="1">
      <alignment horizontal="right" wrapText="1"/>
    </xf>
    <xf numFmtId="39" fontId="3" fillId="0" borderId="86" xfId="1" applyNumberFormat="1" applyFont="1" applyFill="1" applyBorder="1" applyAlignment="1">
      <alignment horizontal="right" wrapText="1"/>
    </xf>
    <xf numFmtId="39" fontId="3" fillId="0" borderId="85" xfId="1" applyNumberFormat="1" applyFont="1" applyFill="1" applyBorder="1" applyAlignment="1">
      <alignment horizontal="right" wrapText="1"/>
    </xf>
    <xf numFmtId="39" fontId="11" fillId="0" borderId="87" xfId="1" applyNumberFormat="1" applyFont="1" applyFill="1" applyBorder="1" applyAlignment="1">
      <alignment horizontal="right" wrapText="1"/>
    </xf>
    <xf numFmtId="39" fontId="2" fillId="4" borderId="87" xfId="1" applyNumberFormat="1" applyFont="1" applyFill="1" applyBorder="1" applyAlignment="1">
      <alignment horizontal="right" wrapText="1"/>
    </xf>
    <xf numFmtId="39" fontId="3" fillId="4" borderId="85" xfId="1" applyNumberFormat="1" applyFont="1" applyFill="1" applyBorder="1" applyAlignment="1">
      <alignment horizontal="right" wrapText="1"/>
    </xf>
    <xf numFmtId="39" fontId="2" fillId="4" borderId="110" xfId="1" applyNumberFormat="1" applyFont="1" applyFill="1" applyBorder="1" applyAlignment="1">
      <alignment horizontal="right" wrapText="1"/>
    </xf>
    <xf numFmtId="39" fontId="2" fillId="4" borderId="69" xfId="1" applyNumberFormat="1" applyFont="1" applyFill="1" applyBorder="1" applyAlignment="1">
      <alignment horizontal="right" wrapText="1"/>
    </xf>
    <xf numFmtId="39" fontId="2" fillId="4" borderId="86" xfId="1" applyNumberFormat="1" applyFont="1" applyFill="1" applyBorder="1" applyAlignment="1">
      <alignment horizontal="right" wrapText="1"/>
    </xf>
    <xf numFmtId="39" fontId="2" fillId="4" borderId="70" xfId="1" applyNumberFormat="1" applyFont="1" applyFill="1" applyBorder="1" applyAlignment="1">
      <alignment horizontal="right" wrapText="1"/>
    </xf>
    <xf numFmtId="39" fontId="3" fillId="4" borderId="86" xfId="1" applyNumberFormat="1" applyFont="1" applyFill="1" applyBorder="1" applyAlignment="1">
      <alignment horizontal="right" wrapText="1"/>
    </xf>
    <xf numFmtId="39" fontId="3" fillId="4" borderId="109" xfId="1" applyNumberFormat="1" applyFont="1" applyFill="1" applyBorder="1" applyAlignment="1">
      <alignment horizontal="right" wrapText="1"/>
    </xf>
    <xf numFmtId="39" fontId="2" fillId="0" borderId="63" xfId="1" applyNumberFormat="1" applyFont="1" applyFill="1" applyBorder="1" applyAlignment="1">
      <alignment horizontal="right" wrapText="1"/>
    </xf>
    <xf numFmtId="39" fontId="6" fillId="0" borderId="70" xfId="1" applyNumberFormat="1" applyFont="1" applyFill="1" applyBorder="1" applyAlignment="1">
      <alignment horizontal="right" wrapText="1"/>
    </xf>
    <xf numFmtId="39" fontId="8" fillId="0" borderId="63" xfId="1" applyNumberFormat="1" applyFont="1" applyFill="1" applyBorder="1" applyAlignment="1">
      <alignment horizontal="right" wrapText="1"/>
    </xf>
    <xf numFmtId="39" fontId="8" fillId="0" borderId="86" xfId="1" applyNumberFormat="1" applyFont="1" applyFill="1" applyBorder="1" applyAlignment="1">
      <alignment horizontal="right" wrapText="1"/>
    </xf>
    <xf numFmtId="39" fontId="1" fillId="0" borderId="110" xfId="1" applyNumberFormat="1" applyFont="1" applyFill="1" applyBorder="1" applyAlignment="1">
      <alignment horizontal="right" wrapText="1"/>
    </xf>
    <xf numFmtId="39" fontId="6" fillId="0" borderId="86" xfId="1" applyNumberFormat="1" applyFont="1" applyFill="1" applyBorder="1" applyAlignment="1">
      <alignment horizontal="right" wrapText="1"/>
    </xf>
    <xf numFmtId="39" fontId="2" fillId="10" borderId="87" xfId="1" applyNumberFormat="1" applyFont="1" applyFill="1" applyBorder="1" applyAlignment="1">
      <alignment horizontal="right" wrapText="1"/>
    </xf>
    <xf numFmtId="39" fontId="3" fillId="0" borderId="70" xfId="1" applyNumberFormat="1" applyFont="1" applyFill="1" applyBorder="1" applyAlignment="1">
      <alignment horizontal="right" wrapText="1"/>
    </xf>
    <xf numFmtId="39" fontId="12" fillId="0" borderId="69" xfId="1" applyNumberFormat="1" applyFont="1" applyFill="1" applyBorder="1" applyAlignment="1">
      <alignment horizontal="right" wrapText="1"/>
    </xf>
    <xf numFmtId="39" fontId="2" fillId="0" borderId="111" xfId="1" applyNumberFormat="1" applyFont="1" applyFill="1" applyBorder="1" applyAlignment="1">
      <alignment horizontal="right" wrapText="1"/>
    </xf>
    <xf numFmtId="166" fontId="12" fillId="0" borderId="73" xfId="1" applyNumberFormat="1" applyFont="1" applyFill="1" applyBorder="1" applyAlignment="1">
      <alignment horizontal="right" wrapText="1"/>
    </xf>
    <xf numFmtId="166" fontId="3" fillId="12" borderId="75" xfId="1" applyNumberFormat="1" applyFont="1" applyFill="1" applyBorder="1" applyAlignment="1">
      <alignment horizontal="right" wrapText="1"/>
    </xf>
    <xf numFmtId="166" fontId="3" fillId="12" borderId="21" xfId="1" applyNumberFormat="1" applyFont="1" applyFill="1" applyBorder="1" applyAlignment="1">
      <alignment horizontal="right" wrapText="1"/>
    </xf>
    <xf numFmtId="166" fontId="12" fillId="0" borderId="52" xfId="1" applyNumberFormat="1" applyFont="1" applyFill="1" applyBorder="1" applyAlignment="1">
      <alignment horizontal="right"/>
    </xf>
    <xf numFmtId="39" fontId="12" fillId="0" borderId="61" xfId="1" applyNumberFormat="1" applyFont="1" applyFill="1" applyBorder="1" applyAlignment="1">
      <alignment horizontal="right" wrapText="1"/>
    </xf>
    <xf numFmtId="4" fontId="2" fillId="0" borderId="55" xfId="1" applyNumberFormat="1" applyFont="1" applyFill="1" applyBorder="1" applyAlignment="1">
      <alignment horizontal="right" wrapText="1"/>
    </xf>
    <xf numFmtId="0" fontId="2" fillId="10" borderId="38" xfId="0" applyFont="1" applyFill="1" applyBorder="1" applyAlignment="1">
      <alignment horizontal="right" wrapText="1"/>
    </xf>
    <xf numFmtId="0" fontId="3" fillId="10" borderId="38" xfId="0" applyFont="1" applyFill="1" applyBorder="1" applyAlignment="1">
      <alignment horizontal="right" wrapText="1"/>
    </xf>
    <xf numFmtId="39" fontId="11" fillId="10" borderId="15" xfId="1" applyNumberFormat="1" applyFont="1" applyFill="1" applyBorder="1" applyAlignment="1">
      <alignment horizontal="right" wrapText="1"/>
    </xf>
    <xf numFmtId="4" fontId="11" fillId="10" borderId="15" xfId="1" applyNumberFormat="1" applyFont="1" applyFill="1" applyBorder="1" applyAlignment="1">
      <alignment horizontal="right" wrapText="1"/>
    </xf>
    <xf numFmtId="39" fontId="11" fillId="10" borderId="68" xfId="1" applyNumberFormat="1" applyFont="1" applyFill="1" applyBorder="1" applyAlignment="1">
      <alignment horizontal="right" wrapText="1"/>
    </xf>
    <xf numFmtId="166" fontId="2" fillId="4" borderId="55" xfId="1" applyNumberFormat="1" applyFont="1" applyFill="1" applyBorder="1" applyAlignment="1">
      <alignment horizontal="right" wrapText="1"/>
    </xf>
    <xf numFmtId="166" fontId="2" fillId="4" borderId="52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wrapText="1"/>
    </xf>
    <xf numFmtId="0" fontId="36" fillId="0" borderId="0" xfId="0" applyFont="1" applyFill="1" applyBorder="1" applyAlignment="1"/>
    <xf numFmtId="4" fontId="53" fillId="0" borderId="15" xfId="1" applyNumberFormat="1" applyFont="1" applyFill="1" applyBorder="1" applyAlignment="1">
      <alignment horizontal="right" wrapText="1"/>
    </xf>
    <xf numFmtId="166" fontId="3" fillId="16" borderId="58" xfId="1" applyNumberFormat="1" applyFont="1" applyFill="1" applyBorder="1" applyAlignment="1">
      <alignment horizontal="center" vertical="center" wrapText="1"/>
    </xf>
    <xf numFmtId="0" fontId="0" fillId="0" borderId="86" xfId="0" applyFill="1" applyBorder="1"/>
    <xf numFmtId="0" fontId="3" fillId="11" borderId="5" xfId="0" applyFont="1" applyFill="1" applyBorder="1" applyAlignment="1">
      <alignment horizontal="center" wrapText="1"/>
    </xf>
    <xf numFmtId="167" fontId="3" fillId="13" borderId="5" xfId="0" applyNumberFormat="1" applyFont="1" applyFill="1" applyBorder="1" applyAlignment="1">
      <alignment horizontal="center" wrapText="1"/>
    </xf>
    <xf numFmtId="166" fontId="3" fillId="13" borderId="76" xfId="1" applyNumberFormat="1" applyFont="1" applyFill="1" applyBorder="1" applyAlignment="1">
      <alignment horizontal="right" wrapText="1"/>
    </xf>
    <xf numFmtId="4" fontId="2" fillId="0" borderId="47" xfId="1" applyNumberFormat="1" applyFont="1" applyFill="1" applyBorder="1" applyAlignment="1">
      <alignment horizontal="right" wrapText="1"/>
    </xf>
    <xf numFmtId="0" fontId="0" fillId="0" borderId="23" xfId="0" applyBorder="1"/>
    <xf numFmtId="39" fontId="11" fillId="0" borderId="76" xfId="1" applyNumberFormat="1" applyFont="1" applyFill="1" applyBorder="1" applyAlignment="1">
      <alignment horizontal="right" wrapText="1"/>
    </xf>
    <xf numFmtId="166" fontId="3" fillId="13" borderId="72" xfId="1" applyNumberFormat="1" applyFont="1" applyFill="1" applyBorder="1" applyAlignment="1">
      <alignment horizontal="right" wrapText="1"/>
    </xf>
    <xf numFmtId="166" fontId="3" fillId="13" borderId="83" xfId="1" applyNumberFormat="1" applyFont="1" applyFill="1" applyBorder="1" applyAlignment="1">
      <alignment horizontal="right" wrapText="1"/>
    </xf>
    <xf numFmtId="166" fontId="3" fillId="12" borderId="80" xfId="1" applyNumberFormat="1" applyFont="1" applyFill="1" applyBorder="1" applyAlignment="1">
      <alignment horizontal="right" wrapText="1"/>
    </xf>
    <xf numFmtId="166" fontId="3" fillId="12" borderId="72" xfId="1" applyNumberFormat="1" applyFont="1" applyFill="1" applyBorder="1" applyAlignment="1">
      <alignment horizontal="right" wrapText="1"/>
    </xf>
    <xf numFmtId="166" fontId="3" fillId="21" borderId="74" xfId="1" applyNumberFormat="1" applyFont="1" applyFill="1" applyBorder="1" applyAlignment="1">
      <alignment horizontal="right" wrapText="1"/>
    </xf>
    <xf numFmtId="166" fontId="3" fillId="21" borderId="72" xfId="1" applyNumberFormat="1" applyFont="1" applyFill="1" applyBorder="1" applyAlignment="1">
      <alignment horizontal="right" wrapText="1"/>
    </xf>
    <xf numFmtId="166" fontId="3" fillId="21" borderId="76" xfId="1" applyNumberFormat="1" applyFont="1" applyFill="1" applyBorder="1" applyAlignment="1">
      <alignment horizontal="right" wrapText="1"/>
    </xf>
    <xf numFmtId="166" fontId="3" fillId="21" borderId="83" xfId="1" applyNumberFormat="1" applyFont="1" applyFill="1" applyBorder="1" applyAlignment="1">
      <alignment horizontal="right" wrapText="1"/>
    </xf>
    <xf numFmtId="166" fontId="3" fillId="21" borderId="82" xfId="1" applyNumberFormat="1" applyFont="1" applyFill="1" applyBorder="1" applyAlignment="1">
      <alignment horizontal="right" wrapText="1"/>
    </xf>
    <xf numFmtId="166" fontId="2" fillId="13" borderId="83" xfId="1" applyNumberFormat="1" applyFont="1" applyFill="1" applyBorder="1" applyAlignment="1">
      <alignment horizontal="right" wrapText="1"/>
    </xf>
    <xf numFmtId="4" fontId="11" fillId="0" borderId="76" xfId="1" applyNumberFormat="1" applyFont="1" applyFill="1" applyBorder="1" applyAlignment="1">
      <alignment horizontal="right" wrapText="1"/>
    </xf>
    <xf numFmtId="166" fontId="3" fillId="4" borderId="80" xfId="1" applyNumberFormat="1" applyFont="1" applyFill="1" applyBorder="1" applyAlignment="1">
      <alignment horizontal="right" wrapText="1"/>
    </xf>
    <xf numFmtId="166" fontId="3" fillId="13" borderId="81" xfId="1" applyNumberFormat="1" applyFont="1" applyFill="1" applyBorder="1" applyAlignment="1">
      <alignment horizontal="right" wrapText="1"/>
    </xf>
    <xf numFmtId="166" fontId="3" fillId="24" borderId="72" xfId="1" applyNumberFormat="1" applyFont="1" applyFill="1" applyBorder="1" applyAlignment="1">
      <alignment horizontal="right" wrapText="1"/>
    </xf>
    <xf numFmtId="166" fontId="3" fillId="13" borderId="77" xfId="1" applyNumberFormat="1" applyFont="1" applyFill="1" applyBorder="1" applyAlignment="1">
      <alignment horizontal="right" wrapText="1"/>
    </xf>
    <xf numFmtId="166" fontId="3" fillId="18" borderId="74" xfId="1" applyNumberFormat="1" applyFont="1" applyFill="1" applyBorder="1" applyAlignment="1">
      <alignment horizontal="right" wrapText="1"/>
    </xf>
    <xf numFmtId="166" fontId="3" fillId="18" borderId="76" xfId="1" applyNumberFormat="1" applyFont="1" applyFill="1" applyBorder="1" applyAlignment="1">
      <alignment horizontal="right" wrapText="1"/>
    </xf>
    <xf numFmtId="0" fontId="0" fillId="0" borderId="155" xfId="0" applyBorder="1"/>
    <xf numFmtId="0" fontId="3" fillId="16" borderId="58" xfId="0" applyFont="1" applyFill="1" applyBorder="1" applyAlignment="1">
      <alignment horizontal="center" wrapText="1"/>
    </xf>
    <xf numFmtId="0" fontId="3" fillId="2" borderId="58" xfId="0" applyFont="1" applyFill="1" applyBorder="1" applyAlignment="1">
      <alignment horizontal="center" wrapText="1"/>
    </xf>
    <xf numFmtId="0" fontId="2" fillId="10" borderId="58" xfId="0" applyFont="1" applyFill="1" applyBorder="1" applyAlignment="1">
      <alignment horizontal="center" wrapText="1"/>
    </xf>
    <xf numFmtId="0" fontId="2" fillId="10" borderId="55" xfId="0" applyFont="1" applyFill="1" applyBorder="1" applyAlignment="1">
      <alignment horizontal="center" wrapText="1"/>
    </xf>
    <xf numFmtId="0" fontId="2" fillId="0" borderId="58" xfId="0" applyFont="1" applyFill="1" applyBorder="1" applyAlignment="1">
      <alignment horizontal="center" wrapText="1"/>
    </xf>
    <xf numFmtId="0" fontId="12" fillId="0" borderId="58" xfId="0" applyFont="1" applyFill="1" applyBorder="1" applyAlignment="1">
      <alignment horizontal="center" wrapText="1"/>
    </xf>
    <xf numFmtId="0" fontId="3" fillId="4" borderId="73" xfId="0" applyFont="1" applyFill="1" applyBorder="1" applyAlignment="1">
      <alignment horizontal="center" wrapText="1"/>
    </xf>
    <xf numFmtId="0" fontId="11" fillId="0" borderId="26" xfId="0" applyFont="1" applyFill="1" applyBorder="1" applyAlignment="1">
      <alignment horizontal="center" wrapText="1"/>
    </xf>
    <xf numFmtId="0" fontId="11" fillId="0" borderId="73" xfId="0" applyFont="1" applyFill="1" applyBorder="1" applyAlignment="1">
      <alignment horizontal="center" wrapText="1"/>
    </xf>
    <xf numFmtId="0" fontId="2" fillId="0" borderId="73" xfId="0" applyFont="1" applyFill="1" applyBorder="1" applyAlignment="1">
      <alignment horizontal="center" wrapText="1"/>
    </xf>
    <xf numFmtId="168" fontId="2" fillId="0" borderId="75" xfId="0" applyNumberFormat="1" applyFont="1" applyFill="1" applyBorder="1" applyAlignment="1">
      <alignment horizontal="right" wrapText="1"/>
    </xf>
    <xf numFmtId="0" fontId="2" fillId="13" borderId="26" xfId="0" applyFont="1" applyFill="1" applyBorder="1" applyAlignment="1">
      <alignment horizontal="center" wrapText="1"/>
    </xf>
    <xf numFmtId="0" fontId="2" fillId="13" borderId="55" xfId="0" applyFont="1" applyFill="1" applyBorder="1" applyAlignment="1">
      <alignment horizontal="center" wrapText="1"/>
    </xf>
    <xf numFmtId="0" fontId="2" fillId="12" borderId="58" xfId="0" applyFont="1" applyFill="1" applyBorder="1" applyAlignment="1">
      <alignment horizontal="center" wrapText="1"/>
    </xf>
    <xf numFmtId="0" fontId="2" fillId="12" borderId="75" xfId="0" applyFont="1" applyFill="1" applyBorder="1" applyAlignment="1">
      <alignment horizontal="center" wrapText="1"/>
    </xf>
    <xf numFmtId="0" fontId="2" fillId="12" borderId="73" xfId="0" applyFont="1" applyFill="1" applyBorder="1" applyAlignment="1">
      <alignment horizontal="center" wrapText="1"/>
    </xf>
    <xf numFmtId="0" fontId="2" fillId="12" borderId="26" xfId="0" applyFont="1" applyFill="1" applyBorder="1" applyAlignment="1">
      <alignment horizontal="center" wrapText="1"/>
    </xf>
    <xf numFmtId="168" fontId="2" fillId="0" borderId="78" xfId="0" applyNumberFormat="1" applyFont="1" applyFill="1" applyBorder="1" applyAlignment="1">
      <alignment horizontal="right" wrapText="1"/>
    </xf>
    <xf numFmtId="0" fontId="2" fillId="10" borderId="73" xfId="0" applyFont="1" applyFill="1" applyBorder="1" applyAlignment="1">
      <alignment horizontal="center" wrapText="1"/>
    </xf>
    <xf numFmtId="0" fontId="2" fillId="10" borderId="78" xfId="0" applyFont="1" applyFill="1" applyBorder="1" applyAlignment="1">
      <alignment horizontal="center" wrapText="1"/>
    </xf>
    <xf numFmtId="0" fontId="11" fillId="0" borderId="25" xfId="0" applyFont="1" applyFill="1" applyBorder="1" applyAlignment="1">
      <alignment horizontal="center" wrapText="1"/>
    </xf>
    <xf numFmtId="0" fontId="11" fillId="4" borderId="25" xfId="0" applyFont="1" applyFill="1" applyBorder="1" applyAlignment="1">
      <alignment horizontal="center" wrapText="1"/>
    </xf>
    <xf numFmtId="0" fontId="2" fillId="4" borderId="55" xfId="0" applyFont="1" applyFill="1" applyBorder="1" applyAlignment="1">
      <alignment horizontal="center" wrapText="1"/>
    </xf>
    <xf numFmtId="0" fontId="2" fillId="4" borderId="75" xfId="0" applyFont="1" applyFill="1" applyBorder="1" applyAlignment="1">
      <alignment horizontal="center" wrapText="1"/>
    </xf>
    <xf numFmtId="0" fontId="2" fillId="0" borderId="26" xfId="0" applyFont="1" applyFill="1" applyBorder="1" applyAlignment="1">
      <alignment horizontal="center" wrapText="1"/>
    </xf>
    <xf numFmtId="168" fontId="2" fillId="0" borderId="55" xfId="0" applyNumberFormat="1" applyFont="1" applyFill="1" applyBorder="1" applyAlignment="1">
      <alignment horizontal="right" wrapText="1"/>
    </xf>
    <xf numFmtId="0" fontId="2" fillId="0" borderId="78" xfId="0" applyFont="1" applyFill="1" applyBorder="1" applyAlignment="1">
      <alignment horizontal="center" wrapText="1"/>
    </xf>
    <xf numFmtId="0" fontId="2" fillId="10" borderId="26" xfId="0" applyFont="1" applyFill="1" applyBorder="1" applyAlignment="1">
      <alignment horizontal="center" wrapText="1"/>
    </xf>
    <xf numFmtId="0" fontId="2" fillId="10" borderId="75" xfId="0" applyFont="1" applyFill="1" applyBorder="1" applyAlignment="1">
      <alignment horizontal="center" wrapText="1"/>
    </xf>
    <xf numFmtId="0" fontId="11" fillId="0" borderId="21" xfId="0" applyFont="1" applyFill="1" applyBorder="1" applyAlignment="1">
      <alignment horizontal="center" wrapText="1"/>
    </xf>
    <xf numFmtId="0" fontId="12" fillId="0" borderId="21" xfId="0" applyFont="1" applyFill="1" applyBorder="1" applyAlignment="1">
      <alignment horizontal="center" wrapText="1"/>
    </xf>
    <xf numFmtId="0" fontId="11" fillId="0" borderId="78" xfId="0" applyFont="1" applyFill="1" applyBorder="1" applyAlignment="1">
      <alignment horizontal="center" wrapText="1"/>
    </xf>
    <xf numFmtId="0" fontId="12" fillId="4" borderId="52" xfId="0" applyFont="1" applyFill="1" applyBorder="1" applyAlignment="1">
      <alignment horizontal="center" wrapText="1"/>
    </xf>
    <xf numFmtId="0" fontId="11" fillId="0" borderId="17" xfId="0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 wrapText="1"/>
    </xf>
    <xf numFmtId="0" fontId="12" fillId="0" borderId="44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wrapText="1"/>
    </xf>
    <xf numFmtId="0" fontId="12" fillId="0" borderId="78" xfId="0" applyFont="1" applyFill="1" applyBorder="1" applyAlignment="1">
      <alignment horizontal="center" wrapText="1"/>
    </xf>
    <xf numFmtId="0" fontId="12" fillId="0" borderId="26" xfId="0" applyFont="1" applyFill="1" applyBorder="1" applyAlignment="1">
      <alignment horizontal="center" wrapText="1"/>
    </xf>
    <xf numFmtId="0" fontId="12" fillId="10" borderId="73" xfId="0" applyFont="1" applyFill="1" applyBorder="1" applyAlignment="1">
      <alignment horizontal="center" wrapText="1"/>
    </xf>
    <xf numFmtId="0" fontId="12" fillId="10" borderId="75" xfId="0" applyFont="1" applyFill="1" applyBorder="1" applyAlignment="1">
      <alignment horizontal="center" wrapText="1"/>
    </xf>
    <xf numFmtId="0" fontId="11" fillId="0" borderId="52" xfId="0" applyFont="1" applyFill="1" applyBorder="1" applyAlignment="1">
      <alignment horizontal="center" wrapText="1"/>
    </xf>
    <xf numFmtId="0" fontId="2" fillId="0" borderId="26" xfId="0" applyFont="1" applyFill="1" applyBorder="1" applyAlignment="1">
      <alignment horizontal="center"/>
    </xf>
    <xf numFmtId="0" fontId="0" fillId="0" borderId="78" xfId="0" applyFill="1" applyBorder="1" applyAlignment="1">
      <alignment wrapText="1"/>
    </xf>
    <xf numFmtId="0" fontId="2" fillId="10" borderId="21" xfId="0" applyFont="1" applyFill="1" applyBorder="1" applyAlignment="1">
      <alignment horizontal="right"/>
    </xf>
    <xf numFmtId="0" fontId="2" fillId="10" borderId="78" xfId="0" applyFont="1" applyFill="1" applyBorder="1" applyAlignment="1">
      <alignment horizontal="right"/>
    </xf>
    <xf numFmtId="0" fontId="2" fillId="13" borderId="26" xfId="0" applyFont="1" applyFill="1" applyBorder="1" applyAlignment="1">
      <alignment horizontal="right"/>
    </xf>
    <xf numFmtId="0" fontId="12" fillId="0" borderId="75" xfId="0" applyFont="1" applyFill="1" applyBorder="1" applyAlignment="1">
      <alignment horizontal="center" wrapText="1"/>
    </xf>
    <xf numFmtId="0" fontId="12" fillId="0" borderId="73" xfId="0" applyFont="1" applyFill="1" applyBorder="1" applyAlignment="1">
      <alignment horizontal="center" wrapText="1"/>
    </xf>
    <xf numFmtId="167" fontId="12" fillId="0" borderId="78" xfId="0" applyNumberFormat="1" applyFont="1" applyFill="1" applyBorder="1" applyAlignment="1">
      <alignment horizontal="center" wrapText="1"/>
    </xf>
    <xf numFmtId="167" fontId="12" fillId="0" borderId="26" xfId="0" applyNumberFormat="1" applyFont="1" applyFill="1" applyBorder="1" applyAlignment="1">
      <alignment horizontal="center" wrapText="1"/>
    </xf>
    <xf numFmtId="167" fontId="11" fillId="0" borderId="26" xfId="0" applyNumberFormat="1" applyFont="1" applyFill="1" applyBorder="1" applyAlignment="1">
      <alignment horizontal="center" wrapText="1"/>
    </xf>
    <xf numFmtId="167" fontId="2" fillId="0" borderId="78" xfId="0" applyNumberFormat="1" applyFont="1" applyFill="1" applyBorder="1" applyAlignment="1">
      <alignment horizontal="right"/>
    </xf>
    <xf numFmtId="167" fontId="2" fillId="13" borderId="21" xfId="0" applyNumberFormat="1" applyFont="1" applyFill="1" applyBorder="1" applyAlignment="1">
      <alignment horizontal="right"/>
    </xf>
    <xf numFmtId="167" fontId="2" fillId="13" borderId="78" xfId="0" applyNumberFormat="1" applyFont="1" applyFill="1" applyBorder="1" applyAlignment="1">
      <alignment horizontal="right"/>
    </xf>
    <xf numFmtId="167" fontId="2" fillId="0" borderId="26" xfId="0" applyNumberFormat="1" applyFont="1" applyFill="1" applyBorder="1" applyAlignment="1">
      <alignment horizontal="right"/>
    </xf>
    <xf numFmtId="167" fontId="2" fillId="0" borderId="75" xfId="0" applyNumberFormat="1" applyFont="1" applyFill="1" applyBorder="1" applyAlignment="1">
      <alignment horizontal="right"/>
    </xf>
    <xf numFmtId="167" fontId="2" fillId="12" borderId="26" xfId="0" applyNumberFormat="1" applyFont="1" applyFill="1" applyBorder="1" applyAlignment="1">
      <alignment horizontal="right"/>
    </xf>
    <xf numFmtId="168" fontId="2" fillId="12" borderId="58" xfId="0" applyNumberFormat="1" applyFont="1" applyFill="1" applyBorder="1" applyAlignment="1">
      <alignment horizontal="right"/>
    </xf>
    <xf numFmtId="168" fontId="2" fillId="12" borderId="75" xfId="0" applyNumberFormat="1" applyFont="1" applyFill="1" applyBorder="1" applyAlignment="1">
      <alignment horizontal="right"/>
    </xf>
    <xf numFmtId="167" fontId="2" fillId="0" borderId="21" xfId="0" applyNumberFormat="1" applyFont="1" applyFill="1" applyBorder="1" applyAlignment="1">
      <alignment horizontal="right"/>
    </xf>
    <xf numFmtId="167" fontId="2" fillId="0" borderId="55" xfId="0" applyNumberFormat="1" applyFont="1" applyFill="1" applyBorder="1" applyAlignment="1">
      <alignment horizontal="right"/>
    </xf>
    <xf numFmtId="167" fontId="2" fillId="12" borderId="58" xfId="0" applyNumberFormat="1" applyFont="1" applyFill="1" applyBorder="1" applyAlignment="1">
      <alignment horizontal="right"/>
    </xf>
    <xf numFmtId="0" fontId="2" fillId="12" borderId="21" xfId="0" applyFont="1" applyFill="1" applyBorder="1" applyAlignment="1">
      <alignment horizontal="right"/>
    </xf>
    <xf numFmtId="0" fontId="0" fillId="10" borderId="25" xfId="0" applyFill="1" applyBorder="1" applyAlignment="1">
      <alignment wrapText="1"/>
    </xf>
    <xf numFmtId="0" fontId="2" fillId="10" borderId="73" xfId="0" applyFont="1" applyFill="1" applyBorder="1" applyAlignment="1">
      <alignment wrapText="1"/>
    </xf>
    <xf numFmtId="0" fontId="2" fillId="4" borderId="58" xfId="0" applyFont="1" applyFill="1" applyBorder="1" applyAlignment="1">
      <alignment horizontal="center" wrapText="1"/>
    </xf>
    <xf numFmtId="0" fontId="2" fillId="0" borderId="24" xfId="0" applyFont="1" applyFill="1" applyBorder="1" applyAlignment="1">
      <alignment horizontal="center" wrapText="1"/>
    </xf>
    <xf numFmtId="168" fontId="2" fillId="4" borderId="58" xfId="0" applyNumberFormat="1" applyFont="1" applyFill="1" applyBorder="1" applyAlignment="1">
      <alignment horizontal="right" wrapText="1"/>
    </xf>
    <xf numFmtId="0" fontId="11" fillId="10" borderId="78" xfId="0" applyFont="1" applyFill="1" applyBorder="1" applyAlignment="1">
      <alignment horizontal="center" wrapText="1"/>
    </xf>
    <xf numFmtId="0" fontId="2" fillId="4" borderId="21" xfId="0" applyFont="1" applyFill="1" applyBorder="1" applyAlignment="1">
      <alignment horizontal="center" wrapText="1"/>
    </xf>
    <xf numFmtId="0" fontId="2" fillId="10" borderId="25" xfId="0" applyFont="1" applyFill="1" applyBorder="1" applyAlignment="1">
      <alignment horizontal="center" wrapText="1"/>
    </xf>
    <xf numFmtId="0" fontId="11" fillId="0" borderId="58" xfId="0" applyFont="1" applyFill="1" applyBorder="1" applyAlignment="1">
      <alignment horizontal="center" wrapText="1"/>
    </xf>
    <xf numFmtId="0" fontId="3" fillId="10" borderId="25" xfId="0" applyFont="1" applyFill="1" applyBorder="1" applyAlignment="1">
      <alignment horizontal="center" wrapText="1"/>
    </xf>
    <xf numFmtId="0" fontId="12" fillId="4" borderId="75" xfId="0" applyFont="1" applyFill="1" applyBorder="1" applyAlignment="1">
      <alignment horizontal="center" wrapText="1"/>
    </xf>
    <xf numFmtId="0" fontId="2" fillId="21" borderId="73" xfId="0" applyFont="1" applyFill="1" applyBorder="1" applyAlignment="1">
      <alignment horizontal="right" wrapText="1"/>
    </xf>
    <xf numFmtId="0" fontId="2" fillId="21" borderId="58" xfId="0" applyFont="1" applyFill="1" applyBorder="1" applyAlignment="1">
      <alignment horizontal="right" wrapText="1"/>
    </xf>
    <xf numFmtId="0" fontId="2" fillId="21" borderId="75" xfId="0" applyFont="1" applyFill="1" applyBorder="1" applyAlignment="1">
      <alignment horizontal="right" wrapText="1"/>
    </xf>
    <xf numFmtId="0" fontId="3" fillId="21" borderId="73" xfId="0" applyFont="1" applyFill="1" applyBorder="1" applyAlignment="1">
      <alignment horizontal="right" wrapText="1"/>
    </xf>
    <xf numFmtId="0" fontId="2" fillId="21" borderId="25" xfId="0" applyFont="1" applyFill="1" applyBorder="1" applyAlignment="1">
      <alignment horizontal="right" wrapText="1"/>
    </xf>
    <xf numFmtId="168" fontId="2" fillId="21" borderId="58" xfId="0" applyNumberFormat="1" applyFont="1" applyFill="1" applyBorder="1" applyAlignment="1">
      <alignment horizontal="right" wrapText="1"/>
    </xf>
    <xf numFmtId="168" fontId="2" fillId="21" borderId="52" xfId="0" applyNumberFormat="1" applyFont="1" applyFill="1" applyBorder="1" applyAlignment="1">
      <alignment horizontal="right" wrapText="1"/>
    </xf>
    <xf numFmtId="0" fontId="2" fillId="21" borderId="78" xfId="0" applyFont="1" applyFill="1" applyBorder="1" applyAlignment="1">
      <alignment horizontal="right" wrapText="1"/>
    </xf>
    <xf numFmtId="0" fontId="2" fillId="0" borderId="52" xfId="0" applyFont="1" applyFill="1" applyBorder="1" applyAlignment="1">
      <alignment horizontal="right" wrapText="1"/>
    </xf>
    <xf numFmtId="0" fontId="3" fillId="13" borderId="78" xfId="0" applyFont="1" applyFill="1" applyBorder="1" applyAlignment="1">
      <alignment horizontal="center" wrapText="1"/>
    </xf>
    <xf numFmtId="0" fontId="2" fillId="10" borderId="52" xfId="0" applyFont="1" applyFill="1" applyBorder="1" applyAlignment="1">
      <alignment horizontal="center" wrapText="1"/>
    </xf>
    <xf numFmtId="0" fontId="3" fillId="4" borderId="17" xfId="0" applyFont="1" applyFill="1" applyBorder="1" applyAlignment="1">
      <alignment horizontal="center" wrapText="1"/>
    </xf>
    <xf numFmtId="0" fontId="2" fillId="4" borderId="44" xfId="0" applyFont="1" applyFill="1" applyBorder="1" applyAlignment="1">
      <alignment horizontal="center" wrapText="1"/>
    </xf>
    <xf numFmtId="49" fontId="2" fillId="0" borderId="75" xfId="0" applyNumberFormat="1" applyFont="1" applyFill="1" applyBorder="1" applyAlignment="1">
      <alignment horizontal="center" wrapText="1"/>
    </xf>
    <xf numFmtId="0" fontId="12" fillId="0" borderId="52" xfId="0" applyFont="1" applyFill="1" applyBorder="1" applyAlignment="1">
      <alignment horizontal="center" wrapText="1"/>
    </xf>
    <xf numFmtId="0" fontId="3" fillId="4" borderId="75" xfId="0" applyFont="1" applyFill="1" applyBorder="1" applyAlignment="1">
      <alignment horizontal="center" wrapText="1"/>
    </xf>
    <xf numFmtId="0" fontId="11" fillId="4" borderId="73" xfId="0" applyFont="1" applyFill="1" applyBorder="1" applyAlignment="1">
      <alignment horizontal="center" wrapText="1"/>
    </xf>
    <xf numFmtId="0" fontId="12" fillId="4" borderId="55" xfId="0" applyFont="1" applyFill="1" applyBorder="1" applyAlignment="1">
      <alignment horizontal="center" wrapText="1"/>
    </xf>
    <xf numFmtId="0" fontId="12" fillId="4" borderId="58" xfId="0" applyFont="1" applyFill="1" applyBorder="1" applyAlignment="1">
      <alignment horizontal="center" wrapText="1"/>
    </xf>
    <xf numFmtId="0" fontId="2" fillId="4" borderId="54" xfId="0" applyFont="1" applyFill="1" applyBorder="1" applyAlignment="1">
      <alignment horizontal="center" wrapText="1"/>
    </xf>
    <xf numFmtId="0" fontId="11" fillId="4" borderId="43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168" fontId="2" fillId="0" borderId="58" xfId="0" applyNumberFormat="1" applyFont="1" applyFill="1" applyBorder="1" applyAlignment="1">
      <alignment horizontal="right" wrapText="1"/>
    </xf>
    <xf numFmtId="0" fontId="12" fillId="0" borderId="58" xfId="0" applyFont="1" applyFill="1" applyBorder="1" applyAlignment="1">
      <alignment horizontal="right" wrapText="1"/>
    </xf>
    <xf numFmtId="0" fontId="2" fillId="3" borderId="78" xfId="0" applyFont="1" applyFill="1" applyBorder="1" applyAlignment="1">
      <alignment horizontal="center" wrapText="1"/>
    </xf>
    <xf numFmtId="0" fontId="3" fillId="4" borderId="26" xfId="0" applyFont="1" applyFill="1" applyBorder="1" applyAlignment="1">
      <alignment horizontal="right" wrapText="1"/>
    </xf>
    <xf numFmtId="0" fontId="2" fillId="4" borderId="21" xfId="0" applyFont="1" applyFill="1" applyBorder="1" applyAlignment="1">
      <alignment horizontal="right" wrapText="1"/>
    </xf>
    <xf numFmtId="0" fontId="2" fillId="0" borderId="73" xfId="0" applyFont="1" applyFill="1" applyBorder="1" applyAlignment="1">
      <alignment horizontal="right" wrapText="1"/>
    </xf>
    <xf numFmtId="0" fontId="2" fillId="0" borderId="78" xfId="0" applyFont="1" applyFill="1" applyBorder="1" applyAlignment="1">
      <alignment horizontal="right" wrapText="1"/>
    </xf>
    <xf numFmtId="0" fontId="2" fillId="0" borderId="58" xfId="0" applyFont="1" applyFill="1" applyBorder="1" applyAlignment="1">
      <alignment horizontal="right" wrapText="1"/>
    </xf>
    <xf numFmtId="0" fontId="2" fillId="0" borderId="75" xfId="0" applyFont="1" applyFill="1" applyBorder="1" applyAlignment="1">
      <alignment horizontal="right" wrapText="1"/>
    </xf>
    <xf numFmtId="0" fontId="12" fillId="10" borderId="78" xfId="0" applyFont="1" applyFill="1" applyBorder="1" applyAlignment="1">
      <alignment horizontal="center" wrapText="1"/>
    </xf>
    <xf numFmtId="0" fontId="11" fillId="0" borderId="55" xfId="0" applyFont="1" applyFill="1" applyBorder="1" applyAlignment="1">
      <alignment horizontal="center" wrapText="1"/>
    </xf>
    <xf numFmtId="0" fontId="2" fillId="0" borderId="78" xfId="0" applyFont="1" applyFill="1" applyBorder="1" applyAlignment="1">
      <alignment wrapText="1"/>
    </xf>
    <xf numFmtId="0" fontId="0" fillId="0" borderId="26" xfId="0" applyFill="1" applyBorder="1" applyAlignment="1">
      <alignment wrapText="1"/>
    </xf>
    <xf numFmtId="0" fontId="2" fillId="13" borderId="73" xfId="0" applyFont="1" applyFill="1" applyBorder="1" applyAlignment="1">
      <alignment horizontal="center" wrapText="1"/>
    </xf>
    <xf numFmtId="0" fontId="2" fillId="13" borderId="75" xfId="0" applyFont="1" applyFill="1" applyBorder="1" applyAlignment="1">
      <alignment horizontal="center" wrapText="1"/>
    </xf>
    <xf numFmtId="0" fontId="11" fillId="0" borderId="54" xfId="0" applyFont="1" applyFill="1" applyBorder="1" applyAlignment="1">
      <alignment horizontal="center" wrapText="1"/>
    </xf>
    <xf numFmtId="0" fontId="2" fillId="0" borderId="54" xfId="0" applyFont="1" applyFill="1" applyBorder="1" applyAlignment="1">
      <alignment horizontal="center" wrapText="1"/>
    </xf>
    <xf numFmtId="0" fontId="3" fillId="0" borderId="17" xfId="0" applyFont="1" applyFill="1" applyBorder="1" applyAlignment="1">
      <alignment horizontal="center" wrapText="1"/>
    </xf>
    <xf numFmtId="0" fontId="2" fillId="10" borderId="154" xfId="0" applyFont="1" applyFill="1" applyBorder="1" applyAlignment="1">
      <alignment horizontal="right" wrapText="1"/>
    </xf>
    <xf numFmtId="0" fontId="2" fillId="10" borderId="114" xfId="0" applyFont="1" applyFill="1" applyBorder="1" applyAlignment="1">
      <alignment horizontal="right" wrapText="1"/>
    </xf>
    <xf numFmtId="0" fontId="11" fillId="0" borderId="26" xfId="0" applyFont="1" applyFill="1" applyBorder="1" applyAlignment="1">
      <alignment horizontal="right" wrapText="1"/>
    </xf>
    <xf numFmtId="0" fontId="11" fillId="0" borderId="21" xfId="0" applyFont="1" applyFill="1" applyBorder="1" applyAlignment="1">
      <alignment horizontal="right" wrapText="1"/>
    </xf>
    <xf numFmtId="0" fontId="2" fillId="0" borderId="21" xfId="0" applyFont="1" applyFill="1" applyBorder="1" applyAlignment="1">
      <alignment horizontal="right" wrapText="1"/>
    </xf>
    <xf numFmtId="0" fontId="2" fillId="0" borderId="55" xfId="0" applyFont="1" applyFill="1" applyBorder="1" applyAlignment="1">
      <alignment horizontal="right" wrapText="1"/>
    </xf>
    <xf numFmtId="0" fontId="3" fillId="0" borderId="55" xfId="0" applyFont="1" applyFill="1" applyBorder="1" applyAlignment="1">
      <alignment horizontal="right" wrapText="1"/>
    </xf>
    <xf numFmtId="0" fontId="2" fillId="13" borderId="78" xfId="0" applyFont="1" applyFill="1" applyBorder="1" applyAlignment="1">
      <alignment horizontal="center" wrapText="1"/>
    </xf>
    <xf numFmtId="0" fontId="2" fillId="10" borderId="21" xfId="0" applyFont="1" applyFill="1" applyBorder="1" applyAlignment="1">
      <alignment horizontal="right" wrapText="1"/>
    </xf>
    <xf numFmtId="0" fontId="11" fillId="0" borderId="25" xfId="0" applyFont="1" applyFill="1" applyBorder="1" applyAlignment="1">
      <alignment horizontal="right" wrapText="1"/>
    </xf>
    <xf numFmtId="0" fontId="11" fillId="0" borderId="75" xfId="0" applyFont="1" applyFill="1" applyBorder="1" applyAlignment="1">
      <alignment horizontal="right" wrapText="1"/>
    </xf>
    <xf numFmtId="0" fontId="3" fillId="0" borderId="73" xfId="0" applyFont="1" applyFill="1" applyBorder="1" applyAlignment="1">
      <alignment horizontal="right" wrapText="1"/>
    </xf>
    <xf numFmtId="0" fontId="11" fillId="0" borderId="73" xfId="0" applyFont="1" applyFill="1" applyBorder="1" applyAlignment="1">
      <alignment horizontal="right" wrapText="1"/>
    </xf>
    <xf numFmtId="0" fontId="11" fillId="0" borderId="52" xfId="0" applyFont="1" applyFill="1" applyBorder="1" applyAlignment="1">
      <alignment horizontal="right" wrapText="1"/>
    </xf>
    <xf numFmtId="0" fontId="11" fillId="0" borderId="78" xfId="0" applyFont="1" applyFill="1" applyBorder="1" applyAlignment="1">
      <alignment horizontal="right" wrapText="1"/>
    </xf>
    <xf numFmtId="0" fontId="2" fillId="4" borderId="58" xfId="0" applyFont="1" applyFill="1" applyBorder="1" applyAlignment="1">
      <alignment horizontal="right"/>
    </xf>
    <xf numFmtId="0" fontId="2" fillId="10" borderId="73" xfId="0" applyFont="1" applyFill="1" applyBorder="1" applyAlignment="1">
      <alignment horizontal="right" wrapText="1"/>
    </xf>
    <xf numFmtId="0" fontId="2" fillId="10" borderId="75" xfId="0" applyFont="1" applyFill="1" applyBorder="1" applyAlignment="1">
      <alignment horizontal="right" wrapText="1"/>
    </xf>
    <xf numFmtId="0" fontId="3" fillId="4" borderId="25" xfId="0" applyFont="1" applyFill="1" applyBorder="1" applyAlignment="1">
      <alignment horizontal="right" wrapText="1"/>
    </xf>
    <xf numFmtId="0" fontId="2" fillId="4" borderId="58" xfId="0" applyFont="1" applyFill="1" applyBorder="1" applyAlignment="1">
      <alignment horizontal="right" wrapText="1"/>
    </xf>
    <xf numFmtId="0" fontId="2" fillId="4" borderId="26" xfId="0" applyFont="1" applyFill="1" applyBorder="1" applyAlignment="1">
      <alignment horizontal="center" wrapText="1"/>
    </xf>
    <xf numFmtId="168" fontId="2" fillId="4" borderId="55" xfId="0" applyNumberFormat="1" applyFont="1" applyFill="1" applyBorder="1" applyAlignment="1">
      <alignment horizontal="center" wrapText="1"/>
    </xf>
    <xf numFmtId="0" fontId="2" fillId="4" borderId="78" xfId="0" applyFont="1" applyFill="1" applyBorder="1" applyAlignment="1">
      <alignment horizontal="center" wrapText="1"/>
    </xf>
    <xf numFmtId="0" fontId="2" fillId="4" borderId="55" xfId="0" applyFont="1" applyFill="1" applyBorder="1" applyAlignment="1">
      <alignment horizontal="right" wrapText="1"/>
    </xf>
    <xf numFmtId="0" fontId="2" fillId="4" borderId="75" xfId="0" applyFont="1" applyFill="1" applyBorder="1" applyAlignment="1">
      <alignment horizontal="right" wrapText="1"/>
    </xf>
    <xf numFmtId="0" fontId="2" fillId="10" borderId="78" xfId="0" applyFont="1" applyFill="1" applyBorder="1" applyAlignment="1">
      <alignment horizontal="right" wrapText="1"/>
    </xf>
    <xf numFmtId="0" fontId="2" fillId="10" borderId="0" xfId="0" applyFont="1" applyFill="1" applyBorder="1" applyAlignment="1">
      <alignment horizontal="right" wrapText="1"/>
    </xf>
    <xf numFmtId="0" fontId="3" fillId="0" borderId="25" xfId="0" applyFont="1" applyFill="1" applyBorder="1" applyAlignment="1">
      <alignment horizontal="right" wrapText="1"/>
    </xf>
    <xf numFmtId="0" fontId="2" fillId="4" borderId="73" xfId="0" applyFont="1" applyFill="1" applyBorder="1" applyAlignment="1">
      <alignment horizontal="center" wrapText="1"/>
    </xf>
    <xf numFmtId="0" fontId="3" fillId="10" borderId="58" xfId="0" applyFont="1" applyFill="1" applyBorder="1" applyAlignment="1">
      <alignment horizontal="center" wrapText="1"/>
    </xf>
    <xf numFmtId="0" fontId="3" fillId="10" borderId="75" xfId="0" applyFont="1" applyFill="1" applyBorder="1" applyAlignment="1">
      <alignment horizontal="center" wrapText="1"/>
    </xf>
    <xf numFmtId="0" fontId="2" fillId="0" borderId="44" xfId="0" applyFont="1" applyFill="1" applyBorder="1" applyAlignment="1">
      <alignment horizontal="center" wrapText="1"/>
    </xf>
    <xf numFmtId="168" fontId="2" fillId="4" borderId="58" xfId="0" applyNumberFormat="1" applyFont="1" applyFill="1" applyBorder="1" applyAlignment="1">
      <alignment horizontal="center" wrapText="1"/>
    </xf>
    <xf numFmtId="0" fontId="2" fillId="4" borderId="25" xfId="0" applyFont="1" applyFill="1" applyBorder="1" applyAlignment="1">
      <alignment horizontal="center" wrapText="1"/>
    </xf>
    <xf numFmtId="0" fontId="2" fillId="10" borderId="73" xfId="0" applyFont="1" applyFill="1" applyBorder="1" applyAlignment="1">
      <alignment horizontal="right"/>
    </xf>
    <xf numFmtId="0" fontId="2" fillId="10" borderId="55" xfId="0" applyFont="1" applyFill="1" applyBorder="1" applyAlignment="1">
      <alignment horizontal="right"/>
    </xf>
    <xf numFmtId="0" fontId="2" fillId="10" borderId="75" xfId="0" applyFont="1" applyFill="1" applyBorder="1" applyAlignment="1">
      <alignment horizontal="right"/>
    </xf>
    <xf numFmtId="0" fontId="3" fillId="4" borderId="25" xfId="0" applyFont="1" applyFill="1" applyBorder="1" applyAlignment="1">
      <alignment horizontal="right"/>
    </xf>
    <xf numFmtId="0" fontId="2" fillId="4" borderId="75" xfId="0" applyFont="1" applyFill="1" applyBorder="1" applyAlignment="1">
      <alignment horizontal="right"/>
    </xf>
    <xf numFmtId="0" fontId="3" fillId="4" borderId="78" xfId="0" applyFont="1" applyFill="1" applyBorder="1" applyAlignment="1">
      <alignment horizontal="right"/>
    </xf>
    <xf numFmtId="0" fontId="2" fillId="4" borderId="78" xfId="0" applyFont="1" applyFill="1" applyBorder="1" applyAlignment="1">
      <alignment horizontal="right"/>
    </xf>
    <xf numFmtId="0" fontId="3" fillId="4" borderId="73" xfId="0" applyFont="1" applyFill="1" applyBorder="1" applyAlignment="1">
      <alignment horizontal="right"/>
    </xf>
    <xf numFmtId="0" fontId="2" fillId="4" borderId="21" xfId="0" applyFont="1" applyFill="1" applyBorder="1" applyAlignment="1">
      <alignment horizontal="right"/>
    </xf>
    <xf numFmtId="168" fontId="2" fillId="4" borderId="58" xfId="0" applyNumberFormat="1" applyFont="1" applyFill="1" applyBorder="1" applyAlignment="1">
      <alignment horizontal="right"/>
    </xf>
    <xf numFmtId="0" fontId="2" fillId="4" borderId="55" xfId="0" applyFont="1" applyFill="1" applyBorder="1" applyAlignment="1">
      <alignment horizontal="right"/>
    </xf>
    <xf numFmtId="168" fontId="2" fillId="4" borderId="75" xfId="0" applyNumberFormat="1" applyFont="1" applyFill="1" applyBorder="1" applyAlignment="1">
      <alignment horizontal="center" wrapText="1"/>
    </xf>
    <xf numFmtId="168" fontId="2" fillId="4" borderId="21" xfId="0" applyNumberFormat="1" applyFont="1" applyFill="1" applyBorder="1" applyAlignment="1">
      <alignment horizontal="center" wrapText="1"/>
    </xf>
    <xf numFmtId="0" fontId="3" fillId="13" borderId="58" xfId="0" applyFont="1" applyFill="1" applyBorder="1" applyAlignment="1">
      <alignment horizontal="center" wrapText="1"/>
    </xf>
    <xf numFmtId="0" fontId="2" fillId="13" borderId="52" xfId="0" applyFont="1" applyFill="1" applyBorder="1" applyAlignment="1">
      <alignment horizontal="center" wrapText="1"/>
    </xf>
    <xf numFmtId="0" fontId="2" fillId="21" borderId="25" xfId="0" applyFont="1" applyFill="1" applyBorder="1" applyAlignment="1">
      <alignment horizontal="center" wrapText="1"/>
    </xf>
    <xf numFmtId="0" fontId="2" fillId="21" borderId="73" xfId="0" applyFont="1" applyFill="1" applyBorder="1" applyAlignment="1">
      <alignment horizontal="center" wrapText="1"/>
    </xf>
    <xf numFmtId="0" fontId="2" fillId="21" borderId="58" xfId="0" applyFont="1" applyFill="1" applyBorder="1" applyAlignment="1">
      <alignment horizontal="center" wrapText="1"/>
    </xf>
    <xf numFmtId="0" fontId="2" fillId="21" borderId="21" xfId="0" applyFont="1" applyFill="1" applyBorder="1" applyAlignment="1">
      <alignment horizontal="center" wrapText="1"/>
    </xf>
    <xf numFmtId="0" fontId="2" fillId="21" borderId="75" xfId="0" applyFont="1" applyFill="1" applyBorder="1" applyAlignment="1">
      <alignment horizontal="center" wrapText="1"/>
    </xf>
    <xf numFmtId="0" fontId="2" fillId="13" borderId="78" xfId="0" applyFont="1" applyFill="1" applyBorder="1" applyAlignment="1">
      <alignment horizontal="right" wrapText="1"/>
    </xf>
    <xf numFmtId="0" fontId="2" fillId="13" borderId="7" xfId="0" applyFont="1" applyFill="1" applyBorder="1" applyAlignment="1">
      <alignment horizontal="right" wrapText="1"/>
    </xf>
    <xf numFmtId="0" fontId="2" fillId="0" borderId="25" xfId="0" applyFont="1" applyFill="1" applyBorder="1" applyAlignment="1">
      <alignment horizontal="right" wrapText="1"/>
    </xf>
    <xf numFmtId="0" fontId="2" fillId="0" borderId="26" xfId="0" applyFont="1" applyFill="1" applyBorder="1" applyAlignment="1">
      <alignment horizontal="right" wrapText="1"/>
    </xf>
    <xf numFmtId="0" fontId="2" fillId="10" borderId="7" xfId="0" applyFont="1" applyFill="1" applyBorder="1" applyAlignment="1">
      <alignment horizontal="right" wrapText="1"/>
    </xf>
    <xf numFmtId="168" fontId="2" fillId="4" borderId="55" xfId="0" applyNumberFormat="1" applyFont="1" applyFill="1" applyBorder="1" applyAlignment="1">
      <alignment horizontal="right" wrapText="1"/>
    </xf>
    <xf numFmtId="168" fontId="2" fillId="4" borderId="75" xfId="0" applyNumberFormat="1" applyFont="1" applyFill="1" applyBorder="1" applyAlignment="1">
      <alignment horizontal="right" wrapText="1"/>
    </xf>
    <xf numFmtId="0" fontId="2" fillId="10" borderId="26" xfId="0" applyFont="1" applyFill="1" applyBorder="1" applyAlignment="1">
      <alignment horizontal="right"/>
    </xf>
    <xf numFmtId="0" fontId="3" fillId="4" borderId="21" xfId="0" applyFont="1" applyFill="1" applyBorder="1" applyAlignment="1">
      <alignment horizontal="right"/>
    </xf>
    <xf numFmtId="0" fontId="3" fillId="4" borderId="55" xfId="0" applyFont="1" applyFill="1" applyBorder="1" applyAlignment="1">
      <alignment horizontal="center"/>
    </xf>
    <xf numFmtId="0" fontId="2" fillId="4" borderId="75" xfId="0" applyFont="1" applyFill="1" applyBorder="1" applyAlignment="1">
      <alignment horizontal="center"/>
    </xf>
    <xf numFmtId="0" fontId="2" fillId="4" borderId="55" xfId="0" applyFont="1" applyFill="1" applyBorder="1" applyAlignment="1">
      <alignment horizontal="center"/>
    </xf>
    <xf numFmtId="168" fontId="2" fillId="4" borderId="52" xfId="0" applyNumberFormat="1" applyFont="1" applyFill="1" applyBorder="1" applyAlignment="1">
      <alignment horizontal="right" wrapText="1"/>
    </xf>
    <xf numFmtId="0" fontId="3" fillId="4" borderId="55" xfId="0" applyFont="1" applyFill="1" applyBorder="1" applyAlignment="1">
      <alignment horizontal="right"/>
    </xf>
    <xf numFmtId="0" fontId="2" fillId="10" borderId="52" xfId="0" applyFont="1" applyFill="1" applyBorder="1" applyAlignment="1">
      <alignment horizontal="right"/>
    </xf>
    <xf numFmtId="0" fontId="3" fillId="0" borderId="73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73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0" fontId="6" fillId="0" borderId="55" xfId="0" applyFont="1" applyFill="1" applyBorder="1" applyAlignment="1">
      <alignment horizontal="center"/>
    </xf>
    <xf numFmtId="168" fontId="2" fillId="4" borderId="73" xfId="0" applyNumberFormat="1" applyFont="1" applyFill="1" applyBorder="1" applyAlignment="1">
      <alignment horizontal="right"/>
    </xf>
    <xf numFmtId="168" fontId="2" fillId="4" borderId="55" xfId="0" applyNumberFormat="1" applyFont="1" applyFill="1" applyBorder="1" applyAlignment="1">
      <alignment horizontal="right"/>
    </xf>
    <xf numFmtId="168" fontId="2" fillId="4" borderId="78" xfId="0" applyNumberFormat="1" applyFont="1" applyFill="1" applyBorder="1" applyAlignment="1">
      <alignment horizontal="right"/>
    </xf>
    <xf numFmtId="168" fontId="2" fillId="4" borderId="26" xfId="0" applyNumberFormat="1" applyFont="1" applyFill="1" applyBorder="1" applyAlignment="1">
      <alignment horizontal="right"/>
    </xf>
    <xf numFmtId="0" fontId="2" fillId="18" borderId="73" xfId="0" applyFont="1" applyFill="1" applyBorder="1" applyAlignment="1">
      <alignment horizontal="center"/>
    </xf>
    <xf numFmtId="0" fontId="2" fillId="18" borderId="7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2" fillId="4" borderId="52" xfId="0" applyFont="1" applyFill="1" applyBorder="1" applyAlignment="1">
      <alignment horizontal="center" wrapText="1"/>
    </xf>
    <xf numFmtId="0" fontId="2" fillId="22" borderId="73" xfId="0" applyFont="1" applyFill="1" applyBorder="1" applyAlignment="1">
      <alignment horizontal="right" wrapText="1"/>
    </xf>
    <xf numFmtId="0" fontId="2" fillId="22" borderId="58" xfId="0" applyFont="1" applyFill="1" applyBorder="1" applyAlignment="1">
      <alignment horizontal="right" wrapText="1"/>
    </xf>
    <xf numFmtId="0" fontId="2" fillId="22" borderId="75" xfId="0" applyFont="1" applyFill="1" applyBorder="1" applyAlignment="1">
      <alignment horizontal="right" wrapText="1"/>
    </xf>
    <xf numFmtId="0" fontId="2" fillId="17" borderId="25" xfId="0" applyFont="1" applyFill="1" applyBorder="1" applyAlignment="1">
      <alignment horizontal="right" wrapText="1"/>
    </xf>
    <xf numFmtId="168" fontId="2" fillId="17" borderId="58" xfId="0" applyNumberFormat="1" applyFont="1" applyFill="1" applyBorder="1" applyAlignment="1">
      <alignment horizontal="right" wrapText="1"/>
    </xf>
    <xf numFmtId="168" fontId="2" fillId="17" borderId="52" xfId="0" applyNumberFormat="1" applyFont="1" applyFill="1" applyBorder="1" applyAlignment="1">
      <alignment horizontal="right" wrapText="1"/>
    </xf>
    <xf numFmtId="0" fontId="2" fillId="17" borderId="78" xfId="0" applyFont="1" applyFill="1" applyBorder="1" applyAlignment="1">
      <alignment horizontal="right" wrapText="1"/>
    </xf>
    <xf numFmtId="0" fontId="2" fillId="23" borderId="73" xfId="0" applyFont="1" applyFill="1" applyBorder="1" applyAlignment="1">
      <alignment horizontal="right" wrapText="1"/>
    </xf>
    <xf numFmtId="168" fontId="2" fillId="23" borderId="55" xfId="0" applyNumberFormat="1" applyFont="1" applyFill="1" applyBorder="1" applyAlignment="1">
      <alignment horizontal="right" wrapText="1"/>
    </xf>
    <xf numFmtId="168" fontId="2" fillId="23" borderId="58" xfId="0" applyNumberFormat="1" applyFont="1" applyFill="1" applyBorder="1" applyAlignment="1">
      <alignment horizontal="right" wrapText="1"/>
    </xf>
    <xf numFmtId="168" fontId="2" fillId="23" borderId="52" xfId="0" applyNumberFormat="1" applyFont="1" applyFill="1" applyBorder="1" applyAlignment="1">
      <alignment horizontal="right" wrapText="1"/>
    </xf>
    <xf numFmtId="0" fontId="2" fillId="25" borderId="21" xfId="0" applyFont="1" applyFill="1" applyBorder="1" applyAlignment="1">
      <alignment horizontal="right" wrapText="1"/>
    </xf>
    <xf numFmtId="0" fontId="2" fillId="24" borderId="58" xfId="0" applyFont="1" applyFill="1" applyBorder="1" applyAlignment="1">
      <alignment horizontal="right" wrapText="1"/>
    </xf>
    <xf numFmtId="0" fontId="3" fillId="12" borderId="21" xfId="0" applyFont="1" applyFill="1" applyBorder="1" applyAlignment="1">
      <alignment horizontal="right"/>
    </xf>
    <xf numFmtId="0" fontId="2" fillId="12" borderId="75" xfId="0" applyFont="1" applyFill="1" applyBorder="1" applyAlignment="1">
      <alignment horizontal="right"/>
    </xf>
    <xf numFmtId="0" fontId="3" fillId="12" borderId="25" xfId="0" applyFont="1" applyFill="1" applyBorder="1" applyAlignment="1">
      <alignment horizontal="right"/>
    </xf>
    <xf numFmtId="0" fontId="3" fillId="12" borderId="78" xfId="0" applyFont="1" applyFill="1" applyBorder="1" applyAlignment="1">
      <alignment horizontal="right"/>
    </xf>
    <xf numFmtId="0" fontId="2" fillId="12" borderId="78" xfId="0" applyFont="1" applyFill="1" applyBorder="1" applyAlignment="1">
      <alignment horizontal="right"/>
    </xf>
    <xf numFmtId="0" fontId="3" fillId="4" borderId="52" xfId="0" applyFont="1" applyFill="1" applyBorder="1" applyAlignment="1">
      <alignment horizontal="right"/>
    </xf>
    <xf numFmtId="0" fontId="3" fillId="4" borderId="26" xfId="0" applyFont="1" applyFill="1" applyBorder="1" applyAlignment="1">
      <alignment horizontal="right"/>
    </xf>
    <xf numFmtId="0" fontId="3" fillId="12" borderId="52" xfId="0" applyFont="1" applyFill="1" applyBorder="1" applyAlignment="1">
      <alignment horizontal="right"/>
    </xf>
    <xf numFmtId="0" fontId="2" fillId="13" borderId="25" xfId="0" applyFont="1" applyFill="1" applyBorder="1" applyAlignment="1">
      <alignment horizontal="center" wrapText="1"/>
    </xf>
    <xf numFmtId="0" fontId="2" fillId="13" borderId="58" xfId="0" applyFont="1" applyFill="1" applyBorder="1" applyAlignment="1">
      <alignment horizontal="center" wrapText="1"/>
    </xf>
    <xf numFmtId="0" fontId="2" fillId="17" borderId="25" xfId="0" applyFont="1" applyFill="1" applyBorder="1" applyAlignment="1">
      <alignment horizontal="center" wrapText="1"/>
    </xf>
    <xf numFmtId="0" fontId="2" fillId="17" borderId="58" xfId="0" applyFont="1" applyFill="1" applyBorder="1" applyAlignment="1">
      <alignment horizontal="center" wrapText="1"/>
    </xf>
    <xf numFmtId="0" fontId="2" fillId="25" borderId="21" xfId="0" applyFont="1" applyFill="1" applyBorder="1" applyAlignment="1">
      <alignment horizontal="center" wrapText="1"/>
    </xf>
    <xf numFmtId="0" fontId="2" fillId="25" borderId="58" xfId="0" applyFont="1" applyFill="1" applyBorder="1" applyAlignment="1">
      <alignment horizontal="center" wrapText="1"/>
    </xf>
    <xf numFmtId="0" fontId="3" fillId="7" borderId="21" xfId="0" applyFont="1" applyFill="1" applyBorder="1" applyAlignment="1">
      <alignment horizontal="right"/>
    </xf>
    <xf numFmtId="0" fontId="2" fillId="7" borderId="78" xfId="0" applyFont="1" applyFill="1" applyBorder="1" applyAlignment="1">
      <alignment horizontal="right"/>
    </xf>
    <xf numFmtId="0" fontId="2" fillId="4" borderId="25" xfId="0" applyFont="1" applyFill="1" applyBorder="1" applyAlignment="1">
      <alignment horizontal="right"/>
    </xf>
    <xf numFmtId="0" fontId="3" fillId="4" borderId="75" xfId="0" applyFont="1" applyFill="1" applyBorder="1" applyAlignment="1">
      <alignment horizontal="right"/>
    </xf>
    <xf numFmtId="0" fontId="2" fillId="12" borderId="78" xfId="0" applyFont="1" applyFill="1" applyBorder="1" applyAlignment="1">
      <alignment horizontal="center" wrapText="1"/>
    </xf>
    <xf numFmtId="0" fontId="2" fillId="4" borderId="154" xfId="0" applyFont="1" applyFill="1" applyBorder="1" applyAlignment="1">
      <alignment horizontal="center" wrapText="1"/>
    </xf>
    <xf numFmtId="0" fontId="2" fillId="4" borderId="73" xfId="0" applyFont="1" applyFill="1" applyBorder="1" applyAlignment="1">
      <alignment horizontal="center"/>
    </xf>
    <xf numFmtId="0" fontId="2" fillId="12" borderId="43" xfId="0" applyFont="1" applyFill="1" applyBorder="1" applyAlignment="1">
      <alignment horizontal="center" wrapText="1"/>
    </xf>
    <xf numFmtId="0" fontId="3" fillId="4" borderId="78" xfId="0" applyFont="1" applyFill="1" applyBorder="1" applyAlignment="1">
      <alignment horizontal="center"/>
    </xf>
    <xf numFmtId="168" fontId="2" fillId="4" borderId="21" xfId="0" applyNumberFormat="1" applyFont="1" applyFill="1" applyBorder="1" applyAlignment="1">
      <alignment horizontal="right" wrapText="1"/>
    </xf>
    <xf numFmtId="0" fontId="2" fillId="10" borderId="25" xfId="0" applyFont="1" applyFill="1" applyBorder="1" applyAlignment="1">
      <alignment horizontal="right" wrapText="1"/>
    </xf>
    <xf numFmtId="0" fontId="2" fillId="10" borderId="24" xfId="0" applyFont="1" applyFill="1" applyBorder="1" applyAlignment="1">
      <alignment horizontal="right" wrapText="1"/>
    </xf>
    <xf numFmtId="168" fontId="2" fillId="4" borderId="0" xfId="0" applyNumberFormat="1" applyFont="1" applyFill="1" applyBorder="1" applyAlignment="1">
      <alignment horizontal="right" wrapText="1"/>
    </xf>
    <xf numFmtId="0" fontId="11" fillId="10" borderId="75" xfId="0" applyFont="1" applyFill="1" applyBorder="1" applyAlignment="1">
      <alignment horizontal="center" wrapText="1"/>
    </xf>
    <xf numFmtId="0" fontId="11" fillId="10" borderId="52" xfId="0" applyFont="1" applyFill="1" applyBorder="1" applyAlignment="1">
      <alignment horizontal="center" wrapText="1"/>
    </xf>
    <xf numFmtId="168" fontId="2" fillId="0" borderId="21" xfId="0" applyNumberFormat="1" applyFont="1" applyFill="1" applyBorder="1" applyAlignment="1">
      <alignment horizontal="right" wrapText="1"/>
    </xf>
    <xf numFmtId="0" fontId="2" fillId="13" borderId="73" xfId="0" applyFont="1" applyFill="1" applyBorder="1" applyAlignment="1">
      <alignment horizontal="right" wrapText="1"/>
    </xf>
    <xf numFmtId="0" fontId="2" fillId="18" borderId="73" xfId="0" applyFont="1" applyFill="1" applyBorder="1" applyAlignment="1">
      <alignment horizontal="right" wrapText="1"/>
    </xf>
    <xf numFmtId="0" fontId="2" fillId="18" borderId="75" xfId="0" applyFont="1" applyFill="1" applyBorder="1" applyAlignment="1">
      <alignment horizontal="right" wrapText="1"/>
    </xf>
    <xf numFmtId="0" fontId="2" fillId="13" borderId="75" xfId="0" applyFont="1" applyFill="1" applyBorder="1" applyAlignment="1">
      <alignment horizontal="right" wrapText="1"/>
    </xf>
    <xf numFmtId="0" fontId="2" fillId="13" borderId="58" xfId="0" applyFont="1" applyFill="1" applyBorder="1" applyAlignment="1">
      <alignment horizontal="right" wrapText="1"/>
    </xf>
    <xf numFmtId="0" fontId="2" fillId="13" borderId="52" xfId="0" applyFont="1" applyFill="1" applyBorder="1" applyAlignment="1">
      <alignment horizontal="right" wrapText="1"/>
    </xf>
    <xf numFmtId="168" fontId="2" fillId="0" borderId="52" xfId="0" applyNumberFormat="1" applyFont="1" applyFill="1" applyBorder="1" applyAlignment="1">
      <alignment horizontal="right" wrapText="1"/>
    </xf>
    <xf numFmtId="0" fontId="2" fillId="3" borderId="78" xfId="0" applyFont="1" applyFill="1" applyBorder="1" applyAlignment="1">
      <alignment horizontal="right" wrapText="1"/>
    </xf>
    <xf numFmtId="0" fontId="2" fillId="4" borderId="73" xfId="0" applyFont="1" applyFill="1" applyBorder="1" applyAlignment="1">
      <alignment horizontal="right" wrapText="1"/>
    </xf>
    <xf numFmtId="0" fontId="11" fillId="13" borderId="73" xfId="0" applyFont="1" applyFill="1" applyBorder="1" applyAlignment="1">
      <alignment horizontal="center" wrapText="1"/>
    </xf>
    <xf numFmtId="0" fontId="11" fillId="13" borderId="58" xfId="0" applyFont="1" applyFill="1" applyBorder="1" applyAlignment="1">
      <alignment horizontal="center" wrapText="1"/>
    </xf>
    <xf numFmtId="0" fontId="11" fillId="13" borderId="75" xfId="0" applyFont="1" applyFill="1" applyBorder="1" applyAlignment="1">
      <alignment horizontal="center" wrapText="1"/>
    </xf>
    <xf numFmtId="0" fontId="11" fillId="13" borderId="78" xfId="0" applyFont="1" applyFill="1" applyBorder="1" applyAlignment="1">
      <alignment horizontal="center" wrapText="1"/>
    </xf>
    <xf numFmtId="0" fontId="11" fillId="13" borderId="26" xfId="0" applyFont="1" applyFill="1" applyBorder="1" applyAlignment="1">
      <alignment horizontal="center" wrapText="1"/>
    </xf>
    <xf numFmtId="0" fontId="11" fillId="0" borderId="75" xfId="0" applyFont="1" applyFill="1" applyBorder="1" applyAlignment="1">
      <alignment horizontal="center" wrapText="1"/>
    </xf>
    <xf numFmtId="168" fontId="11" fillId="0" borderId="58" xfId="0" applyNumberFormat="1" applyFont="1" applyFill="1" applyBorder="1" applyAlignment="1">
      <alignment horizontal="center" wrapText="1"/>
    </xf>
    <xf numFmtId="0" fontId="11" fillId="0" borderId="43" xfId="0" applyFont="1" applyFill="1" applyBorder="1" applyAlignment="1">
      <alignment horizontal="center" wrapText="1"/>
    </xf>
    <xf numFmtId="0" fontId="11" fillId="10" borderId="73" xfId="0" applyFont="1" applyFill="1" applyBorder="1" applyAlignment="1">
      <alignment horizontal="center" wrapText="1"/>
    </xf>
    <xf numFmtId="0" fontId="11" fillId="10" borderId="26" xfId="0" applyFont="1" applyFill="1" applyBorder="1" applyAlignment="1">
      <alignment horizontal="center" wrapText="1"/>
    </xf>
    <xf numFmtId="0" fontId="11" fillId="10" borderId="58" xfId="0" applyFont="1" applyFill="1" applyBorder="1" applyAlignment="1">
      <alignment horizontal="center" wrapText="1"/>
    </xf>
    <xf numFmtId="0" fontId="11" fillId="4" borderId="17" xfId="0" applyFont="1" applyFill="1" applyBorder="1" applyAlignment="1">
      <alignment horizontal="center" wrapText="1"/>
    </xf>
    <xf numFmtId="168" fontId="11" fillId="4" borderId="55" xfId="0" applyNumberFormat="1" applyFont="1" applyFill="1" applyBorder="1" applyAlignment="1">
      <alignment horizontal="center" wrapText="1"/>
    </xf>
    <xf numFmtId="168" fontId="11" fillId="4" borderId="75" xfId="0" applyNumberFormat="1" applyFont="1" applyFill="1" applyBorder="1" applyAlignment="1">
      <alignment horizontal="center" wrapText="1"/>
    </xf>
    <xf numFmtId="0" fontId="11" fillId="4" borderId="78" xfId="0" applyFont="1" applyFill="1" applyBorder="1" applyAlignment="1">
      <alignment horizontal="center" wrapText="1"/>
    </xf>
    <xf numFmtId="0" fontId="11" fillId="4" borderId="23" xfId="0" applyFont="1" applyFill="1" applyBorder="1" applyAlignment="1">
      <alignment horizontal="center" wrapText="1"/>
    </xf>
    <xf numFmtId="0" fontId="11" fillId="4" borderId="75" xfId="0" applyFont="1" applyFill="1" applyBorder="1" applyAlignment="1">
      <alignment horizontal="center" wrapText="1"/>
    </xf>
    <xf numFmtId="168" fontId="3" fillId="4" borderId="78" xfId="0" applyNumberFormat="1" applyFont="1" applyFill="1" applyBorder="1" applyAlignment="1">
      <alignment horizontal="center" wrapText="1"/>
    </xf>
    <xf numFmtId="168" fontId="2" fillId="4" borderId="26" xfId="0" applyNumberFormat="1" applyFont="1" applyFill="1" applyBorder="1" applyAlignment="1">
      <alignment horizontal="center" wrapText="1"/>
    </xf>
    <xf numFmtId="168" fontId="2" fillId="4" borderId="78" xfId="0" applyNumberFormat="1" applyFont="1" applyFill="1" applyBorder="1" applyAlignment="1">
      <alignment horizontal="center" wrapText="1"/>
    </xf>
    <xf numFmtId="0" fontId="2" fillId="10" borderId="21" xfId="0" applyFont="1" applyFill="1" applyBorder="1" applyAlignment="1">
      <alignment horizontal="center" wrapText="1"/>
    </xf>
    <xf numFmtId="0" fontId="11" fillId="4" borderId="21" xfId="0" applyFont="1" applyFill="1" applyBorder="1" applyAlignment="1">
      <alignment horizontal="center" wrapText="1"/>
    </xf>
    <xf numFmtId="168" fontId="2" fillId="13" borderId="73" xfId="0" applyNumberFormat="1" applyFont="1" applyFill="1" applyBorder="1" applyAlignment="1">
      <alignment horizontal="center" wrapText="1"/>
    </xf>
    <xf numFmtId="168" fontId="2" fillId="13" borderId="21" xfId="0" applyNumberFormat="1" applyFont="1" applyFill="1" applyBorder="1" applyAlignment="1">
      <alignment horizontal="center" wrapText="1"/>
    </xf>
    <xf numFmtId="168" fontId="2" fillId="4" borderId="25" xfId="0" applyNumberFormat="1" applyFont="1" applyFill="1" applyBorder="1" applyAlignment="1">
      <alignment horizontal="center" wrapText="1"/>
    </xf>
    <xf numFmtId="168" fontId="2" fillId="4" borderId="73" xfId="0" applyNumberFormat="1" applyFont="1" applyFill="1" applyBorder="1" applyAlignment="1">
      <alignment horizontal="center" wrapText="1"/>
    </xf>
    <xf numFmtId="0" fontId="11" fillId="4" borderId="52" xfId="0" applyFont="1" applyFill="1" applyBorder="1" applyAlignment="1">
      <alignment horizontal="center" wrapText="1"/>
    </xf>
    <xf numFmtId="0" fontId="3" fillId="4" borderId="78" xfId="0" applyFont="1" applyFill="1" applyBorder="1" applyAlignment="1">
      <alignment horizontal="center" wrapText="1"/>
    </xf>
    <xf numFmtId="0" fontId="12" fillId="4" borderId="21" xfId="0" applyFont="1" applyFill="1" applyBorder="1" applyAlignment="1">
      <alignment horizontal="center" wrapText="1"/>
    </xf>
    <xf numFmtId="0" fontId="3" fillId="4" borderId="26" xfId="0" applyFont="1" applyFill="1" applyBorder="1" applyAlignment="1">
      <alignment horizontal="center" wrapText="1"/>
    </xf>
    <xf numFmtId="0" fontId="2" fillId="4" borderId="23" xfId="0" applyFont="1" applyFill="1" applyBorder="1" applyAlignment="1">
      <alignment horizontal="center" wrapText="1"/>
    </xf>
    <xf numFmtId="168" fontId="2" fillId="12" borderId="78" xfId="0" applyNumberFormat="1" applyFont="1" applyFill="1" applyBorder="1" applyAlignment="1">
      <alignment horizontal="center" wrapText="1"/>
    </xf>
    <xf numFmtId="0" fontId="2" fillId="10" borderId="52" xfId="0" applyFont="1" applyFill="1" applyBorder="1" applyAlignment="1"/>
    <xf numFmtId="0" fontId="3" fillId="4" borderId="58" xfId="0" applyFont="1" applyFill="1" applyBorder="1" applyAlignment="1">
      <alignment horizontal="center" wrapText="1"/>
    </xf>
    <xf numFmtId="0" fontId="11" fillId="4" borderId="58" xfId="0" applyFont="1" applyFill="1" applyBorder="1" applyAlignment="1">
      <alignment horizontal="center" wrapText="1"/>
    </xf>
    <xf numFmtId="168" fontId="2" fillId="4" borderId="52" xfId="0" applyNumberFormat="1" applyFont="1" applyFill="1" applyBorder="1" applyAlignment="1">
      <alignment horizontal="center" wrapText="1"/>
    </xf>
    <xf numFmtId="0" fontId="11" fillId="4" borderId="55" xfId="0" applyFont="1" applyFill="1" applyBorder="1" applyAlignment="1">
      <alignment horizontal="center" wrapText="1"/>
    </xf>
    <xf numFmtId="0" fontId="11" fillId="4" borderId="26" xfId="0" applyFont="1" applyFill="1" applyBorder="1" applyAlignment="1">
      <alignment horizontal="center" wrapText="1"/>
    </xf>
    <xf numFmtId="0" fontId="12" fillId="4" borderId="26" xfId="0" applyFont="1" applyFill="1" applyBorder="1" applyAlignment="1">
      <alignment horizontal="center" wrapText="1"/>
    </xf>
    <xf numFmtId="0" fontId="12" fillId="4" borderId="73" xfId="0" applyFont="1" applyFill="1" applyBorder="1" applyAlignment="1">
      <alignment horizontal="center" wrapText="1"/>
    </xf>
    <xf numFmtId="0" fontId="12" fillId="4" borderId="25" xfId="0" applyFont="1" applyFill="1" applyBorder="1" applyAlignment="1">
      <alignment horizontal="center" wrapText="1"/>
    </xf>
    <xf numFmtId="168" fontId="2" fillId="10" borderId="78" xfId="0" applyNumberFormat="1" applyFont="1" applyFill="1" applyBorder="1" applyAlignment="1">
      <alignment horizontal="center" wrapText="1"/>
    </xf>
    <xf numFmtId="0" fontId="2" fillId="10" borderId="52" xfId="0" applyFont="1" applyFill="1" applyBorder="1" applyAlignment="1">
      <alignment wrapText="1"/>
    </xf>
    <xf numFmtId="168" fontId="2" fillId="0" borderId="58" xfId="0" applyNumberFormat="1" applyFont="1" applyFill="1" applyBorder="1" applyAlignment="1">
      <alignment horizontal="center" wrapText="1"/>
    </xf>
    <xf numFmtId="168" fontId="2" fillId="0" borderId="55" xfId="0" applyNumberFormat="1" applyFont="1" applyFill="1" applyBorder="1" applyAlignment="1">
      <alignment horizontal="center" wrapText="1"/>
    </xf>
    <xf numFmtId="0" fontId="2" fillId="0" borderId="73" xfId="0" applyFont="1" applyFill="1" applyBorder="1" applyAlignment="1">
      <alignment horizontal="right"/>
    </xf>
    <xf numFmtId="168" fontId="2" fillId="0" borderId="75" xfId="0" applyNumberFormat="1" applyFont="1" applyFill="1" applyBorder="1" applyAlignment="1">
      <alignment horizontal="center" wrapText="1"/>
    </xf>
    <xf numFmtId="0" fontId="3" fillId="16" borderId="60" xfId="0" applyFont="1" applyFill="1" applyBorder="1" applyAlignment="1">
      <alignment horizontal="center" wrapText="1"/>
    </xf>
    <xf numFmtId="0" fontId="3" fillId="2" borderId="60" xfId="0" applyFont="1" applyFill="1" applyBorder="1" applyAlignment="1">
      <alignment horizontal="center" wrapText="1"/>
    </xf>
    <xf numFmtId="0" fontId="3" fillId="10" borderId="60" xfId="0" applyFont="1" applyFill="1" applyBorder="1" applyAlignment="1">
      <alignment horizontal="left" wrapText="1"/>
    </xf>
    <xf numFmtId="0" fontId="3" fillId="10" borderId="62" xfId="0" applyFont="1" applyFill="1" applyBorder="1" applyAlignment="1">
      <alignment horizontal="left" wrapText="1"/>
    </xf>
    <xf numFmtId="0" fontId="4" fillId="10" borderId="62" xfId="0" applyFont="1" applyFill="1" applyBorder="1" applyAlignment="1">
      <alignment horizontal="justify" wrapText="1"/>
    </xf>
    <xf numFmtId="0" fontId="3" fillId="0" borderId="61" xfId="0" applyFont="1" applyFill="1" applyBorder="1" applyAlignment="1">
      <alignment horizontal="justify" wrapText="1"/>
    </xf>
    <xf numFmtId="0" fontId="2" fillId="0" borderId="65" xfId="0" applyFont="1" applyFill="1" applyBorder="1" applyAlignment="1">
      <alignment wrapText="1"/>
    </xf>
    <xf numFmtId="0" fontId="3" fillId="0" borderId="61" xfId="0" applyFont="1" applyFill="1" applyBorder="1" applyAlignment="1">
      <alignment wrapText="1"/>
    </xf>
    <xf numFmtId="0" fontId="2" fillId="0" borderId="62" xfId="0" applyFont="1" applyFill="1" applyBorder="1" applyAlignment="1">
      <alignment wrapText="1"/>
    </xf>
    <xf numFmtId="0" fontId="3" fillId="0" borderId="71" xfId="0" applyFont="1" applyFill="1" applyBorder="1" applyAlignment="1">
      <alignment wrapText="1"/>
    </xf>
    <xf numFmtId="0" fontId="3" fillId="0" borderId="66" xfId="0" applyFont="1" applyFill="1" applyBorder="1" applyAlignment="1">
      <alignment wrapText="1"/>
    </xf>
    <xf numFmtId="0" fontId="2" fillId="0" borderId="66" xfId="0" applyFont="1" applyFill="1" applyBorder="1" applyAlignment="1">
      <alignment wrapText="1"/>
    </xf>
    <xf numFmtId="0" fontId="2" fillId="0" borderId="67" xfId="0" applyFont="1" applyFill="1" applyBorder="1" applyAlignment="1">
      <alignment wrapText="1"/>
    </xf>
    <xf numFmtId="0" fontId="2" fillId="0" borderId="64" xfId="0" applyFont="1" applyFill="1" applyBorder="1" applyAlignment="1">
      <alignment wrapText="1"/>
    </xf>
    <xf numFmtId="0" fontId="12" fillId="0" borderId="60" xfId="0" applyFont="1" applyFill="1" applyBorder="1" applyAlignment="1">
      <alignment wrapText="1"/>
    </xf>
    <xf numFmtId="0" fontId="2" fillId="0" borderId="60" xfId="0" applyFont="1" applyFill="1" applyBorder="1" applyAlignment="1">
      <alignment wrapText="1"/>
    </xf>
    <xf numFmtId="0" fontId="3" fillId="4" borderId="61" xfId="0" applyFont="1" applyFill="1" applyBorder="1" applyAlignment="1">
      <alignment wrapText="1"/>
    </xf>
    <xf numFmtId="0" fontId="2" fillId="4" borderId="65" xfId="0" applyFont="1" applyFill="1" applyBorder="1" applyAlignment="1">
      <alignment wrapText="1"/>
    </xf>
    <xf numFmtId="0" fontId="2" fillId="4" borderId="67" xfId="0" applyFont="1" applyFill="1" applyBorder="1" applyAlignment="1">
      <alignment wrapText="1"/>
    </xf>
    <xf numFmtId="0" fontId="11" fillId="0" borderId="64" xfId="0" applyFont="1" applyFill="1" applyBorder="1" applyAlignment="1">
      <alignment wrapText="1"/>
    </xf>
    <xf numFmtId="0" fontId="12" fillId="0" borderId="62" xfId="0" applyFont="1" applyFill="1" applyBorder="1" applyAlignment="1">
      <alignment wrapText="1"/>
    </xf>
    <xf numFmtId="0" fontId="11" fillId="5" borderId="61" xfId="0" applyFont="1" applyFill="1" applyBorder="1" applyAlignment="1">
      <alignment wrapText="1"/>
    </xf>
    <xf numFmtId="49" fontId="2" fillId="5" borderId="65" xfId="0" applyNumberFormat="1" applyFont="1" applyFill="1" applyBorder="1" applyAlignment="1">
      <alignment wrapText="1"/>
    </xf>
    <xf numFmtId="0" fontId="11" fillId="5" borderId="71" xfId="0" applyFont="1" applyFill="1" applyBorder="1" applyAlignment="1">
      <alignment wrapText="1"/>
    </xf>
    <xf numFmtId="0" fontId="11" fillId="13" borderId="64" xfId="0" applyFont="1" applyFill="1" applyBorder="1" applyAlignment="1">
      <alignment wrapText="1"/>
    </xf>
    <xf numFmtId="0" fontId="4" fillId="13" borderId="62" xfId="0" applyFont="1" applyFill="1" applyBorder="1" applyAlignment="1">
      <alignment wrapText="1"/>
    </xf>
    <xf numFmtId="0" fontId="11" fillId="12" borderId="60" xfId="0" applyFont="1" applyFill="1" applyBorder="1" applyAlignment="1">
      <alignment wrapText="1"/>
    </xf>
    <xf numFmtId="0" fontId="2" fillId="12" borderId="65" xfId="0" applyFont="1" applyFill="1" applyBorder="1" applyAlignment="1">
      <alignment wrapText="1"/>
    </xf>
    <xf numFmtId="0" fontId="11" fillId="12" borderId="61" xfId="0" applyFont="1" applyFill="1" applyBorder="1" applyAlignment="1">
      <alignment wrapText="1"/>
    </xf>
    <xf numFmtId="0" fontId="11" fillId="12" borderId="64" xfId="0" applyFont="1" applyFill="1" applyBorder="1" applyAlignment="1">
      <alignment wrapText="1"/>
    </xf>
    <xf numFmtId="0" fontId="2" fillId="0" borderId="71" xfId="0" applyFont="1" applyFill="1" applyBorder="1" applyAlignment="1">
      <alignment wrapText="1"/>
    </xf>
    <xf numFmtId="0" fontId="11" fillId="5" borderId="64" xfId="0" applyFont="1" applyFill="1" applyBorder="1" applyAlignment="1">
      <alignment wrapText="1"/>
    </xf>
    <xf numFmtId="49" fontId="2" fillId="5" borderId="62" xfId="0" applyNumberFormat="1" applyFont="1" applyFill="1" applyBorder="1" applyAlignment="1">
      <alignment wrapText="1"/>
    </xf>
    <xf numFmtId="0" fontId="3" fillId="9" borderId="64" xfId="0" applyFont="1" applyFill="1" applyBorder="1" applyAlignment="1">
      <alignment wrapText="1"/>
    </xf>
    <xf numFmtId="0" fontId="12" fillId="9" borderId="62" xfId="0" applyFont="1" applyFill="1" applyBorder="1" applyAlignment="1">
      <alignment wrapText="1"/>
    </xf>
    <xf numFmtId="0" fontId="11" fillId="9" borderId="65" xfId="0" applyFont="1" applyFill="1" applyBorder="1" applyAlignment="1">
      <alignment wrapText="1"/>
    </xf>
    <xf numFmtId="0" fontId="11" fillId="9" borderId="60" xfId="0" applyFont="1" applyFill="1" applyBorder="1" applyAlignment="1">
      <alignment wrapText="1"/>
    </xf>
    <xf numFmtId="0" fontId="3" fillId="8" borderId="61" xfId="0" applyFont="1" applyFill="1" applyBorder="1" applyAlignment="1">
      <alignment wrapText="1"/>
    </xf>
    <xf numFmtId="0" fontId="12" fillId="8" borderId="65" xfId="0" applyFont="1" applyFill="1" applyBorder="1" applyAlignment="1">
      <alignment wrapText="1"/>
    </xf>
    <xf numFmtId="0" fontId="11" fillId="8" borderId="68" xfId="0" applyFont="1" applyFill="1" applyBorder="1" applyAlignment="1">
      <alignment wrapText="1"/>
    </xf>
    <xf numFmtId="0" fontId="11" fillId="8" borderId="65" xfId="0" applyFont="1" applyFill="1" applyBorder="1" applyAlignment="1">
      <alignment wrapText="1"/>
    </xf>
    <xf numFmtId="0" fontId="3" fillId="2" borderId="64" xfId="0" applyFont="1" applyFill="1" applyBorder="1" applyAlignment="1">
      <alignment wrapText="1"/>
    </xf>
    <xf numFmtId="0" fontId="2" fillId="2" borderId="65" xfId="0" applyFont="1" applyFill="1" applyBorder="1" applyAlignment="1">
      <alignment wrapText="1"/>
    </xf>
    <xf numFmtId="0" fontId="2" fillId="2" borderId="67" xfId="0" applyFont="1" applyFill="1" applyBorder="1" applyAlignment="1">
      <alignment wrapText="1"/>
    </xf>
    <xf numFmtId="0" fontId="3" fillId="2" borderId="71" xfId="0" applyFont="1" applyFill="1" applyBorder="1" applyAlignment="1">
      <alignment wrapText="1"/>
    </xf>
    <xf numFmtId="0" fontId="3" fillId="10" borderId="61" xfId="0" applyFont="1" applyFill="1" applyBorder="1" applyAlignment="1">
      <alignment horizontal="center" wrapText="1"/>
    </xf>
    <xf numFmtId="0" fontId="18" fillId="10" borderId="68" xfId="0" applyFont="1" applyFill="1" applyBorder="1" applyAlignment="1">
      <alignment wrapText="1"/>
    </xf>
    <xf numFmtId="0" fontId="11" fillId="0" borderId="68" xfId="0" applyFont="1" applyFill="1" applyBorder="1" applyAlignment="1">
      <alignment wrapText="1"/>
    </xf>
    <xf numFmtId="0" fontId="11" fillId="4" borderId="68" xfId="0" applyFont="1" applyFill="1" applyBorder="1" applyAlignment="1">
      <alignment wrapText="1"/>
    </xf>
    <xf numFmtId="0" fontId="2" fillId="4" borderId="62" xfId="0" applyFont="1" applyFill="1" applyBorder="1" applyAlignment="1">
      <alignment wrapText="1"/>
    </xf>
    <xf numFmtId="0" fontId="3" fillId="0" borderId="68" xfId="0" applyFont="1" applyFill="1" applyBorder="1" applyAlignment="1">
      <alignment wrapText="1"/>
    </xf>
    <xf numFmtId="0" fontId="2" fillId="5" borderId="65" xfId="0" applyFont="1" applyFill="1" applyBorder="1" applyAlignment="1">
      <alignment wrapText="1"/>
    </xf>
    <xf numFmtId="0" fontId="11" fillId="9" borderId="71" xfId="0" applyFont="1" applyFill="1" applyBorder="1" applyAlignment="1">
      <alignment wrapText="1"/>
    </xf>
    <xf numFmtId="0" fontId="3" fillId="8" borderId="64" xfId="0" applyFont="1" applyFill="1" applyBorder="1" applyAlignment="1">
      <alignment wrapText="1"/>
    </xf>
    <xf numFmtId="0" fontId="12" fillId="8" borderId="62" xfId="0" applyFont="1" applyFill="1" applyBorder="1" applyAlignment="1">
      <alignment wrapText="1"/>
    </xf>
    <xf numFmtId="0" fontId="11" fillId="8" borderId="71" xfId="0" applyFont="1" applyFill="1" applyBorder="1" applyAlignment="1">
      <alignment wrapText="1"/>
    </xf>
    <xf numFmtId="0" fontId="2" fillId="2" borderId="62" xfId="0" applyFont="1" applyFill="1" applyBorder="1" applyAlignment="1">
      <alignment wrapText="1"/>
    </xf>
    <xf numFmtId="0" fontId="11" fillId="2" borderId="71" xfId="0" applyFont="1" applyFill="1" applyBorder="1" applyAlignment="1">
      <alignment wrapText="1"/>
    </xf>
    <xf numFmtId="0" fontId="18" fillId="10" borderId="65" xfId="0" applyFont="1" applyFill="1" applyBorder="1" applyAlignment="1">
      <alignment wrapText="1"/>
    </xf>
    <xf numFmtId="0" fontId="3" fillId="0" borderId="68" xfId="0" applyFont="1" applyFill="1" applyBorder="1" applyAlignment="1">
      <alignment horizontal="justify" wrapText="1"/>
    </xf>
    <xf numFmtId="0" fontId="11" fillId="0" borderId="67" xfId="0" applyFont="1" applyFill="1" applyBorder="1" applyAlignment="1">
      <alignment wrapText="1"/>
    </xf>
    <xf numFmtId="0" fontId="11" fillId="0" borderId="61" xfId="0" applyFont="1" applyFill="1" applyBorder="1" applyAlignment="1">
      <alignment wrapText="1"/>
    </xf>
    <xf numFmtId="0" fontId="12" fillId="0" borderId="65" xfId="0" applyFont="1" applyFill="1" applyBorder="1" applyAlignment="1">
      <alignment wrapText="1"/>
    </xf>
    <xf numFmtId="0" fontId="12" fillId="0" borderId="67" xfId="0" applyFont="1" applyFill="1" applyBorder="1" applyAlignment="1">
      <alignment wrapText="1"/>
    </xf>
    <xf numFmtId="0" fontId="2" fillId="0" borderId="60" xfId="0" applyFont="1" applyFill="1" applyBorder="1" applyAlignment="1">
      <alignment horizontal="left" wrapText="1"/>
    </xf>
    <xf numFmtId="0" fontId="11" fillId="0" borderId="71" xfId="0" applyFont="1" applyFill="1" applyBorder="1" applyAlignment="1">
      <alignment wrapText="1"/>
    </xf>
    <xf numFmtId="0" fontId="2" fillId="4" borderId="66" xfId="0" applyFont="1" applyFill="1" applyBorder="1" applyAlignment="1">
      <alignment wrapText="1"/>
    </xf>
    <xf numFmtId="0" fontId="12" fillId="0" borderId="64" xfId="0" applyFont="1" applyFill="1" applyBorder="1" applyAlignment="1">
      <alignment wrapText="1"/>
    </xf>
    <xf numFmtId="0" fontId="12" fillId="5" borderId="65" xfId="0" applyFont="1" applyFill="1" applyBorder="1" applyAlignment="1">
      <alignment wrapText="1"/>
    </xf>
    <xf numFmtId="0" fontId="11" fillId="5" borderId="67" xfId="0" applyFont="1" applyFill="1" applyBorder="1" applyAlignment="1">
      <alignment wrapText="1"/>
    </xf>
    <xf numFmtId="0" fontId="11" fillId="9" borderId="61" xfId="0" applyFont="1" applyFill="1" applyBorder="1" applyAlignment="1">
      <alignment wrapText="1"/>
    </xf>
    <xf numFmtId="0" fontId="11" fillId="10" borderId="61" xfId="0" applyFont="1" applyFill="1" applyBorder="1" applyAlignment="1">
      <alignment wrapText="1"/>
    </xf>
    <xf numFmtId="0" fontId="11" fillId="0" borderId="66" xfId="0" applyFont="1" applyFill="1" applyBorder="1" applyAlignment="1">
      <alignment wrapText="1"/>
    </xf>
    <xf numFmtId="0" fontId="2" fillId="9" borderId="65" xfId="0" applyFont="1" applyFill="1" applyBorder="1" applyAlignment="1">
      <alignment wrapText="1"/>
    </xf>
    <xf numFmtId="0" fontId="11" fillId="9" borderId="67" xfId="0" applyFont="1" applyFill="1" applyBorder="1" applyAlignment="1">
      <alignment wrapText="1"/>
    </xf>
    <xf numFmtId="0" fontId="11" fillId="8" borderId="61" xfId="0" applyFont="1" applyFill="1" applyBorder="1" applyAlignment="1">
      <alignment wrapText="1"/>
    </xf>
    <xf numFmtId="0" fontId="2" fillId="8" borderId="67" xfId="0" applyFont="1" applyFill="1" applyBorder="1" applyAlignment="1">
      <alignment wrapText="1"/>
    </xf>
    <xf numFmtId="0" fontId="3" fillId="2" borderId="61" xfId="0" applyFont="1" applyFill="1" applyBorder="1" applyAlignment="1">
      <alignment wrapText="1"/>
    </xf>
    <xf numFmtId="0" fontId="12" fillId="2" borderId="62" xfId="0" applyFont="1" applyFill="1" applyBorder="1" applyAlignment="1">
      <alignment wrapText="1"/>
    </xf>
    <xf numFmtId="0" fontId="11" fillId="10" borderId="71" xfId="0" applyFont="1" applyFill="1" applyBorder="1" applyAlignment="1">
      <alignment wrapText="1"/>
    </xf>
    <xf numFmtId="0" fontId="18" fillId="13" borderId="64" xfId="0" applyFont="1" applyFill="1" applyBorder="1" applyAlignment="1">
      <alignment wrapText="1"/>
    </xf>
    <xf numFmtId="0" fontId="3" fillId="0" borderId="61" xfId="0" applyFont="1" applyFill="1" applyBorder="1" applyAlignment="1">
      <alignment horizontal="left" wrapText="1"/>
    </xf>
    <xf numFmtId="0" fontId="3" fillId="5" borderId="64" xfId="0" applyFont="1" applyFill="1" applyBorder="1" applyAlignment="1">
      <alignment wrapText="1"/>
    </xf>
    <xf numFmtId="0" fontId="12" fillId="9" borderId="67" xfId="0" applyFont="1" applyFill="1" applyBorder="1" applyAlignment="1">
      <alignment wrapText="1"/>
    </xf>
    <xf numFmtId="0" fontId="12" fillId="8" borderId="67" xfId="0" applyFont="1" applyFill="1" applyBorder="1" applyAlignment="1">
      <alignment wrapText="1"/>
    </xf>
    <xf numFmtId="0" fontId="11" fillId="13" borderId="67" xfId="0" applyFont="1" applyFill="1" applyBorder="1" applyAlignment="1">
      <alignment wrapText="1"/>
    </xf>
    <xf numFmtId="0" fontId="11" fillId="13" borderId="71" xfId="0" applyFont="1" applyFill="1" applyBorder="1" applyAlignment="1">
      <alignment wrapText="1"/>
    </xf>
    <xf numFmtId="0" fontId="11" fillId="12" borderId="65" xfId="0" applyFont="1" applyFill="1" applyBorder="1" applyAlignment="1">
      <alignment wrapText="1"/>
    </xf>
    <xf numFmtId="0" fontId="11" fillId="17" borderId="64" xfId="0" applyFont="1" applyFill="1" applyBorder="1" applyAlignment="1">
      <alignment wrapText="1"/>
    </xf>
    <xf numFmtId="0" fontId="11" fillId="17" borderId="60" xfId="0" applyFont="1" applyFill="1" applyBorder="1" applyAlignment="1">
      <alignment wrapText="1"/>
    </xf>
    <xf numFmtId="0" fontId="11" fillId="17" borderId="65" xfId="0" applyFont="1" applyFill="1" applyBorder="1" applyAlignment="1">
      <alignment wrapText="1"/>
    </xf>
    <xf numFmtId="0" fontId="3" fillId="9" borderId="67" xfId="0" applyFont="1" applyFill="1" applyBorder="1" applyAlignment="1">
      <alignment wrapText="1"/>
    </xf>
    <xf numFmtId="0" fontId="2" fillId="9" borderId="60" xfId="0" applyFont="1" applyFill="1" applyBorder="1" applyAlignment="1">
      <alignment wrapText="1"/>
    </xf>
    <xf numFmtId="0" fontId="11" fillId="10" borderId="68" xfId="0" applyFont="1" applyFill="1" applyBorder="1" applyAlignment="1">
      <alignment wrapText="1"/>
    </xf>
    <xf numFmtId="0" fontId="18" fillId="10" borderId="61" xfId="0" applyFont="1" applyFill="1" applyBorder="1" applyAlignment="1">
      <alignment wrapText="1"/>
    </xf>
    <xf numFmtId="0" fontId="11" fillId="0" borderId="62" xfId="0" applyFont="1" applyFill="1" applyBorder="1" applyAlignment="1">
      <alignment wrapText="1"/>
    </xf>
    <xf numFmtId="0" fontId="2" fillId="4" borderId="60" xfId="0" applyFont="1" applyFill="1" applyBorder="1" applyAlignment="1">
      <alignment wrapText="1"/>
    </xf>
    <xf numFmtId="0" fontId="3" fillId="5" borderId="61" xfId="0" applyFont="1" applyFill="1" applyBorder="1" applyAlignment="1">
      <alignment wrapText="1"/>
    </xf>
    <xf numFmtId="0" fontId="2" fillId="5" borderId="64" xfId="0" applyFont="1" applyFill="1" applyBorder="1" applyAlignment="1">
      <alignment wrapText="1"/>
    </xf>
    <xf numFmtId="0" fontId="11" fillId="5" borderId="65" xfId="0" applyFont="1" applyFill="1" applyBorder="1" applyAlignment="1">
      <alignment wrapText="1"/>
    </xf>
    <xf numFmtId="0" fontId="3" fillId="10" borderId="71" xfId="0" applyFont="1" applyFill="1" applyBorder="1" applyAlignment="1">
      <alignment wrapText="1"/>
    </xf>
    <xf numFmtId="0" fontId="17" fillId="10" borderId="71" xfId="0" applyFont="1" applyFill="1" applyBorder="1" applyAlignment="1">
      <alignment wrapText="1"/>
    </xf>
    <xf numFmtId="0" fontId="2" fillId="5" borderId="60" xfId="0" applyFont="1" applyFill="1" applyBorder="1" applyAlignment="1">
      <alignment wrapText="1"/>
    </xf>
    <xf numFmtId="0" fontId="11" fillId="9" borderId="64" xfId="0" applyFont="1" applyFill="1" applyBorder="1" applyAlignment="1">
      <alignment wrapText="1"/>
    </xf>
    <xf numFmtId="0" fontId="2" fillId="9" borderId="62" xfId="0" applyFont="1" applyFill="1" applyBorder="1" applyAlignment="1">
      <alignment wrapText="1"/>
    </xf>
    <xf numFmtId="0" fontId="11" fillId="9" borderId="68" xfId="0" applyFont="1" applyFill="1" applyBorder="1" applyAlignment="1">
      <alignment wrapText="1"/>
    </xf>
    <xf numFmtId="0" fontId="11" fillId="10" borderId="71" xfId="0" applyFont="1" applyFill="1" applyBorder="1" applyAlignment="1">
      <alignment horizontal="center" wrapText="1"/>
    </xf>
    <xf numFmtId="0" fontId="17" fillId="10" borderId="68" xfId="0" applyFont="1" applyFill="1" applyBorder="1" applyAlignment="1">
      <alignment wrapText="1"/>
    </xf>
    <xf numFmtId="0" fontId="11" fillId="4" borderId="60" xfId="0" applyFont="1" applyFill="1" applyBorder="1" applyAlignment="1">
      <alignment wrapText="1"/>
    </xf>
    <xf numFmtId="0" fontId="2" fillId="4" borderId="64" xfId="0" applyFont="1" applyFill="1" applyBorder="1" applyAlignment="1">
      <alignment wrapText="1"/>
    </xf>
    <xf numFmtId="0" fontId="2" fillId="5" borderId="62" xfId="0" applyFont="1" applyFill="1" applyBorder="1" applyAlignment="1">
      <alignment wrapText="1"/>
    </xf>
    <xf numFmtId="0" fontId="11" fillId="9" borderId="66" xfId="0" applyFont="1" applyFill="1" applyBorder="1" applyAlignment="1">
      <alignment wrapText="1"/>
    </xf>
    <xf numFmtId="0" fontId="4" fillId="10" borderId="68" xfId="0" applyFont="1" applyFill="1" applyBorder="1" applyAlignment="1">
      <alignment wrapText="1"/>
    </xf>
    <xf numFmtId="0" fontId="11" fillId="21" borderId="61" xfId="0" applyFont="1" applyFill="1" applyBorder="1" applyAlignment="1">
      <alignment wrapText="1"/>
    </xf>
    <xf numFmtId="0" fontId="11" fillId="21" borderId="60" xfId="0" applyFont="1" applyFill="1" applyBorder="1" applyAlignment="1">
      <alignment wrapText="1"/>
    </xf>
    <xf numFmtId="0" fontId="4" fillId="21" borderId="65" xfId="0" applyFont="1" applyFill="1" applyBorder="1" applyAlignment="1">
      <alignment wrapText="1"/>
    </xf>
    <xf numFmtId="0" fontId="2" fillId="21" borderId="65" xfId="0" applyFont="1" applyFill="1" applyBorder="1" applyAlignment="1">
      <alignment wrapText="1"/>
    </xf>
    <xf numFmtId="0" fontId="3" fillId="21" borderId="62" xfId="0" applyFont="1" applyFill="1" applyBorder="1" applyAlignment="1">
      <alignment wrapText="1"/>
    </xf>
    <xf numFmtId="0" fontId="3" fillId="21" borderId="68" xfId="0" applyFont="1" applyFill="1" applyBorder="1" applyAlignment="1">
      <alignment wrapText="1"/>
    </xf>
    <xf numFmtId="0" fontId="2" fillId="21" borderId="60" xfId="0" applyFont="1" applyFill="1" applyBorder="1" applyAlignment="1">
      <alignment wrapText="1"/>
    </xf>
    <xf numFmtId="0" fontId="11" fillId="21" borderId="71" xfId="0" applyFont="1" applyFill="1" applyBorder="1" applyAlignment="1">
      <alignment wrapText="1"/>
    </xf>
    <xf numFmtId="0" fontId="3" fillId="21" borderId="61" xfId="0" applyFont="1" applyFill="1" applyBorder="1" applyAlignment="1">
      <alignment wrapText="1"/>
    </xf>
    <xf numFmtId="0" fontId="2" fillId="21" borderId="67" xfId="0" applyFont="1" applyFill="1" applyBorder="1" applyAlignment="1">
      <alignment wrapText="1"/>
    </xf>
    <xf numFmtId="0" fontId="3" fillId="10" borderId="71" xfId="0" applyFont="1" applyFill="1" applyBorder="1" applyAlignment="1">
      <alignment horizontal="left" wrapText="1"/>
    </xf>
    <xf numFmtId="0" fontId="4" fillId="10" borderId="66" xfId="0" applyFont="1" applyFill="1" applyBorder="1" applyAlignment="1">
      <alignment wrapText="1"/>
    </xf>
    <xf numFmtId="0" fontId="12" fillId="0" borderId="66" xfId="0" applyFont="1" applyFill="1" applyBorder="1" applyAlignment="1">
      <alignment wrapText="1"/>
    </xf>
    <xf numFmtId="0" fontId="11" fillId="0" borderId="61" xfId="0" applyFont="1" applyFill="1" applyBorder="1" applyAlignment="1">
      <alignment horizontal="left" wrapText="1"/>
    </xf>
    <xf numFmtId="0" fontId="11" fillId="4" borderId="61" xfId="0" applyFont="1" applyFill="1" applyBorder="1" applyAlignment="1">
      <alignment wrapText="1"/>
    </xf>
    <xf numFmtId="0" fontId="12" fillId="4" borderId="62" xfId="0" applyFont="1" applyFill="1" applyBorder="1" applyAlignment="1">
      <alignment wrapText="1"/>
    </xf>
    <xf numFmtId="0" fontId="12" fillId="4" borderId="65" xfId="0" applyFont="1" applyFill="1" applyBorder="1" applyAlignment="1">
      <alignment wrapText="1"/>
    </xf>
    <xf numFmtId="0" fontId="12" fillId="4" borderId="60" xfId="0" applyFont="1" applyFill="1" applyBorder="1" applyAlignment="1">
      <alignment wrapText="1"/>
    </xf>
    <xf numFmtId="0" fontId="11" fillId="4" borderId="71" xfId="0" applyFont="1" applyFill="1" applyBorder="1" applyAlignment="1">
      <alignment wrapText="1"/>
    </xf>
    <xf numFmtId="0" fontId="18" fillId="3" borderId="71" xfId="0" applyFont="1" applyFill="1" applyBorder="1" applyAlignment="1">
      <alignment wrapText="1"/>
    </xf>
    <xf numFmtId="0" fontId="3" fillId="4" borderId="64" xfId="0" applyFont="1" applyFill="1" applyBorder="1" applyAlignment="1">
      <alignment wrapText="1"/>
    </xf>
    <xf numFmtId="0" fontId="3" fillId="5" borderId="71" xfId="0" applyFont="1" applyFill="1" applyBorder="1" applyAlignment="1">
      <alignment wrapText="1"/>
    </xf>
    <xf numFmtId="0" fontId="3" fillId="9" borderId="61" xfId="0" applyFont="1" applyFill="1" applyBorder="1" applyAlignment="1">
      <alignment wrapText="1"/>
    </xf>
    <xf numFmtId="0" fontId="12" fillId="9" borderId="60" xfId="0" applyFont="1" applyFill="1" applyBorder="1" applyAlignment="1">
      <alignment wrapText="1"/>
    </xf>
    <xf numFmtId="0" fontId="3" fillId="9" borderId="65" xfId="0" applyFont="1" applyFill="1" applyBorder="1" applyAlignment="1">
      <alignment wrapText="1"/>
    </xf>
    <xf numFmtId="0" fontId="18" fillId="10" borderId="71" xfId="0" applyFont="1" applyFill="1" applyBorder="1" applyAlignment="1">
      <alignment wrapText="1"/>
    </xf>
    <xf numFmtId="0" fontId="3" fillId="0" borderId="64" xfId="0" applyFont="1" applyFill="1" applyBorder="1" applyAlignment="1">
      <alignment wrapText="1"/>
    </xf>
    <xf numFmtId="0" fontId="11" fillId="0" borderId="60" xfId="0" applyFont="1" applyFill="1" applyBorder="1" applyAlignment="1">
      <alignment horizontal="left" wrapText="1"/>
    </xf>
    <xf numFmtId="0" fontId="2" fillId="5" borderId="71" xfId="0" applyFont="1" applyFill="1" applyBorder="1" applyAlignment="1">
      <alignment wrapText="1"/>
    </xf>
    <xf numFmtId="0" fontId="2" fillId="9" borderId="71" xfId="0" applyFont="1" applyFill="1" applyBorder="1" applyAlignment="1">
      <alignment wrapText="1"/>
    </xf>
    <xf numFmtId="0" fontId="11" fillId="13" borderId="61" xfId="0" applyFont="1" applyFill="1" applyBorder="1" applyAlignment="1">
      <alignment wrapText="1"/>
    </xf>
    <xf numFmtId="0" fontId="11" fillId="13" borderId="65" xfId="0" applyFont="1" applyFill="1" applyBorder="1" applyAlignment="1">
      <alignment wrapText="1"/>
    </xf>
    <xf numFmtId="0" fontId="3" fillId="12" borderId="64" xfId="0" applyFont="1" applyFill="1" applyBorder="1" applyAlignment="1">
      <alignment wrapText="1"/>
    </xf>
    <xf numFmtId="0" fontId="2" fillId="12" borderId="62" xfId="0" applyFont="1" applyFill="1" applyBorder="1" applyAlignment="1">
      <alignment wrapText="1"/>
    </xf>
    <xf numFmtId="0" fontId="11" fillId="10" borderId="71" xfId="0" applyFont="1" applyFill="1" applyBorder="1" applyAlignment="1">
      <alignment horizontal="left" wrapText="1"/>
    </xf>
    <xf numFmtId="0" fontId="3" fillId="5" borderId="60" xfId="0" applyFont="1" applyFill="1" applyBorder="1" applyAlignment="1">
      <alignment wrapText="1"/>
    </xf>
    <xf numFmtId="0" fontId="3" fillId="5" borderId="67" xfId="0" applyFont="1" applyFill="1" applyBorder="1" applyAlignment="1">
      <alignment wrapText="1"/>
    </xf>
    <xf numFmtId="0" fontId="3" fillId="10" borderId="98" xfId="0" applyFont="1" applyFill="1" applyBorder="1" applyAlignment="1">
      <alignment horizontal="left" wrapText="1"/>
    </xf>
    <xf numFmtId="0" fontId="4" fillId="10" borderId="99" xfId="0" applyFont="1" applyFill="1" applyBorder="1" applyAlignment="1">
      <alignment wrapText="1"/>
    </xf>
    <xf numFmtId="0" fontId="3" fillId="0" borderId="62" xfId="0" applyFont="1" applyFill="1" applyBorder="1" applyAlignment="1">
      <alignment wrapText="1"/>
    </xf>
    <xf numFmtId="0" fontId="3" fillId="0" borderId="65" xfId="0" applyFont="1" applyFill="1" applyBorder="1" applyAlignment="1">
      <alignment wrapText="1"/>
    </xf>
    <xf numFmtId="0" fontId="3" fillId="9" borderId="62" xfId="0" applyFont="1" applyFill="1" applyBorder="1" applyAlignment="1">
      <alignment wrapText="1"/>
    </xf>
    <xf numFmtId="0" fontId="3" fillId="9" borderId="71" xfId="0" applyFont="1" applyFill="1" applyBorder="1" applyAlignment="1">
      <alignment wrapText="1"/>
    </xf>
    <xf numFmtId="0" fontId="18" fillId="10" borderId="67" xfId="0" applyFont="1" applyFill="1" applyBorder="1" applyAlignment="1">
      <alignment wrapText="1"/>
    </xf>
    <xf numFmtId="0" fontId="11" fillId="20" borderId="65" xfId="0" applyFont="1" applyFill="1" applyBorder="1" applyAlignment="1">
      <alignment wrapText="1"/>
    </xf>
    <xf numFmtId="0" fontId="3" fillId="4" borderId="68" xfId="0" applyFont="1" applyFill="1" applyBorder="1" applyAlignment="1">
      <alignment wrapText="1"/>
    </xf>
    <xf numFmtId="0" fontId="3" fillId="10" borderId="61" xfId="0" applyFont="1" applyFill="1" applyBorder="1" applyAlignment="1">
      <alignment horizontal="justify" wrapText="1"/>
    </xf>
    <xf numFmtId="0" fontId="3" fillId="10" borderId="67" xfId="0" applyFont="1" applyFill="1" applyBorder="1" applyAlignment="1">
      <alignment horizontal="justify" wrapText="1"/>
    </xf>
    <xf numFmtId="0" fontId="4" fillId="10" borderId="65" xfId="0" applyFont="1" applyFill="1" applyBorder="1" applyAlignment="1">
      <alignment wrapText="1"/>
    </xf>
    <xf numFmtId="0" fontId="3" fillId="10" borderId="61" xfId="0" applyFont="1" applyFill="1" applyBorder="1" applyAlignment="1">
      <alignment wrapText="1"/>
    </xf>
    <xf numFmtId="0" fontId="3" fillId="10" borderId="62" xfId="0" applyFont="1" applyFill="1" applyBorder="1" applyAlignment="1">
      <alignment wrapText="1"/>
    </xf>
    <xf numFmtId="0" fontId="2" fillId="4" borderId="71" xfId="0" applyFont="1" applyFill="1" applyBorder="1" applyAlignment="1">
      <alignment wrapText="1"/>
    </xf>
    <xf numFmtId="0" fontId="2" fillId="4" borderId="68" xfId="0" applyFont="1" applyFill="1" applyBorder="1" applyAlignment="1">
      <alignment wrapText="1"/>
    </xf>
    <xf numFmtId="0" fontId="2" fillId="4" borderId="61" xfId="0" applyFont="1" applyFill="1" applyBorder="1" applyAlignment="1">
      <alignment wrapText="1"/>
    </xf>
    <xf numFmtId="0" fontId="2" fillId="9" borderId="67" xfId="0" applyFont="1" applyFill="1" applyBorder="1" applyAlignment="1">
      <alignment wrapText="1"/>
    </xf>
    <xf numFmtId="0" fontId="3" fillId="13" borderId="60" xfId="0" applyFont="1" applyFill="1" applyBorder="1" applyAlignment="1">
      <alignment wrapText="1"/>
    </xf>
    <xf numFmtId="0" fontId="11" fillId="13" borderId="66" xfId="0" applyFont="1" applyFill="1" applyBorder="1" applyAlignment="1">
      <alignment wrapText="1"/>
    </xf>
    <xf numFmtId="0" fontId="45" fillId="21" borderId="68" xfId="0" applyFont="1" applyFill="1" applyBorder="1" applyAlignment="1">
      <alignment wrapText="1"/>
    </xf>
    <xf numFmtId="0" fontId="4" fillId="21" borderId="60" xfId="0" applyFont="1" applyFill="1" applyBorder="1" applyAlignment="1">
      <alignment wrapText="1"/>
    </xf>
    <xf numFmtId="0" fontId="11" fillId="21" borderId="68" xfId="0" applyFont="1" applyFill="1" applyBorder="1" applyAlignment="1">
      <alignment wrapText="1"/>
    </xf>
    <xf numFmtId="0" fontId="11" fillId="21" borderId="67" xfId="0" applyFont="1" applyFill="1" applyBorder="1" applyAlignment="1">
      <alignment wrapText="1"/>
    </xf>
    <xf numFmtId="0" fontId="18" fillId="13" borderId="68" xfId="0" applyFont="1" applyFill="1" applyBorder="1" applyAlignment="1">
      <alignment wrapText="1"/>
    </xf>
    <xf numFmtId="0" fontId="12" fillId="0" borderId="68" xfId="0" applyFont="1" applyFill="1" applyBorder="1" applyAlignment="1">
      <alignment wrapText="1"/>
    </xf>
    <xf numFmtId="0" fontId="12" fillId="0" borderId="71" xfId="0" applyFont="1" applyFill="1" applyBorder="1" applyAlignment="1">
      <alignment wrapText="1"/>
    </xf>
    <xf numFmtId="0" fontId="3" fillId="26" borderId="64" xfId="0" applyFont="1" applyFill="1" applyBorder="1" applyAlignment="1">
      <alignment wrapText="1"/>
    </xf>
    <xf numFmtId="0" fontId="2" fillId="26" borderId="62" xfId="0" applyFont="1" applyFill="1" applyBorder="1" applyAlignment="1">
      <alignment wrapText="1"/>
    </xf>
    <xf numFmtId="0" fontId="11" fillId="26" borderId="71" xfId="0" applyFont="1" applyFill="1" applyBorder="1" applyAlignment="1">
      <alignment wrapText="1"/>
    </xf>
    <xf numFmtId="0" fontId="11" fillId="27" borderId="61" xfId="0" applyFont="1" applyFill="1" applyBorder="1" applyAlignment="1">
      <alignment wrapText="1"/>
    </xf>
    <xf numFmtId="0" fontId="12" fillId="27" borderId="62" xfId="0" applyFont="1" applyFill="1" applyBorder="1" applyAlignment="1">
      <alignment wrapText="1"/>
    </xf>
    <xf numFmtId="0" fontId="12" fillId="27" borderId="65" xfId="0" applyFont="1" applyFill="1" applyBorder="1" applyAlignment="1">
      <alignment wrapText="1"/>
    </xf>
    <xf numFmtId="0" fontId="11" fillId="27" borderId="71" xfId="0" applyFont="1" applyFill="1" applyBorder="1" applyAlignment="1">
      <alignment wrapText="1"/>
    </xf>
    <xf numFmtId="0" fontId="12" fillId="9" borderId="65" xfId="0" applyFont="1" applyFill="1" applyBorder="1" applyAlignment="1">
      <alignment wrapText="1"/>
    </xf>
    <xf numFmtId="0" fontId="3" fillId="10" borderId="64" xfId="0" applyFont="1" applyFill="1" applyBorder="1" applyAlignment="1">
      <alignment wrapText="1"/>
    </xf>
    <xf numFmtId="0" fontId="3" fillId="4" borderId="62" xfId="0" applyFont="1" applyFill="1" applyBorder="1" applyAlignment="1">
      <alignment wrapText="1"/>
    </xf>
    <xf numFmtId="0" fontId="2" fillId="5" borderId="66" xfId="0" applyFont="1" applyFill="1" applyBorder="1" applyAlignment="1">
      <alignment wrapText="1"/>
    </xf>
    <xf numFmtId="0" fontId="2" fillId="9" borderId="66" xfId="0" applyFont="1" applyFill="1" applyBorder="1" applyAlignment="1">
      <alignment wrapText="1"/>
    </xf>
    <xf numFmtId="0" fontId="3" fillId="18" borderId="68" xfId="0" applyFont="1" applyFill="1" applyBorder="1" applyAlignment="1">
      <alignment wrapText="1"/>
    </xf>
    <xf numFmtId="0" fontId="18" fillId="18" borderId="65" xfId="0" applyFont="1" applyFill="1" applyBorder="1" applyAlignment="1">
      <alignment wrapText="1"/>
    </xf>
    <xf numFmtId="0" fontId="11" fillId="5" borderId="66" xfId="0" applyFont="1" applyFill="1" applyBorder="1" applyAlignment="1">
      <alignment wrapText="1"/>
    </xf>
    <xf numFmtId="0" fontId="3" fillId="4" borderId="67" xfId="0" applyFont="1" applyFill="1" applyBorder="1" applyAlignment="1">
      <alignment wrapText="1"/>
    </xf>
    <xf numFmtId="0" fontId="3" fillId="5" borderId="66" xfId="0" applyFont="1" applyFill="1" applyBorder="1" applyAlignment="1">
      <alignment wrapText="1"/>
    </xf>
    <xf numFmtId="0" fontId="3" fillId="9" borderId="66" xfId="0" applyFont="1" applyFill="1" applyBorder="1" applyAlignment="1">
      <alignment wrapText="1"/>
    </xf>
    <xf numFmtId="0" fontId="3" fillId="22" borderId="61" xfId="0" applyFont="1" applyFill="1" applyBorder="1" applyAlignment="1">
      <alignment wrapText="1"/>
    </xf>
    <xf numFmtId="0" fontId="3" fillId="22" borderId="60" xfId="0" applyFont="1" applyFill="1" applyBorder="1" applyAlignment="1">
      <alignment wrapText="1"/>
    </xf>
    <xf numFmtId="0" fontId="4" fillId="22" borderId="65" xfId="0" applyFont="1" applyFill="1" applyBorder="1" applyAlignment="1">
      <alignment wrapText="1"/>
    </xf>
    <xf numFmtId="0" fontId="3" fillId="17" borderId="68" xfId="0" applyFont="1" applyFill="1" applyBorder="1" applyAlignment="1">
      <alignment wrapText="1"/>
    </xf>
    <xf numFmtId="0" fontId="2" fillId="17" borderId="60" xfId="0" applyFont="1" applyFill="1" applyBorder="1" applyAlignment="1">
      <alignment wrapText="1"/>
    </xf>
    <xf numFmtId="0" fontId="2" fillId="17" borderId="66" xfId="0" applyFont="1" applyFill="1" applyBorder="1" applyAlignment="1">
      <alignment wrapText="1"/>
    </xf>
    <xf numFmtId="0" fontId="3" fillId="17" borderId="71" xfId="0" applyFont="1" applyFill="1" applyBorder="1" applyAlignment="1">
      <alignment wrapText="1"/>
    </xf>
    <xf numFmtId="0" fontId="3" fillId="23" borderId="61" xfId="0" applyFont="1" applyFill="1" applyBorder="1" applyAlignment="1">
      <alignment wrapText="1"/>
    </xf>
    <xf numFmtId="0" fontId="2" fillId="23" borderId="67" xfId="0" applyFont="1" applyFill="1" applyBorder="1" applyAlignment="1">
      <alignment wrapText="1"/>
    </xf>
    <xf numFmtId="0" fontId="2" fillId="23" borderId="60" xfId="0" applyFont="1" applyFill="1" applyBorder="1" applyAlignment="1">
      <alignment wrapText="1"/>
    </xf>
    <xf numFmtId="0" fontId="2" fillId="23" borderId="66" xfId="0" applyFont="1" applyFill="1" applyBorder="1" applyAlignment="1">
      <alignment wrapText="1"/>
    </xf>
    <xf numFmtId="0" fontId="11" fillId="25" borderId="68" xfId="0" applyFont="1" applyFill="1" applyBorder="1" applyAlignment="1">
      <alignment wrapText="1"/>
    </xf>
    <xf numFmtId="0" fontId="11" fillId="24" borderId="60" xfId="0" applyFont="1" applyFill="1" applyBorder="1" applyAlignment="1">
      <alignment wrapText="1"/>
    </xf>
    <xf numFmtId="0" fontId="11" fillId="12" borderId="67" xfId="0" applyFont="1" applyFill="1" applyBorder="1" applyAlignment="1">
      <alignment wrapText="1"/>
    </xf>
    <xf numFmtId="0" fontId="11" fillId="12" borderId="68" xfId="0" applyFont="1" applyFill="1" applyBorder="1" applyAlignment="1">
      <alignment wrapText="1"/>
    </xf>
    <xf numFmtId="0" fontId="11" fillId="12" borderId="71" xfId="0" applyFont="1" applyFill="1" applyBorder="1" applyAlignment="1">
      <alignment wrapText="1"/>
    </xf>
    <xf numFmtId="0" fontId="2" fillId="12" borderId="71" xfId="0" applyFont="1" applyFill="1" applyBorder="1" applyAlignment="1">
      <alignment wrapText="1"/>
    </xf>
    <xf numFmtId="0" fontId="2" fillId="5" borderId="67" xfId="0" applyFont="1" applyFill="1" applyBorder="1" applyAlignment="1">
      <alignment wrapText="1"/>
    </xf>
    <xf numFmtId="0" fontId="45" fillId="13" borderId="68" xfId="0" applyFont="1" applyFill="1" applyBorder="1" applyAlignment="1">
      <alignment wrapText="1"/>
    </xf>
    <xf numFmtId="0" fontId="4" fillId="13" borderId="60" xfId="0" applyFont="1" applyFill="1" applyBorder="1" applyAlignment="1">
      <alignment wrapText="1"/>
    </xf>
    <xf numFmtId="0" fontId="11" fillId="17" borderId="68" xfId="0" applyFont="1" applyFill="1" applyBorder="1" applyAlignment="1">
      <alignment wrapText="1"/>
    </xf>
    <xf numFmtId="0" fontId="11" fillId="25" borderId="67" xfId="0" applyFont="1" applyFill="1" applyBorder="1" applyAlignment="1">
      <alignment wrapText="1"/>
    </xf>
    <xf numFmtId="0" fontId="11" fillId="25" borderId="60" xfId="0" applyFont="1" applyFill="1" applyBorder="1" applyAlignment="1">
      <alignment wrapText="1"/>
    </xf>
    <xf numFmtId="0" fontId="11" fillId="7" borderId="67" xfId="0" applyFont="1" applyFill="1" applyBorder="1" applyAlignment="1">
      <alignment wrapText="1"/>
    </xf>
    <xf numFmtId="0" fontId="2" fillId="7" borderId="71" xfId="0" applyFont="1" applyFill="1" applyBorder="1" applyAlignment="1">
      <alignment wrapText="1"/>
    </xf>
    <xf numFmtId="0" fontId="11" fillId="14" borderId="71" xfId="0" applyFont="1" applyFill="1" applyBorder="1" applyAlignment="1">
      <alignment wrapText="1"/>
    </xf>
    <xf numFmtId="0" fontId="3" fillId="4" borderId="71" xfId="0" applyFont="1" applyFill="1" applyBorder="1" applyAlignment="1">
      <alignment horizontal="left" wrapText="1"/>
    </xf>
    <xf numFmtId="0" fontId="2" fillId="4" borderId="71" xfId="0" applyFont="1" applyFill="1" applyBorder="1" applyAlignment="1">
      <alignment horizontal="left" wrapText="1"/>
    </xf>
    <xf numFmtId="0" fontId="3" fillId="9" borderId="99" xfId="0" applyFont="1" applyFill="1" applyBorder="1" applyAlignment="1">
      <alignment wrapText="1"/>
    </xf>
    <xf numFmtId="0" fontId="2" fillId="0" borderId="68" xfId="0" applyFont="1" applyFill="1" applyBorder="1" applyAlignment="1">
      <alignment wrapText="1"/>
    </xf>
    <xf numFmtId="0" fontId="2" fillId="4" borderId="98" xfId="0" applyFont="1" applyFill="1" applyBorder="1" applyAlignment="1">
      <alignment wrapText="1"/>
    </xf>
    <xf numFmtId="0" fontId="3" fillId="4" borderId="66" xfId="0" applyFont="1" applyFill="1" applyBorder="1" applyAlignment="1">
      <alignment wrapText="1"/>
    </xf>
    <xf numFmtId="0" fontId="3" fillId="4" borderId="71" xfId="0" applyFont="1" applyFill="1" applyBorder="1" applyAlignment="1">
      <alignment wrapText="1"/>
    </xf>
    <xf numFmtId="0" fontId="3" fillId="10" borderId="68" xfId="0" applyFont="1" applyFill="1" applyBorder="1" applyAlignment="1">
      <alignment wrapText="1"/>
    </xf>
    <xf numFmtId="0" fontId="17" fillId="10" borderId="60" xfId="0" applyFont="1" applyFill="1" applyBorder="1" applyAlignment="1">
      <alignment wrapText="1"/>
    </xf>
    <xf numFmtId="0" fontId="3" fillId="0" borderId="60" xfId="0" applyFont="1" applyFill="1" applyBorder="1" applyAlignment="1">
      <alignment wrapText="1"/>
    </xf>
    <xf numFmtId="0" fontId="3" fillId="0" borderId="67" xfId="0" applyFont="1" applyFill="1" applyBorder="1" applyAlignment="1">
      <alignment wrapText="1"/>
    </xf>
    <xf numFmtId="0" fontId="3" fillId="5" borderId="68" xfId="0" applyFont="1" applyFill="1" applyBorder="1" applyAlignment="1">
      <alignment wrapText="1"/>
    </xf>
    <xf numFmtId="0" fontId="4" fillId="10" borderId="64" xfId="0" applyFont="1" applyFill="1" applyBorder="1" applyAlignment="1">
      <alignment wrapText="1"/>
    </xf>
    <xf numFmtId="0" fontId="3" fillId="9" borderId="68" xfId="0" applyFont="1" applyFill="1" applyBorder="1" applyAlignment="1">
      <alignment wrapText="1"/>
    </xf>
    <xf numFmtId="0" fontId="3" fillId="9" borderId="60" xfId="0" applyFont="1" applyFill="1" applyBorder="1" applyAlignment="1">
      <alignment wrapText="1"/>
    </xf>
    <xf numFmtId="0" fontId="2" fillId="9" borderId="64" xfId="0" applyFont="1" applyFill="1" applyBorder="1" applyAlignment="1">
      <alignment wrapText="1"/>
    </xf>
    <xf numFmtId="0" fontId="11" fillId="13" borderId="62" xfId="0" applyFont="1" applyFill="1" applyBorder="1" applyAlignment="1">
      <alignment wrapText="1"/>
    </xf>
    <xf numFmtId="0" fontId="11" fillId="18" borderId="61" xfId="0" applyFont="1" applyFill="1" applyBorder="1" applyAlignment="1">
      <alignment wrapText="1"/>
    </xf>
    <xf numFmtId="0" fontId="11" fillId="18" borderId="65" xfId="0" applyFont="1" applyFill="1" applyBorder="1" applyAlignment="1">
      <alignment wrapText="1"/>
    </xf>
    <xf numFmtId="0" fontId="13" fillId="15" borderId="62" xfId="0" applyFont="1" applyFill="1" applyBorder="1" applyAlignment="1">
      <alignment wrapText="1"/>
    </xf>
    <xf numFmtId="0" fontId="4" fillId="13" borderId="65" xfId="0" applyFont="1" applyFill="1" applyBorder="1" applyAlignment="1">
      <alignment wrapText="1"/>
    </xf>
    <xf numFmtId="0" fontId="11" fillId="13" borderId="60" xfId="0" applyFont="1" applyFill="1" applyBorder="1" applyAlignment="1">
      <alignment wrapText="1"/>
    </xf>
    <xf numFmtId="0" fontId="4" fillId="13" borderId="71" xfId="0" applyFont="1" applyFill="1" applyBorder="1" applyAlignment="1">
      <alignment wrapText="1"/>
    </xf>
    <xf numFmtId="0" fontId="3" fillId="3" borderId="71" xfId="0" applyFont="1" applyFill="1" applyBorder="1" applyAlignment="1">
      <alignment wrapText="1"/>
    </xf>
    <xf numFmtId="0" fontId="15" fillId="10" borderId="67" xfId="0" applyFont="1" applyFill="1" applyBorder="1" applyAlignment="1">
      <alignment wrapText="1"/>
    </xf>
    <xf numFmtId="0" fontId="12" fillId="0" borderId="68" xfId="0" applyFont="1" applyFill="1" applyBorder="1" applyAlignment="1">
      <alignment vertical="center" wrapText="1"/>
    </xf>
    <xf numFmtId="0" fontId="11" fillId="9" borderId="62" xfId="0" applyFont="1" applyFill="1" applyBorder="1" applyAlignment="1">
      <alignment wrapText="1"/>
    </xf>
    <xf numFmtId="0" fontId="11" fillId="0" borderId="60" xfId="0" applyFont="1" applyFill="1" applyBorder="1" applyAlignment="1">
      <alignment wrapText="1"/>
    </xf>
    <xf numFmtId="0" fontId="13" fillId="13" borderId="71" xfId="0" applyFont="1" applyFill="1" applyBorder="1" applyAlignment="1">
      <alignment wrapText="1"/>
    </xf>
    <xf numFmtId="0" fontId="11" fillId="0" borderId="65" xfId="0" applyFont="1" applyFill="1" applyBorder="1" applyAlignment="1">
      <alignment wrapText="1"/>
    </xf>
    <xf numFmtId="4" fontId="11" fillId="0" borderId="67" xfId="0" applyNumberFormat="1" applyFont="1" applyFill="1" applyBorder="1" applyAlignment="1">
      <alignment wrapText="1"/>
    </xf>
    <xf numFmtId="0" fontId="11" fillId="13" borderId="68" xfId="0" applyFont="1" applyFill="1" applyBorder="1" applyAlignment="1">
      <alignment wrapText="1"/>
    </xf>
    <xf numFmtId="0" fontId="11" fillId="10" borderId="60" xfId="0" applyFont="1" applyFill="1" applyBorder="1" applyAlignment="1">
      <alignment wrapText="1"/>
    </xf>
    <xf numFmtId="0" fontId="11" fillId="4" borderId="64" xfId="0" applyFont="1" applyFill="1" applyBorder="1" applyAlignment="1">
      <alignment wrapText="1"/>
    </xf>
    <xf numFmtId="0" fontId="11" fillId="17" borderId="61" xfId="0" applyFont="1" applyFill="1" applyBorder="1" applyAlignment="1">
      <alignment wrapText="1"/>
    </xf>
    <xf numFmtId="0" fontId="2" fillId="17" borderId="62" xfId="0" applyFont="1" applyFill="1" applyBorder="1" applyAlignment="1">
      <alignment wrapText="1"/>
    </xf>
    <xf numFmtId="0" fontId="2" fillId="17" borderId="65" xfId="0" applyFont="1" applyFill="1" applyBorder="1" applyAlignment="1">
      <alignment wrapText="1"/>
    </xf>
    <xf numFmtId="0" fontId="11" fillId="17" borderId="71" xfId="0" applyFont="1" applyFill="1" applyBorder="1" applyAlignment="1">
      <alignment wrapText="1"/>
    </xf>
    <xf numFmtId="0" fontId="3" fillId="10" borderId="66" xfId="0" applyFont="1" applyFill="1" applyBorder="1" applyAlignment="1">
      <alignment wrapText="1"/>
    </xf>
    <xf numFmtId="0" fontId="11" fillId="10" borderId="61" xfId="0" applyFont="1" applyFill="1" applyBorder="1" applyAlignment="1">
      <alignment vertical="top" wrapText="1"/>
    </xf>
    <xf numFmtId="0" fontId="11" fillId="10" borderId="60" xfId="0" applyFont="1" applyFill="1" applyBorder="1" applyAlignment="1">
      <alignment vertical="top" wrapText="1"/>
    </xf>
    <xf numFmtId="0" fontId="2" fillId="0" borderId="61" xfId="0" applyFont="1" applyFill="1" applyBorder="1" applyAlignment="1">
      <alignment wrapText="1"/>
    </xf>
    <xf numFmtId="0" fontId="11" fillId="0" borderId="156" xfId="0" applyFont="1" applyFill="1" applyBorder="1" applyAlignment="1">
      <alignment wrapText="1"/>
    </xf>
    <xf numFmtId="0" fontId="11" fillId="0" borderId="86" xfId="0" applyFont="1" applyFill="1" applyBorder="1" applyAlignment="1">
      <alignment wrapText="1"/>
    </xf>
    <xf numFmtId="0" fontId="2" fillId="5" borderId="65" xfId="0" applyFont="1" applyFill="1" applyBorder="1" applyAlignment="1">
      <alignment horizontal="left" wrapText="1"/>
    </xf>
    <xf numFmtId="0" fontId="11" fillId="5" borderId="67" xfId="0" applyFont="1" applyFill="1" applyBorder="1" applyAlignment="1">
      <alignment horizontal="left" wrapText="1"/>
    </xf>
    <xf numFmtId="0" fontId="2" fillId="9" borderId="65" xfId="0" applyFont="1" applyFill="1" applyBorder="1" applyAlignment="1">
      <alignment horizontal="left" wrapText="1"/>
    </xf>
    <xf numFmtId="0" fontId="11" fillId="9" borderId="71" xfId="0" applyFont="1" applyFill="1" applyBorder="1" applyAlignment="1">
      <alignment horizontal="left" wrapText="1"/>
    </xf>
    <xf numFmtId="0" fontId="3" fillId="10" borderId="67" xfId="0" applyFont="1" applyFill="1" applyBorder="1" applyAlignment="1">
      <alignment wrapText="1"/>
    </xf>
    <xf numFmtId="0" fontId="4" fillId="10" borderId="71" xfId="0" applyFont="1" applyFill="1" applyBorder="1" applyAlignment="1">
      <alignment wrapText="1"/>
    </xf>
    <xf numFmtId="0" fontId="3" fillId="4" borderId="60" xfId="0" applyFont="1" applyFill="1" applyBorder="1" applyAlignment="1">
      <alignment wrapText="1"/>
    </xf>
    <xf numFmtId="0" fontId="2" fillId="5" borderId="62" xfId="0" applyFont="1" applyFill="1" applyBorder="1" applyAlignment="1">
      <alignment horizontal="left" wrapText="1"/>
    </xf>
    <xf numFmtId="0" fontId="11" fillId="5" borderId="71" xfId="0" applyFont="1" applyFill="1" applyBorder="1" applyAlignment="1">
      <alignment horizontal="left" wrapText="1"/>
    </xf>
    <xf numFmtId="0" fontId="11" fillId="9" borderId="61" xfId="0" applyFont="1" applyFill="1" applyBorder="1" applyAlignment="1">
      <alignment horizontal="left" wrapText="1"/>
    </xf>
    <xf numFmtId="0" fontId="2" fillId="9" borderId="62" xfId="0" applyFont="1" applyFill="1" applyBorder="1" applyAlignment="1">
      <alignment horizontal="left" wrapText="1"/>
    </xf>
    <xf numFmtId="0" fontId="11" fillId="9" borderId="65" xfId="0" applyFont="1" applyFill="1" applyBorder="1" applyAlignment="1">
      <alignment horizontal="left" wrapText="1"/>
    </xf>
    <xf numFmtId="0" fontId="11" fillId="13" borderId="61" xfId="0" applyFont="1" applyFill="1" applyBorder="1" applyAlignment="1">
      <alignment horizontal="left" wrapText="1"/>
    </xf>
    <xf numFmtId="0" fontId="11" fillId="13" borderId="67" xfId="0" applyFont="1" applyFill="1" applyBorder="1" applyAlignment="1">
      <alignment horizontal="left" wrapText="1"/>
    </xf>
    <xf numFmtId="0" fontId="11" fillId="0" borderId="68" xfId="0" applyFont="1" applyFill="1" applyBorder="1" applyAlignment="1">
      <alignment horizontal="left" wrapText="1"/>
    </xf>
    <xf numFmtId="0" fontId="2" fillId="0" borderId="62" xfId="0" applyFont="1" applyFill="1" applyBorder="1" applyAlignment="1">
      <alignment horizontal="left" wrapText="1"/>
    </xf>
    <xf numFmtId="0" fontId="11" fillId="9" borderId="68" xfId="0" applyFont="1" applyFill="1" applyBorder="1" applyAlignment="1">
      <alignment horizontal="left" wrapText="1"/>
    </xf>
    <xf numFmtId="0" fontId="2" fillId="2" borderId="60" xfId="0" applyFont="1" applyFill="1" applyBorder="1" applyAlignment="1">
      <alignment wrapText="1"/>
    </xf>
    <xf numFmtId="0" fontId="2" fillId="2" borderId="62" xfId="0" applyFont="1" applyFill="1" applyBorder="1" applyAlignment="1">
      <alignment horizontal="left" wrapText="1"/>
    </xf>
    <xf numFmtId="0" fontId="11" fillId="2" borderId="71" xfId="0" applyFont="1" applyFill="1" applyBorder="1" applyAlignment="1">
      <alignment horizontal="left" wrapText="1"/>
    </xf>
    <xf numFmtId="0" fontId="3" fillId="13" borderId="71" xfId="0" applyFont="1" applyFill="1" applyBorder="1" applyAlignment="1">
      <alignment wrapText="1"/>
    </xf>
    <xf numFmtId="0" fontId="12" fillId="4" borderId="67" xfId="0" applyFont="1" applyFill="1" applyBorder="1" applyAlignment="1">
      <alignment wrapText="1"/>
    </xf>
    <xf numFmtId="0" fontId="11" fillId="4" borderId="66" xfId="0" applyFont="1" applyFill="1" applyBorder="1" applyAlignment="1">
      <alignment wrapText="1"/>
    </xf>
    <xf numFmtId="0" fontId="11" fillId="2" borderId="61" xfId="0" applyFont="1" applyFill="1" applyBorder="1" applyAlignment="1">
      <alignment wrapText="1"/>
    </xf>
    <xf numFmtId="0" fontId="11" fillId="2" borderId="62" xfId="0" applyFont="1" applyFill="1" applyBorder="1" applyAlignment="1">
      <alignment wrapText="1"/>
    </xf>
    <xf numFmtId="0" fontId="4" fillId="10" borderId="71" xfId="0" applyFont="1" applyFill="1" applyBorder="1" applyAlignment="1"/>
    <xf numFmtId="0" fontId="11" fillId="4" borderId="67" xfId="0" applyFont="1" applyFill="1" applyBorder="1" applyAlignment="1">
      <alignment wrapText="1"/>
    </xf>
    <xf numFmtId="0" fontId="43" fillId="0" borderId="68" xfId="0" applyFont="1" applyFill="1" applyBorder="1" applyAlignment="1">
      <alignment wrapText="1"/>
    </xf>
    <xf numFmtId="0" fontId="11" fillId="10" borderId="67" xfId="0" applyFont="1" applyFill="1" applyBorder="1" applyAlignment="1">
      <alignment wrapText="1"/>
    </xf>
    <xf numFmtId="0" fontId="11" fillId="4" borderId="62" xfId="0" applyFont="1" applyFill="1" applyBorder="1" applyAlignment="1">
      <alignment wrapText="1"/>
    </xf>
    <xf numFmtId="0" fontId="12" fillId="4" borderId="64" xfId="0" applyFont="1" applyFill="1" applyBorder="1" applyAlignment="1">
      <alignment wrapText="1"/>
    </xf>
    <xf numFmtId="0" fontId="2" fillId="2" borderId="65" xfId="0" applyFont="1" applyFill="1" applyBorder="1" applyAlignment="1">
      <alignment vertical="top" wrapText="1"/>
    </xf>
    <xf numFmtId="0" fontId="11" fillId="2" borderId="71" xfId="0" applyFont="1" applyFill="1" applyBorder="1" applyAlignment="1">
      <alignment vertical="top" wrapText="1"/>
    </xf>
    <xf numFmtId="0" fontId="11" fillId="10" borderId="71" xfId="0" applyFont="1" applyFill="1" applyBorder="1" applyAlignment="1">
      <alignment horizontal="center" vertical="top" wrapText="1"/>
    </xf>
    <xf numFmtId="0" fontId="11" fillId="10" borderId="71" xfId="0" applyFont="1" applyFill="1" applyBorder="1" applyAlignment="1">
      <alignment vertical="top" wrapText="1"/>
    </xf>
    <xf numFmtId="0" fontId="17" fillId="10" borderId="66" xfId="0" applyFont="1" applyFill="1" applyBorder="1" applyAlignment="1">
      <alignment horizontal="center" wrapText="1"/>
    </xf>
    <xf numFmtId="0" fontId="3" fillId="0" borderId="86" xfId="0" applyFont="1" applyFill="1" applyBorder="1" applyAlignment="1">
      <alignment wrapText="1"/>
    </xf>
    <xf numFmtId="0" fontId="2" fillId="0" borderId="69" xfId="0" applyFont="1" applyFill="1" applyBorder="1" applyAlignment="1">
      <alignment wrapText="1"/>
    </xf>
    <xf numFmtId="0" fontId="11" fillId="0" borderId="69" xfId="0" applyFont="1" applyFill="1" applyBorder="1" applyAlignment="1">
      <alignment wrapText="1"/>
    </xf>
    <xf numFmtId="0" fontId="11" fillId="2" borderId="60" xfId="0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wrapText="1"/>
    </xf>
    <xf numFmtId="0" fontId="3" fillId="0" borderId="1" xfId="0" quotePrefix="1" applyFont="1" applyFill="1" applyBorder="1" applyAlignment="1">
      <alignment horizontal="center" wrapText="1"/>
    </xf>
    <xf numFmtId="0" fontId="2" fillId="12" borderId="83" xfId="0" applyFont="1" applyFill="1" applyBorder="1" applyAlignment="1">
      <alignment horizontal="center" wrapText="1"/>
    </xf>
    <xf numFmtId="0" fontId="2" fillId="12" borderId="82" xfId="0" applyFont="1" applyFill="1" applyBorder="1" applyAlignment="1">
      <alignment horizontal="center" wrapText="1"/>
    </xf>
    <xf numFmtId="0" fontId="2" fillId="0" borderId="82" xfId="0" applyFont="1" applyFill="1" applyBorder="1" applyAlignment="1">
      <alignment horizontal="center" wrapText="1"/>
    </xf>
    <xf numFmtId="168" fontId="2" fillId="0" borderId="82" xfId="0" applyNumberFormat="1" applyFont="1" applyFill="1" applyBorder="1" applyAlignment="1">
      <alignment horizontal="right" wrapText="1"/>
    </xf>
    <xf numFmtId="0" fontId="2" fillId="12" borderId="72" xfId="0" applyFont="1" applyFill="1" applyBorder="1" applyAlignment="1">
      <alignment horizontal="center" wrapText="1"/>
    </xf>
    <xf numFmtId="0" fontId="2" fillId="12" borderId="76" xfId="0" applyFont="1" applyFill="1" applyBorder="1" applyAlignment="1">
      <alignment horizontal="center" wrapText="1"/>
    </xf>
    <xf numFmtId="0" fontId="2" fillId="0" borderId="74" xfId="0" applyFont="1" applyFill="1" applyBorder="1" applyAlignment="1">
      <alignment horizontal="center" wrapText="1"/>
    </xf>
    <xf numFmtId="168" fontId="2" fillId="0" borderId="72" xfId="0" applyNumberFormat="1" applyFont="1" applyFill="1" applyBorder="1" applyAlignment="1">
      <alignment horizontal="right" wrapText="1"/>
    </xf>
    <xf numFmtId="0" fontId="2" fillId="0" borderId="76" xfId="0" applyFont="1" applyFill="1" applyBorder="1" applyAlignment="1">
      <alignment horizontal="center" wrapText="1"/>
    </xf>
    <xf numFmtId="0" fontId="2" fillId="0" borderId="72" xfId="0" applyFont="1" applyFill="1" applyBorder="1" applyAlignment="1">
      <alignment horizontal="center" wrapText="1"/>
    </xf>
    <xf numFmtId="168" fontId="2" fillId="0" borderId="76" xfId="0" applyNumberFormat="1" applyFont="1" applyFill="1" applyBorder="1" applyAlignment="1">
      <alignment horizontal="center" wrapText="1"/>
    </xf>
    <xf numFmtId="168" fontId="2" fillId="0" borderId="74" xfId="0" applyNumberFormat="1" applyFont="1" applyFill="1" applyBorder="1" applyAlignment="1">
      <alignment horizontal="center" wrapText="1"/>
    </xf>
    <xf numFmtId="168" fontId="2" fillId="0" borderId="76" xfId="0" applyNumberFormat="1" applyFont="1" applyFill="1" applyBorder="1" applyAlignment="1">
      <alignment horizontal="right" wrapText="1"/>
    </xf>
    <xf numFmtId="0" fontId="2" fillId="0" borderId="79" xfId="0" applyFont="1" applyFill="1" applyBorder="1" applyAlignment="1">
      <alignment horizontal="center" wrapText="1"/>
    </xf>
    <xf numFmtId="0" fontId="0" fillId="0" borderId="14" xfId="0" applyFill="1" applyBorder="1"/>
    <xf numFmtId="0" fontId="11" fillId="0" borderId="13" xfId="0" applyFont="1" applyFill="1" applyBorder="1" applyAlignment="1">
      <alignment horizontal="center" vertical="top" wrapText="1"/>
    </xf>
    <xf numFmtId="0" fontId="3" fillId="13" borderId="71" xfId="0" applyFont="1" applyFill="1" applyBorder="1" applyAlignment="1">
      <alignment horizontal="center"/>
    </xf>
    <xf numFmtId="166" fontId="11" fillId="0" borderId="58" xfId="1" applyNumberFormat="1" applyFont="1" applyFill="1" applyBorder="1" applyAlignment="1">
      <alignment horizontal="right"/>
    </xf>
    <xf numFmtId="39" fontId="3" fillId="4" borderId="32" xfId="1" applyNumberFormat="1" applyFont="1" applyFill="1" applyBorder="1" applyAlignment="1">
      <alignment horizontal="right" wrapText="1"/>
    </xf>
    <xf numFmtId="39" fontId="3" fillId="13" borderId="43" xfId="1" applyNumberFormat="1" applyFont="1" applyFill="1" applyBorder="1" applyAlignment="1">
      <alignment horizontal="right" wrapText="1"/>
    </xf>
    <xf numFmtId="166" fontId="3" fillId="13" borderId="108" xfId="1" applyNumberFormat="1" applyFont="1" applyFill="1" applyBorder="1" applyAlignment="1">
      <alignment horizontal="right" wrapText="1"/>
    </xf>
    <xf numFmtId="0" fontId="2" fillId="0" borderId="60" xfId="0" applyFont="1" applyFill="1" applyBorder="1" applyAlignment="1">
      <alignment horizontal="center" vertical="top" wrapText="1"/>
    </xf>
    <xf numFmtId="0" fontId="2" fillId="0" borderId="62" xfId="0" applyFont="1" applyFill="1" applyBorder="1" applyAlignment="1">
      <alignment horizontal="center" vertical="top" wrapText="1"/>
    </xf>
    <xf numFmtId="0" fontId="2" fillId="4" borderId="19" xfId="0" applyFont="1" applyFill="1" applyBorder="1" applyAlignment="1">
      <alignment horizontal="center" vertical="top" wrapText="1"/>
    </xf>
    <xf numFmtId="166" fontId="2" fillId="0" borderId="78" xfId="1" applyNumberFormat="1" applyFont="1" applyFill="1" applyBorder="1" applyAlignment="1">
      <alignment horizontal="right"/>
    </xf>
    <xf numFmtId="166" fontId="2" fillId="0" borderId="79" xfId="1" applyNumberFormat="1" applyFont="1" applyFill="1" applyBorder="1" applyAlignment="1">
      <alignment horizontal="right"/>
    </xf>
    <xf numFmtId="0" fontId="0" fillId="0" borderId="7" xfId="0" applyFill="1" applyBorder="1"/>
    <xf numFmtId="0" fontId="0" fillId="0" borderId="7" xfId="0" applyBorder="1"/>
    <xf numFmtId="0" fontId="3" fillId="4" borderId="109" xfId="0" applyFont="1" applyFill="1" applyBorder="1" applyAlignment="1">
      <alignment horizontal="center"/>
    </xf>
    <xf numFmtId="0" fontId="3" fillId="4" borderId="11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4" borderId="69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4" borderId="63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167" fontId="3" fillId="4" borderId="1" xfId="0" applyNumberFormat="1" applyFont="1" applyFill="1" applyBorder="1" applyAlignment="1">
      <alignment horizontal="center"/>
    </xf>
    <xf numFmtId="167" fontId="3" fillId="4" borderId="2" xfId="0" applyNumberFormat="1" applyFont="1" applyFill="1" applyBorder="1" applyAlignment="1">
      <alignment horizontal="center"/>
    </xf>
    <xf numFmtId="0" fontId="3" fillId="0" borderId="74" xfId="0" applyFont="1" applyFill="1" applyBorder="1" applyAlignment="1">
      <alignment horizontal="center" wrapText="1"/>
    </xf>
    <xf numFmtId="0" fontId="3" fillId="0" borderId="79" xfId="0" applyFont="1" applyFill="1" applyBorder="1" applyAlignment="1">
      <alignment horizontal="center" wrapText="1"/>
    </xf>
    <xf numFmtId="166" fontId="11" fillId="13" borderId="78" xfId="1" applyNumberFormat="1" applyFont="1" applyFill="1" applyBorder="1" applyAlignment="1">
      <alignment horizontal="right"/>
    </xf>
    <xf numFmtId="166" fontId="2" fillId="0" borderId="100" xfId="1" applyNumberFormat="1" applyFont="1" applyFill="1" applyBorder="1" applyAlignment="1">
      <alignment horizontal="right"/>
    </xf>
    <xf numFmtId="166" fontId="54" fillId="19" borderId="2" xfId="1" applyNumberFormat="1" applyFont="1" applyFill="1" applyBorder="1" applyAlignment="1">
      <alignment horizontal="right" wrapText="1"/>
    </xf>
    <xf numFmtId="166" fontId="54" fillId="19" borderId="79" xfId="1" applyNumberFormat="1" applyFont="1" applyFill="1" applyBorder="1" applyAlignment="1">
      <alignment horizontal="right" wrapText="1"/>
    </xf>
    <xf numFmtId="0" fontId="2" fillId="0" borderId="71" xfId="0" applyFont="1" applyFill="1" applyBorder="1" applyAlignment="1">
      <alignment horizontal="center" vertical="top" wrapText="1"/>
    </xf>
    <xf numFmtId="0" fontId="3" fillId="0" borderId="78" xfId="0" applyFont="1" applyFill="1" applyBorder="1" applyAlignment="1">
      <alignment horizontal="right" wrapText="1"/>
    </xf>
    <xf numFmtId="0" fontId="3" fillId="0" borderId="21" xfId="0" applyFont="1" applyFill="1" applyBorder="1" applyAlignment="1">
      <alignment horizontal="right" wrapText="1"/>
    </xf>
    <xf numFmtId="0" fontId="2" fillId="0" borderId="74" xfId="0" applyFont="1" applyFill="1" applyBorder="1" applyAlignment="1">
      <alignment horizontal="right" wrapText="1"/>
    </xf>
    <xf numFmtId="168" fontId="2" fillId="0" borderId="26" xfId="0" applyNumberFormat="1" applyFont="1" applyFill="1" applyBorder="1" applyAlignment="1">
      <alignment horizontal="right" wrapText="1"/>
    </xf>
    <xf numFmtId="168" fontId="2" fillId="0" borderId="79" xfId="0" applyNumberFormat="1" applyFont="1" applyFill="1" applyBorder="1" applyAlignment="1">
      <alignment horizontal="right" wrapText="1"/>
    </xf>
    <xf numFmtId="0" fontId="2" fillId="0" borderId="79" xfId="0" applyFont="1" applyFill="1" applyBorder="1" applyAlignment="1">
      <alignment horizontal="right" wrapText="1"/>
    </xf>
    <xf numFmtId="0" fontId="11" fillId="0" borderId="83" xfId="0" applyFont="1" applyFill="1" applyBorder="1" applyAlignment="1">
      <alignment horizontal="center" wrapText="1"/>
    </xf>
    <xf numFmtId="168" fontId="11" fillId="0" borderId="72" xfId="0" applyNumberFormat="1" applyFont="1" applyFill="1" applyBorder="1" applyAlignment="1">
      <alignment horizontal="center" wrapText="1"/>
    </xf>
    <xf numFmtId="0" fontId="11" fillId="0" borderId="74" xfId="0" applyFont="1" applyFill="1" applyBorder="1" applyAlignment="1">
      <alignment horizontal="center" wrapText="1"/>
    </xf>
    <xf numFmtId="49" fontId="55" fillId="0" borderId="0" xfId="0" applyNumberFormat="1" applyFont="1" applyFill="1" applyAlignment="1" applyProtection="1">
      <alignment horizontal="center" vertical="center" wrapText="1"/>
    </xf>
    <xf numFmtId="49" fontId="55" fillId="0" borderId="0" xfId="0" applyNumberFormat="1" applyFont="1" applyFill="1" applyAlignment="1" applyProtection="1">
      <alignment horizontal="left" vertical="center" wrapText="1"/>
    </xf>
    <xf numFmtId="49" fontId="55" fillId="30" borderId="130" xfId="0" applyNumberFormat="1" applyFont="1" applyFill="1" applyBorder="1" applyAlignment="1" applyProtection="1">
      <alignment horizontal="center" vertical="center" wrapText="1"/>
    </xf>
    <xf numFmtId="49" fontId="55" fillId="31" borderId="130" xfId="0" applyNumberFormat="1" applyFont="1" applyFill="1" applyBorder="1" applyAlignment="1" applyProtection="1">
      <alignment horizontal="center" vertical="center" wrapText="1"/>
    </xf>
    <xf numFmtId="49" fontId="55" fillId="32" borderId="130" xfId="0" applyNumberFormat="1" applyFont="1" applyFill="1" applyBorder="1" applyAlignment="1" applyProtection="1">
      <alignment horizontal="center" vertical="center" wrapText="1"/>
    </xf>
    <xf numFmtId="49" fontId="55" fillId="33" borderId="130" xfId="0" applyNumberFormat="1" applyFont="1" applyFill="1" applyBorder="1" applyAlignment="1" applyProtection="1">
      <alignment horizontal="center" vertical="center" wrapText="1"/>
    </xf>
    <xf numFmtId="49" fontId="55" fillId="32" borderId="157" xfId="0" applyNumberFormat="1" applyFont="1" applyFill="1" applyBorder="1" applyAlignment="1" applyProtection="1">
      <alignment horizontal="left" vertical="center" wrapText="1"/>
    </xf>
    <xf numFmtId="49" fontId="55" fillId="32" borderId="158" xfId="0" applyNumberFormat="1" applyFont="1" applyFill="1" applyBorder="1" applyAlignment="1" applyProtection="1">
      <alignment horizontal="left" vertical="center" wrapText="1"/>
    </xf>
    <xf numFmtId="49" fontId="55" fillId="32" borderId="159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Alignment="1" applyProtection="1"/>
    <xf numFmtId="49" fontId="55" fillId="0" borderId="128" xfId="0" applyNumberFormat="1" applyFont="1" applyFill="1" applyBorder="1" applyAlignment="1" applyProtection="1">
      <alignment horizontal="center" vertical="center" wrapText="1"/>
    </xf>
    <xf numFmtId="49" fontId="55" fillId="30" borderId="130" xfId="0" applyNumberFormat="1" applyFont="1" applyFill="1" applyBorder="1" applyAlignment="1" applyProtection="1">
      <alignment horizontal="left" vertical="center" wrapText="1"/>
    </xf>
    <xf numFmtId="49" fontId="55" fillId="31" borderId="130" xfId="0" applyNumberFormat="1" applyFont="1" applyFill="1" applyBorder="1" applyAlignment="1" applyProtection="1">
      <alignment horizontal="left" vertical="center" wrapText="1"/>
    </xf>
    <xf numFmtId="49" fontId="55" fillId="32" borderId="130" xfId="0" applyNumberFormat="1" applyFont="1" applyFill="1" applyBorder="1" applyAlignment="1" applyProtection="1">
      <alignment horizontal="left" vertical="center" wrapText="1"/>
    </xf>
    <xf numFmtId="49" fontId="55" fillId="33" borderId="130" xfId="0" applyNumberFormat="1" applyFont="1" applyFill="1" applyBorder="1" applyAlignment="1" applyProtection="1">
      <alignment horizontal="left" vertical="center" wrapText="1"/>
    </xf>
    <xf numFmtId="49" fontId="55" fillId="0" borderId="0" xfId="0" applyNumberFormat="1" applyFont="1" applyFill="1" applyAlignment="1" applyProtection="1">
      <alignment horizontal="center" vertical="center" wrapText="1"/>
    </xf>
    <xf numFmtId="49" fontId="55" fillId="0" borderId="136" xfId="0" applyNumberFormat="1" applyFont="1" applyFill="1" applyBorder="1" applyAlignment="1" applyProtection="1">
      <alignment horizontal="center" vertical="center" wrapText="1"/>
    </xf>
    <xf numFmtId="49" fontId="56" fillId="0" borderId="136" xfId="0" applyNumberFormat="1" applyFont="1" applyFill="1" applyBorder="1" applyAlignment="1" applyProtection="1">
      <alignment horizontal="center" vertical="center" wrapText="1"/>
    </xf>
    <xf numFmtId="0" fontId="1" fillId="4" borderId="58" xfId="0" applyFont="1" applyFill="1" applyBorder="1" applyAlignment="1">
      <alignment wrapText="1"/>
    </xf>
    <xf numFmtId="0" fontId="12" fillId="0" borderId="26" xfId="0" applyFont="1" applyBorder="1"/>
    <xf numFmtId="0" fontId="12" fillId="0" borderId="161" xfId="0" applyFont="1" applyBorder="1"/>
    <xf numFmtId="0" fontId="12" fillId="0" borderId="12" xfId="0" applyFont="1" applyBorder="1"/>
    <xf numFmtId="39" fontId="12" fillId="0" borderId="4" xfId="0" applyNumberFormat="1" applyFont="1" applyFill="1" applyBorder="1"/>
    <xf numFmtId="0" fontId="12" fillId="0" borderId="4" xfId="0" applyFont="1" applyFill="1" applyBorder="1"/>
    <xf numFmtId="0" fontId="12" fillId="0" borderId="26" xfId="0" applyFont="1" applyFill="1" applyBorder="1"/>
    <xf numFmtId="0" fontId="46" fillId="0" borderId="1" xfId="0" applyFont="1" applyBorder="1" applyAlignment="1">
      <alignment horizontal="center" vertical="center" wrapText="1"/>
    </xf>
    <xf numFmtId="0" fontId="3" fillId="0" borderId="134" xfId="0" applyFont="1" applyBorder="1" applyAlignment="1">
      <alignment vertical="center" wrapText="1"/>
    </xf>
    <xf numFmtId="0" fontId="48" fillId="0" borderId="134" xfId="0" applyFont="1" applyBorder="1" applyAlignment="1">
      <alignment horizontal="center" vertical="center" wrapText="1"/>
    </xf>
    <xf numFmtId="4" fontId="12" fillId="0" borderId="127" xfId="0" applyNumberFormat="1" applyFont="1" applyFill="1" applyBorder="1"/>
    <xf numFmtId="39" fontId="12" fillId="0" borderId="162" xfId="0" applyNumberFormat="1" applyFont="1" applyFill="1" applyBorder="1"/>
    <xf numFmtId="0" fontId="46" fillId="0" borderId="163" xfId="0" applyFont="1" applyBorder="1" applyAlignment="1">
      <alignment horizontal="center" vertical="center" wrapText="1"/>
    </xf>
    <xf numFmtId="0" fontId="46" fillId="0" borderId="164" xfId="0" applyFont="1" applyBorder="1" applyAlignment="1">
      <alignment horizontal="center" vertical="center" wrapText="1"/>
    </xf>
    <xf numFmtId="0" fontId="2" fillId="0" borderId="164" xfId="0" applyFont="1" applyBorder="1" applyAlignment="1">
      <alignment vertical="center" wrapText="1"/>
    </xf>
    <xf numFmtId="0" fontId="46" fillId="0" borderId="165" xfId="0" applyFont="1" applyBorder="1" applyAlignment="1">
      <alignment horizontal="center" vertical="center" wrapText="1"/>
    </xf>
    <xf numFmtId="0" fontId="46" fillId="0" borderId="166" xfId="0" applyFont="1" applyBorder="1" applyAlignment="1">
      <alignment horizontal="center" vertical="center" wrapText="1"/>
    </xf>
    <xf numFmtId="0" fontId="46" fillId="0" borderId="32" xfId="0" applyFont="1" applyBorder="1" applyAlignment="1">
      <alignment horizontal="center" vertical="center" wrapText="1"/>
    </xf>
    <xf numFmtId="4" fontId="12" fillId="0" borderId="53" xfId="0" applyNumberFormat="1" applyFont="1" applyFill="1" applyBorder="1"/>
    <xf numFmtId="0" fontId="46" fillId="0" borderId="39" xfId="0" applyFont="1" applyBorder="1" applyAlignment="1">
      <alignment horizontal="center" vertical="center" wrapText="1"/>
    </xf>
    <xf numFmtId="0" fontId="46" fillId="0" borderId="40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49" fontId="55" fillId="30" borderId="130" xfId="0" applyNumberFormat="1" applyFont="1" applyFill="1" applyBorder="1" applyAlignment="1" applyProtection="1">
      <alignment horizontal="left" vertical="center" wrapText="1"/>
    </xf>
    <xf numFmtId="49" fontId="55" fillId="32" borderId="130" xfId="0" applyNumberFormat="1" applyFont="1" applyFill="1" applyBorder="1" applyAlignment="1" applyProtection="1">
      <alignment horizontal="left" vertical="center" wrapText="1"/>
    </xf>
    <xf numFmtId="49" fontId="55" fillId="31" borderId="130" xfId="0" applyNumberFormat="1" applyFont="1" applyFill="1" applyBorder="1" applyAlignment="1" applyProtection="1">
      <alignment horizontal="left" vertical="center" wrapText="1"/>
    </xf>
    <xf numFmtId="49" fontId="55" fillId="33" borderId="130" xfId="0" applyNumberFormat="1" applyFont="1" applyFill="1" applyBorder="1" applyAlignment="1" applyProtection="1">
      <alignment horizontal="left" vertical="center" wrapText="1"/>
    </xf>
    <xf numFmtId="49" fontId="55" fillId="32" borderId="159" xfId="0" applyNumberFormat="1" applyFont="1" applyFill="1" applyBorder="1" applyAlignment="1" applyProtection="1">
      <alignment horizontal="left" vertical="center" wrapText="1"/>
    </xf>
    <xf numFmtId="49" fontId="55" fillId="32" borderId="158" xfId="0" applyNumberFormat="1" applyFont="1" applyFill="1" applyBorder="1" applyAlignment="1" applyProtection="1">
      <alignment horizontal="left" vertical="center" wrapText="1"/>
    </xf>
    <xf numFmtId="49" fontId="55" fillId="32" borderId="157" xfId="0" applyNumberFormat="1" applyFont="1" applyFill="1" applyBorder="1" applyAlignment="1" applyProtection="1">
      <alignment horizontal="left" vertical="center" wrapText="1"/>
    </xf>
    <xf numFmtId="49" fontId="55" fillId="30" borderId="159" xfId="0" applyNumberFormat="1" applyFont="1" applyFill="1" applyBorder="1" applyAlignment="1" applyProtection="1">
      <alignment horizontal="left" vertical="center" wrapText="1"/>
    </xf>
    <xf numFmtId="49" fontId="55" fillId="30" borderId="158" xfId="0" applyNumberFormat="1" applyFont="1" applyFill="1" applyBorder="1" applyAlignment="1" applyProtection="1">
      <alignment horizontal="left" vertical="center" wrapText="1"/>
    </xf>
    <xf numFmtId="49" fontId="55" fillId="30" borderId="157" xfId="0" applyNumberFormat="1" applyFont="1" applyFill="1" applyBorder="1" applyAlignment="1" applyProtection="1">
      <alignment horizontal="left" vertical="center" wrapText="1"/>
    </xf>
    <xf numFmtId="49" fontId="55" fillId="33" borderId="159" xfId="0" applyNumberFormat="1" applyFont="1" applyFill="1" applyBorder="1" applyAlignment="1" applyProtection="1">
      <alignment horizontal="left" vertical="center" wrapText="1"/>
    </xf>
    <xf numFmtId="49" fontId="55" fillId="33" borderId="158" xfId="0" applyNumberFormat="1" applyFont="1" applyFill="1" applyBorder="1" applyAlignment="1" applyProtection="1">
      <alignment horizontal="left" vertical="center" wrapText="1"/>
    </xf>
    <xf numFmtId="49" fontId="55" fillId="33" borderId="157" xfId="0" applyNumberFormat="1" applyFont="1" applyFill="1" applyBorder="1" applyAlignment="1" applyProtection="1">
      <alignment horizontal="left" vertical="center" wrapText="1"/>
    </xf>
    <xf numFmtId="49" fontId="48" fillId="0" borderId="0" xfId="0" applyNumberFormat="1" applyFont="1" applyFill="1" applyAlignment="1" applyProtection="1">
      <alignment horizontal="center" vertical="center" wrapText="1"/>
    </xf>
    <xf numFmtId="49" fontId="56" fillId="0" borderId="0" xfId="0" applyNumberFormat="1" applyFont="1" applyFill="1" applyAlignment="1" applyProtection="1">
      <alignment horizontal="center" vertical="center" wrapText="1"/>
    </xf>
    <xf numFmtId="49" fontId="46" fillId="0" borderId="0" xfId="0" applyNumberFormat="1" applyFont="1" applyFill="1" applyAlignment="1" applyProtection="1">
      <alignment horizontal="center" vertical="center" wrapText="1"/>
    </xf>
    <xf numFmtId="49" fontId="55" fillId="0" borderId="0" xfId="0" applyNumberFormat="1" applyFont="1" applyFill="1" applyAlignment="1" applyProtection="1">
      <alignment horizontal="center" vertical="center" wrapText="1"/>
    </xf>
    <xf numFmtId="49" fontId="55" fillId="0" borderId="136" xfId="0" applyNumberFormat="1" applyFont="1" applyFill="1" applyBorder="1" applyAlignment="1" applyProtection="1">
      <alignment horizontal="center" vertical="center" wrapText="1"/>
    </xf>
    <xf numFmtId="49" fontId="55" fillId="0" borderId="135" xfId="0" applyNumberFormat="1" applyFont="1" applyFill="1" applyBorder="1" applyAlignment="1" applyProtection="1">
      <alignment horizontal="center" vertical="center" wrapText="1"/>
    </xf>
    <xf numFmtId="49" fontId="55" fillId="0" borderId="129" xfId="0" applyNumberFormat="1" applyFont="1" applyFill="1" applyBorder="1" applyAlignment="1" applyProtection="1">
      <alignment horizontal="center" vertical="center" wrapText="1"/>
    </xf>
    <xf numFmtId="49" fontId="55" fillId="0" borderId="140" xfId="0" applyNumberFormat="1" applyFont="1" applyFill="1" applyBorder="1" applyAlignment="1" applyProtection="1">
      <alignment horizontal="center" vertical="center" wrapText="1"/>
    </xf>
    <xf numFmtId="49" fontId="55" fillId="0" borderId="137" xfId="0" applyNumberFormat="1" applyFont="1" applyFill="1" applyBorder="1" applyAlignment="1" applyProtection="1">
      <alignment horizontal="center" vertical="center" wrapText="1"/>
    </xf>
    <xf numFmtId="49" fontId="55" fillId="0" borderId="132" xfId="0" applyNumberFormat="1" applyFont="1" applyFill="1" applyBorder="1" applyAlignment="1" applyProtection="1">
      <alignment horizontal="center" vertical="center" wrapText="1"/>
    </xf>
    <xf numFmtId="49" fontId="55" fillId="0" borderId="138" xfId="0" applyNumberFormat="1" applyFont="1" applyFill="1" applyBorder="1" applyAlignment="1" applyProtection="1">
      <alignment horizontal="center" vertical="center" wrapText="1"/>
    </xf>
    <xf numFmtId="49" fontId="55" fillId="0" borderId="160" xfId="0" applyNumberFormat="1" applyFont="1" applyFill="1" applyBorder="1" applyAlignment="1" applyProtection="1">
      <alignment horizontal="center" vertical="center" wrapText="1"/>
    </xf>
    <xf numFmtId="49" fontId="55" fillId="0" borderId="145" xfId="0" applyNumberFormat="1" applyFont="1" applyFill="1" applyBorder="1" applyAlignment="1" applyProtection="1">
      <alignment horizontal="center" vertical="center" wrapText="1"/>
    </xf>
    <xf numFmtId="49" fontId="55" fillId="0" borderId="139" xfId="0" applyNumberFormat="1" applyFont="1" applyFill="1" applyBorder="1" applyAlignment="1" applyProtection="1">
      <alignment horizontal="center" vertical="center" wrapText="1"/>
    </xf>
    <xf numFmtId="49" fontId="55" fillId="0" borderId="133" xfId="0" applyNumberFormat="1" applyFont="1" applyFill="1" applyBorder="1" applyAlignment="1" applyProtection="1">
      <alignment horizontal="center" vertical="center" wrapText="1"/>
    </xf>
    <xf numFmtId="49" fontId="58" fillId="0" borderId="0" xfId="0" applyNumberFormat="1" applyFont="1" applyFill="1" applyAlignment="1" applyProtection="1">
      <alignment horizontal="center" vertical="center" wrapText="1"/>
    </xf>
    <xf numFmtId="49" fontId="58" fillId="0" borderId="136" xfId="0" applyNumberFormat="1" applyFont="1" applyFill="1" applyBorder="1" applyAlignment="1" applyProtection="1">
      <alignment horizontal="center" vertical="center" wrapText="1"/>
    </xf>
    <xf numFmtId="49" fontId="55" fillId="0" borderId="160" xfId="0" applyNumberFormat="1" applyFont="1" applyFill="1" applyBorder="1" applyAlignment="1" applyProtection="1">
      <alignment horizontal="center" vertical="top" wrapText="1"/>
    </xf>
    <xf numFmtId="49" fontId="55" fillId="0" borderId="0" xfId="0" applyNumberFormat="1" applyFont="1" applyFill="1" applyBorder="1" applyAlignment="1" applyProtection="1">
      <alignment horizontal="center" vertical="top" wrapText="1"/>
    </xf>
    <xf numFmtId="49" fontId="55" fillId="0" borderId="136" xfId="0" applyNumberFormat="1" applyFont="1" applyFill="1" applyBorder="1" applyAlignment="1" applyProtection="1">
      <alignment horizontal="center" vertical="top" wrapText="1"/>
    </xf>
    <xf numFmtId="49" fontId="55" fillId="0" borderId="160" xfId="0" applyNumberFormat="1" applyFont="1" applyFill="1" applyBorder="1" applyAlignment="1" applyProtection="1">
      <alignment horizontal="center" vertical="top"/>
    </xf>
    <xf numFmtId="49" fontId="55" fillId="0" borderId="136" xfId="0" applyNumberFormat="1" applyFont="1" applyFill="1" applyBorder="1" applyAlignment="1" applyProtection="1">
      <alignment horizontal="center" vertical="top"/>
    </xf>
    <xf numFmtId="49" fontId="55" fillId="0" borderId="160" xfId="0" applyNumberFormat="1" applyFont="1" applyFill="1" applyBorder="1" applyAlignment="1" applyProtection="1">
      <alignment wrapText="1"/>
    </xf>
    <xf numFmtId="49" fontId="55" fillId="0" borderId="136" xfId="0" applyNumberFormat="1" applyFont="1" applyFill="1" applyBorder="1" applyAlignment="1" applyProtection="1">
      <alignment wrapText="1"/>
    </xf>
    <xf numFmtId="49" fontId="55" fillId="0" borderId="0" xfId="0" applyNumberFormat="1" applyFont="1" applyFill="1" applyBorder="1" applyAlignment="1" applyProtection="1">
      <alignment horizontal="center" vertical="center" wrapText="1"/>
    </xf>
    <xf numFmtId="49" fontId="55" fillId="0" borderId="144" xfId="0" applyNumberFormat="1" applyFont="1" applyFill="1" applyBorder="1" applyAlignment="1" applyProtection="1">
      <alignment horizontal="center" vertical="center" wrapText="1"/>
    </xf>
    <xf numFmtId="3" fontId="11" fillId="0" borderId="58" xfId="0" applyNumberFormat="1" applyFont="1" applyBorder="1" applyAlignment="1">
      <alignment horizontal="right"/>
    </xf>
    <xf numFmtId="3" fontId="11" fillId="0" borderId="24" xfId="0" applyNumberFormat="1" applyFont="1" applyBorder="1" applyAlignment="1">
      <alignment horizontal="right"/>
    </xf>
    <xf numFmtId="3" fontId="11" fillId="0" borderId="112" xfId="0" applyNumberFormat="1" applyFont="1" applyBorder="1" applyAlignment="1">
      <alignment horizontal="right"/>
    </xf>
    <xf numFmtId="3" fontId="11" fillId="0" borderId="40" xfId="0" applyNumberFormat="1" applyFont="1" applyBorder="1" applyAlignment="1">
      <alignment horizontal="right"/>
    </xf>
    <xf numFmtId="3" fontId="11" fillId="0" borderId="113" xfId="0" applyNumberFormat="1" applyFont="1" applyBorder="1" applyAlignment="1">
      <alignment horizontal="right"/>
    </xf>
    <xf numFmtId="3" fontId="12" fillId="0" borderId="58" xfId="0" applyNumberFormat="1" applyFont="1" applyBorder="1" applyAlignment="1">
      <alignment horizontal="right"/>
    </xf>
    <xf numFmtId="3" fontId="12" fillId="0" borderId="24" xfId="0" applyNumberFormat="1" applyFont="1" applyBorder="1" applyAlignment="1">
      <alignment horizontal="right"/>
    </xf>
    <xf numFmtId="3" fontId="12" fillId="0" borderId="112" xfId="0" applyNumberFormat="1" applyFont="1" applyBorder="1" applyAlignment="1">
      <alignment horizontal="right"/>
    </xf>
    <xf numFmtId="3" fontId="12" fillId="0" borderId="120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0" fontId="31" fillId="0" borderId="0" xfId="0" applyFont="1" applyAlignment="1"/>
    <xf numFmtId="0" fontId="11" fillId="2" borderId="118" xfId="0" applyFont="1" applyFill="1" applyBorder="1" applyAlignment="1">
      <alignment horizontal="center" vertical="center"/>
    </xf>
    <xf numFmtId="0" fontId="11" fillId="2" borderId="115" xfId="0" applyFont="1" applyFill="1" applyBorder="1" applyAlignment="1">
      <alignment horizontal="center" vertical="center"/>
    </xf>
    <xf numFmtId="0" fontId="11" fillId="2" borderId="119" xfId="0" applyFont="1" applyFill="1" applyBorder="1" applyAlignment="1">
      <alignment horizontal="center" vertical="center"/>
    </xf>
    <xf numFmtId="49" fontId="12" fillId="0" borderId="120" xfId="0" applyNumberFormat="1" applyFont="1" applyBorder="1" applyAlignment="1">
      <alignment horizontal="left" wrapText="1"/>
    </xf>
    <xf numFmtId="49" fontId="12" fillId="0" borderId="24" xfId="0" applyNumberFormat="1" applyFont="1" applyBorder="1" applyAlignment="1">
      <alignment horizontal="left" wrapText="1"/>
    </xf>
    <xf numFmtId="49" fontId="12" fillId="0" borderId="20" xfId="0" applyNumberFormat="1" applyFont="1" applyBorder="1" applyAlignment="1">
      <alignment horizontal="left" wrapText="1"/>
    </xf>
    <xf numFmtId="49" fontId="12" fillId="0" borderId="120" xfId="0" applyNumberFormat="1" applyFont="1" applyBorder="1" applyAlignment="1">
      <alignment horizontal="left"/>
    </xf>
    <xf numFmtId="49" fontId="12" fillId="0" borderId="24" xfId="0" applyNumberFormat="1" applyFont="1" applyBorder="1" applyAlignment="1">
      <alignment horizontal="left"/>
    </xf>
    <xf numFmtId="49" fontId="12" fillId="0" borderId="20" xfId="0" applyNumberFormat="1" applyFont="1" applyBorder="1" applyAlignment="1">
      <alignment horizontal="left"/>
    </xf>
    <xf numFmtId="49" fontId="11" fillId="0" borderId="120" xfId="0" applyNumberFormat="1" applyFont="1" applyBorder="1" applyAlignment="1">
      <alignment horizontal="left"/>
    </xf>
    <xf numFmtId="49" fontId="11" fillId="0" borderId="24" xfId="0" applyNumberFormat="1" applyFont="1" applyBorder="1" applyAlignment="1">
      <alignment horizontal="left"/>
    </xf>
    <xf numFmtId="49" fontId="11" fillId="0" borderId="20" xfId="0" applyNumberFormat="1" applyFont="1" applyBorder="1" applyAlignment="1">
      <alignment horizontal="left"/>
    </xf>
    <xf numFmtId="49" fontId="11" fillId="0" borderId="39" xfId="0" applyNumberFormat="1" applyFont="1" applyBorder="1" applyAlignment="1">
      <alignment horizontal="left"/>
    </xf>
    <xf numFmtId="49" fontId="11" fillId="0" borderId="40" xfId="0" applyNumberFormat="1" applyFont="1" applyBorder="1" applyAlignment="1">
      <alignment horizontal="left"/>
    </xf>
    <xf numFmtId="0" fontId="27" fillId="0" borderId="0" xfId="0" applyFont="1" applyAlignment="1"/>
    <xf numFmtId="0" fontId="0" fillId="0" borderId="0" xfId="0" applyAlignment="1"/>
    <xf numFmtId="49" fontId="11" fillId="0" borderId="121" xfId="0" applyNumberFormat="1" applyFont="1" applyBorder="1" applyAlignment="1">
      <alignment horizontal="left" wrapText="1"/>
    </xf>
    <xf numFmtId="49" fontId="11" fillId="0" borderId="17" xfId="0" applyNumberFormat="1" applyFont="1" applyBorder="1" applyAlignment="1">
      <alignment horizontal="left" wrapText="1"/>
    </xf>
    <xf numFmtId="49" fontId="11" fillId="0" borderId="16" xfId="0" applyNumberFormat="1" applyFont="1" applyBorder="1" applyAlignment="1">
      <alignment horizontal="left" wrapText="1"/>
    </xf>
    <xf numFmtId="0" fontId="12" fillId="0" borderId="73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17" xfId="0" applyFont="1" applyBorder="1" applyAlignment="1">
      <alignment horizontal="center"/>
    </xf>
    <xf numFmtId="0" fontId="11" fillId="2" borderId="114" xfId="0" applyFont="1" applyFill="1" applyBorder="1" applyAlignment="1">
      <alignment horizontal="center" vertical="center" wrapText="1"/>
    </xf>
    <xf numFmtId="0" fontId="11" fillId="2" borderId="116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4" fontId="13" fillId="2" borderId="73" xfId="1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2" xfId="0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2" borderId="68" xfId="0" applyFont="1" applyFill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5" fillId="2" borderId="95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5" fillId="2" borderId="57" xfId="0" applyFont="1" applyFill="1" applyBorder="1" applyAlignment="1">
      <alignment horizontal="center" vertical="center" wrapText="1"/>
    </xf>
    <xf numFmtId="165" fontId="5" fillId="2" borderId="101" xfId="1" applyNumberFormat="1" applyFont="1" applyFill="1" applyBorder="1" applyAlignment="1">
      <alignment horizontal="center" vertical="center" wrapText="1"/>
    </xf>
    <xf numFmtId="0" fontId="0" fillId="0" borderId="123" xfId="0" applyBorder="1" applyAlignment="1">
      <alignment horizontal="center" vertical="center" wrapText="1"/>
    </xf>
    <xf numFmtId="0" fontId="0" fillId="0" borderId="124" xfId="0" applyBorder="1" applyAlignment="1">
      <alignment horizontal="center" vertical="center" wrapText="1"/>
    </xf>
    <xf numFmtId="0" fontId="20" fillId="10" borderId="125" xfId="0" applyFont="1" applyFill="1" applyBorder="1" applyAlignment="1">
      <alignment horizontal="center" wrapText="1"/>
    </xf>
    <xf numFmtId="0" fontId="0" fillId="0" borderId="126" xfId="0" applyBorder="1" applyAlignment="1">
      <alignment horizontal="center" wrapText="1"/>
    </xf>
    <xf numFmtId="0" fontId="0" fillId="0" borderId="53" xfId="0" applyBorder="1" applyAlignment="1">
      <alignment horizontal="center" wrapText="1"/>
    </xf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6" fillId="0" borderId="0" xfId="0" applyFont="1" applyAlignment="1"/>
    <xf numFmtId="0" fontId="20" fillId="10" borderId="127" xfId="0" applyFont="1" applyFill="1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/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10" borderId="88" xfId="0" applyFont="1" applyFill="1" applyBorder="1" applyAlignment="1"/>
    <xf numFmtId="0" fontId="0" fillId="0" borderId="89" xfId="0" applyBorder="1" applyAlignment="1"/>
    <xf numFmtId="0" fontId="16" fillId="10" borderId="63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108" xfId="0" applyBorder="1" applyAlignment="1">
      <alignment horizontal="center"/>
    </xf>
    <xf numFmtId="0" fontId="8" fillId="10" borderId="63" xfId="0" applyFont="1" applyFill="1" applyBorder="1" applyAlignment="1">
      <alignment horizontal="center"/>
    </xf>
    <xf numFmtId="165" fontId="14" fillId="13" borderId="88" xfId="1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/>
    <xf numFmtId="0" fontId="26" fillId="4" borderId="0" xfId="0" applyFont="1" applyFill="1" applyBorder="1" applyAlignment="1"/>
    <xf numFmtId="0" fontId="0" fillId="4" borderId="7" xfId="0" applyFill="1" applyBorder="1" applyAlignment="1"/>
    <xf numFmtId="0" fontId="11" fillId="0" borderId="0" xfId="0" applyFont="1" applyAlignment="1">
      <alignment horizontal="center"/>
    </xf>
    <xf numFmtId="4" fontId="12" fillId="0" borderId="51" xfId="0" applyNumberFormat="1" applyFont="1" applyFill="1" applyBorder="1" applyAlignment="1"/>
    <xf numFmtId="0" fontId="49" fillId="0" borderId="51" xfId="0" applyFont="1" applyBorder="1" applyAlignment="1"/>
    <xf numFmtId="0" fontId="2" fillId="0" borderId="128" xfId="0" applyFont="1" applyBorder="1" applyAlignment="1">
      <alignment vertical="center" wrapText="1"/>
    </xf>
    <xf numFmtId="39" fontId="2" fillId="0" borderId="135" xfId="0" applyNumberFormat="1" applyFont="1" applyBorder="1" applyAlignment="1">
      <alignment horizontal="center" vertical="center" wrapText="1"/>
    </xf>
    <xf numFmtId="0" fontId="2" fillId="0" borderId="129" xfId="0" applyFont="1" applyBorder="1" applyAlignment="1">
      <alignment horizontal="center" vertical="center" wrapText="1"/>
    </xf>
    <xf numFmtId="0" fontId="2" fillId="0" borderId="135" xfId="0" applyFont="1" applyBorder="1" applyAlignment="1">
      <alignment vertical="center" wrapText="1"/>
    </xf>
    <xf numFmtId="0" fontId="2" fillId="0" borderId="129" xfId="0" applyFont="1" applyBorder="1" applyAlignment="1">
      <alignment vertical="center" wrapText="1"/>
    </xf>
    <xf numFmtId="0" fontId="2" fillId="0" borderId="138" xfId="0" applyFont="1" applyBorder="1" applyAlignment="1">
      <alignment vertical="center" wrapText="1"/>
    </xf>
    <xf numFmtId="0" fontId="2" fillId="0" borderId="139" xfId="0" applyFont="1" applyBorder="1" applyAlignment="1">
      <alignment vertical="center" wrapText="1"/>
    </xf>
    <xf numFmtId="0" fontId="23" fillId="4" borderId="15" xfId="0" applyFont="1" applyFill="1" applyBorder="1" applyAlignment="1">
      <alignment horizontal="center" vertical="top" wrapText="1"/>
    </xf>
    <xf numFmtId="0" fontId="23" fillId="4" borderId="4" xfId="0" applyFont="1" applyFill="1" applyBorder="1" applyAlignment="1">
      <alignment horizontal="center" vertical="top" wrapText="1"/>
    </xf>
    <xf numFmtId="0" fontId="36" fillId="0" borderId="0" xfId="0" applyFont="1" applyFill="1" applyBorder="1" applyAlignment="1"/>
    <xf numFmtId="0" fontId="19" fillId="0" borderId="0" xfId="0" applyFont="1" applyFill="1" applyBorder="1" applyAlignment="1">
      <alignment wrapText="1"/>
    </xf>
    <xf numFmtId="0" fontId="19" fillId="0" borderId="0" xfId="0" applyFont="1" applyBorder="1" applyAlignment="1">
      <alignment wrapText="1"/>
    </xf>
    <xf numFmtId="0" fontId="0" fillId="0" borderId="0" xfId="0" applyBorder="1" applyAlignment="1"/>
    <xf numFmtId="39" fontId="36" fillId="16" borderId="73" xfId="0" applyNumberFormat="1" applyFont="1" applyFill="1" applyBorder="1" applyAlignment="1">
      <alignment horizontal="center"/>
    </xf>
    <xf numFmtId="39" fontId="36" fillId="16" borderId="17" xfId="0" applyNumberFormat="1" applyFont="1" applyFill="1" applyBorder="1" applyAlignment="1">
      <alignment horizontal="center"/>
    </xf>
    <xf numFmtId="39" fontId="36" fillId="16" borderId="122" xfId="0" applyNumberFormat="1" applyFont="1" applyFill="1" applyBorder="1" applyAlignment="1">
      <alignment horizontal="center"/>
    </xf>
    <xf numFmtId="39" fontId="36" fillId="16" borderId="109" xfId="0" applyNumberFormat="1" applyFont="1" applyFill="1" applyBorder="1" applyAlignment="1">
      <alignment horizontal="center"/>
    </xf>
    <xf numFmtId="0" fontId="36" fillId="16" borderId="17" xfId="0" applyFont="1" applyFill="1" applyBorder="1" applyAlignment="1">
      <alignment horizontal="center"/>
    </xf>
    <xf numFmtId="0" fontId="36" fillId="16" borderId="122" xfId="0" applyFont="1" applyFill="1" applyBorder="1" applyAlignment="1">
      <alignment horizontal="center"/>
    </xf>
    <xf numFmtId="0" fontId="3" fillId="16" borderId="15" xfId="0" applyFont="1" applyFill="1" applyBorder="1" applyAlignment="1">
      <alignment horizontal="center" vertical="center" textRotation="90" wrapText="1"/>
    </xf>
    <xf numFmtId="0" fontId="3" fillId="16" borderId="4" xfId="0" applyFont="1" applyFill="1" applyBorder="1" applyAlignment="1">
      <alignment horizontal="center" vertical="center" textRotation="90" wrapText="1"/>
    </xf>
    <xf numFmtId="0" fontId="10" fillId="0" borderId="86" xfId="0" applyFont="1" applyFill="1" applyBorder="1" applyAlignment="1"/>
    <xf numFmtId="0" fontId="10" fillId="0" borderId="0" xfId="0" applyFont="1" applyFill="1" applyBorder="1" applyAlignment="1"/>
    <xf numFmtId="0" fontId="13" fillId="0" borderId="0" xfId="0" applyFont="1" applyBorder="1" applyAlignment="1">
      <alignment horizontal="center"/>
    </xf>
    <xf numFmtId="0" fontId="19" fillId="0" borderId="0" xfId="0" applyFont="1" applyBorder="1" applyAlignment="1"/>
    <xf numFmtId="0" fontId="10" fillId="0" borderId="86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15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16" borderId="68" xfId="0" applyFont="1" applyFill="1" applyBorder="1" applyAlignment="1">
      <alignment horizontal="center" vertical="center" wrapText="1"/>
    </xf>
    <xf numFmtId="0" fontId="3" fillId="16" borderId="64" xfId="0" applyFont="1" applyFill="1" applyBorder="1" applyAlignment="1">
      <alignment horizontal="center" vertical="center" wrapText="1"/>
    </xf>
    <xf numFmtId="0" fontId="3" fillId="16" borderId="25" xfId="0" applyFont="1" applyFill="1" applyBorder="1" applyAlignment="1">
      <alignment horizontal="center" vertical="center" wrapText="1"/>
    </xf>
    <xf numFmtId="0" fontId="3" fillId="16" borderId="26" xfId="0" applyFont="1" applyFill="1" applyBorder="1" applyAlignment="1">
      <alignment horizontal="center" vertical="center" wrapText="1"/>
    </xf>
    <xf numFmtId="0" fontId="3" fillId="16" borderId="15" xfId="0" applyFont="1" applyFill="1" applyBorder="1" applyAlignment="1">
      <alignment horizontal="center" vertical="center" wrapText="1"/>
    </xf>
    <xf numFmtId="0" fontId="3" fillId="16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92928</xdr:colOff>
      <xdr:row>0</xdr:row>
      <xdr:rowOff>46464</xdr:rowOff>
    </xdr:from>
    <xdr:to>
      <xdr:col>10</xdr:col>
      <xdr:colOff>964116</xdr:colOff>
      <xdr:row>5</xdr:row>
      <xdr:rowOff>0</xdr:rowOff>
    </xdr:to>
    <xdr:sp macro="" textlink="">
      <xdr:nvSpPr>
        <xdr:cNvPr id="2" name="TextBox 1"/>
        <xdr:cNvSpPr txBox="1"/>
      </xdr:nvSpPr>
      <xdr:spPr>
        <a:xfrm>
          <a:off x="92928" y="627257"/>
          <a:ext cx="7875548" cy="10570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 rtl="0">
            <a:lnSpc>
              <a:spcPts val="1200"/>
            </a:lnSpc>
            <a:defRPr sz="1000"/>
          </a:pPr>
          <a:endParaRPr lang="sr-Cyrl-CS" sz="12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4</xdr:col>
      <xdr:colOff>1285875</xdr:colOff>
      <xdr:row>2</xdr:row>
      <xdr:rowOff>22152</xdr:rowOff>
    </xdr:to>
    <xdr:sp macro="" textlink="">
      <xdr:nvSpPr>
        <xdr:cNvPr id="2" name="TextBox 1"/>
        <xdr:cNvSpPr txBox="1"/>
      </xdr:nvSpPr>
      <xdr:spPr>
        <a:xfrm>
          <a:off x="0" y="431950"/>
          <a:ext cx="7554654" cy="3876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n-GB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irovic/Desktop/BUD&#381;ET%202016/1.%20Rebalans%202016/1.%20rebalans%202016/1.%20Rebalans%202016.sintetika-strani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шти део"/>
      <sheetName val="СУФ-ДЕФ"/>
      <sheetName val="ПРИХОДИ"/>
      <sheetName val="РАСХОДИ"/>
      <sheetName val="РАСХОДИ ПО ФУНКЦ."/>
      <sheetName val="ПРОГРАМИ"/>
      <sheetName val="КАПИТАЛНИ ИЗДАЦИ"/>
      <sheetName val="ПОСЕБАН ДЕО"/>
      <sheetName val="УПОРЕДНИ ПЛАНОВИ"/>
      <sheetName val="Број запослених"/>
      <sheetName val="Sheet1"/>
    </sheetNames>
    <sheetDataSet>
      <sheetData sheetId="0" refreshError="1"/>
      <sheetData sheetId="1" refreshError="1"/>
      <sheetData sheetId="2" refreshError="1">
        <row r="89">
          <cell r="C8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view="pageBreakPreview" topLeftCell="A82" zoomScale="60" zoomScaleNormal="100" workbookViewId="0">
      <selection activeCell="L133" sqref="L133"/>
    </sheetView>
  </sheetViews>
  <sheetFormatPr defaultRowHeight="12.75" x14ac:dyDescent="0.2"/>
  <cols>
    <col min="1" max="1" width="9.5703125" bestFit="1" customWidth="1"/>
    <col min="2" max="2" width="9.28515625" bestFit="1" customWidth="1"/>
    <col min="3" max="3" width="54.42578125" customWidth="1"/>
    <col min="4" max="4" width="12" customWidth="1"/>
    <col min="5" max="5" width="13.42578125" customWidth="1"/>
    <col min="6" max="6" width="11.140625" customWidth="1"/>
    <col min="7" max="7" width="12" customWidth="1"/>
  </cols>
  <sheetData>
    <row r="1" spans="1:8" x14ac:dyDescent="0.2">
      <c r="A1" s="3586" t="s">
        <v>2184</v>
      </c>
      <c r="B1" s="3587"/>
      <c r="C1" s="3587"/>
      <c r="D1" s="3587"/>
      <c r="E1" s="3587"/>
      <c r="F1" s="3587"/>
      <c r="G1" s="3587"/>
      <c r="H1" s="3533"/>
    </row>
    <row r="2" spans="1:8" x14ac:dyDescent="0.2">
      <c r="A2" s="3587"/>
      <c r="B2" s="3587"/>
      <c r="C2" s="3587"/>
      <c r="D2" s="3587"/>
      <c r="E2" s="3587"/>
      <c r="F2" s="3587"/>
      <c r="G2" s="3587"/>
      <c r="H2" s="3533"/>
    </row>
    <row r="3" spans="1:8" x14ac:dyDescent="0.2">
      <c r="A3" s="3587"/>
      <c r="B3" s="3587"/>
      <c r="C3" s="3587"/>
      <c r="D3" s="3587"/>
      <c r="E3" s="3587"/>
      <c r="F3" s="3587"/>
      <c r="G3" s="3587"/>
      <c r="H3" s="3533"/>
    </row>
    <row r="4" spans="1:8" x14ac:dyDescent="0.2">
      <c r="A4" s="3588" t="s">
        <v>4357</v>
      </c>
      <c r="B4" s="3589"/>
      <c r="C4" s="3589"/>
      <c r="D4" s="3589"/>
      <c r="E4" s="3589"/>
      <c r="F4" s="3589"/>
      <c r="G4" s="3589"/>
      <c r="H4" s="3533"/>
    </row>
    <row r="5" spans="1:8" x14ac:dyDescent="0.2">
      <c r="A5" s="3589"/>
      <c r="B5" s="3589"/>
      <c r="C5" s="3589"/>
      <c r="D5" s="3589"/>
      <c r="E5" s="3589"/>
      <c r="F5" s="3589"/>
      <c r="G5" s="3589"/>
      <c r="H5" s="3533"/>
    </row>
    <row r="6" spans="1:8" ht="75" customHeight="1" thickBot="1" x14ac:dyDescent="0.25">
      <c r="A6" s="3590"/>
      <c r="B6" s="3590"/>
      <c r="C6" s="3590"/>
      <c r="D6" s="3590"/>
      <c r="E6" s="3590"/>
      <c r="F6" s="3590"/>
      <c r="G6" s="3590"/>
      <c r="H6" s="3533"/>
    </row>
    <row r="7" spans="1:8" ht="13.5" thickBot="1" x14ac:dyDescent="0.25">
      <c r="A7" s="3591" t="s">
        <v>2012</v>
      </c>
      <c r="B7" s="3591" t="s">
        <v>2011</v>
      </c>
      <c r="C7" s="3591" t="s">
        <v>23</v>
      </c>
      <c r="D7" s="3591" t="s">
        <v>2183</v>
      </c>
      <c r="E7" s="3593" t="s">
        <v>2182</v>
      </c>
      <c r="F7" s="3594"/>
      <c r="G7" s="3595"/>
      <c r="H7" s="3542"/>
    </row>
    <row r="8" spans="1:8" ht="26.25" thickBot="1" x14ac:dyDescent="0.25">
      <c r="A8" s="3592"/>
      <c r="B8" s="3592"/>
      <c r="C8" s="3592"/>
      <c r="D8" s="3592"/>
      <c r="E8" s="3543" t="s">
        <v>2181</v>
      </c>
      <c r="F8" s="3543" t="s">
        <v>2180</v>
      </c>
      <c r="G8" s="3543" t="s">
        <v>2179</v>
      </c>
      <c r="H8" s="3542"/>
    </row>
    <row r="9" spans="1:8" ht="13.5" thickBot="1" x14ac:dyDescent="0.25">
      <c r="A9" s="3543" t="s">
        <v>2007</v>
      </c>
      <c r="B9" s="3543" t="s">
        <v>2006</v>
      </c>
      <c r="C9" s="3543" t="s">
        <v>2005</v>
      </c>
      <c r="D9" s="3543" t="s">
        <v>1314</v>
      </c>
      <c r="E9" s="3543" t="s">
        <v>997</v>
      </c>
      <c r="F9" s="3543" t="s">
        <v>1317</v>
      </c>
      <c r="G9" s="3543" t="s">
        <v>1318</v>
      </c>
      <c r="H9" s="3542"/>
    </row>
    <row r="10" spans="1:8" ht="39.75" customHeight="1" x14ac:dyDescent="0.2">
      <c r="A10" s="3536" t="s">
        <v>2178</v>
      </c>
      <c r="B10" s="3536" t="s">
        <v>2177</v>
      </c>
      <c r="C10" s="3545" t="s">
        <v>2176</v>
      </c>
      <c r="D10" s="3536" t="s">
        <v>2175</v>
      </c>
      <c r="E10" s="3536" t="s">
        <v>4361</v>
      </c>
      <c r="F10" s="3536" t="s">
        <v>4393</v>
      </c>
      <c r="G10" s="3536" t="s">
        <v>4407</v>
      </c>
      <c r="H10" s="3533"/>
    </row>
    <row r="11" spans="1:8" ht="25.5" x14ac:dyDescent="0.2">
      <c r="A11" s="3538" t="s">
        <v>2174</v>
      </c>
      <c r="B11" s="3538" t="s">
        <v>2173</v>
      </c>
      <c r="C11" s="3547" t="s">
        <v>2172</v>
      </c>
      <c r="D11" s="3538" t="s">
        <v>2171</v>
      </c>
      <c r="E11" s="3538" t="s">
        <v>4362</v>
      </c>
      <c r="F11" s="3538" t="s">
        <v>4394</v>
      </c>
      <c r="G11" s="3538" t="s">
        <v>4408</v>
      </c>
      <c r="H11" s="3533"/>
    </row>
    <row r="12" spans="1:8" x14ac:dyDescent="0.2">
      <c r="A12" s="3537" t="s">
        <v>2170</v>
      </c>
      <c r="B12" s="3537" t="s">
        <v>2169</v>
      </c>
      <c r="C12" s="3546" t="s">
        <v>2168</v>
      </c>
      <c r="D12" s="3537" t="s">
        <v>2167</v>
      </c>
      <c r="E12" s="3537" t="s">
        <v>4363</v>
      </c>
      <c r="F12" s="3537" t="s">
        <v>4395</v>
      </c>
      <c r="G12" s="3537" t="s">
        <v>4409</v>
      </c>
      <c r="H12" s="3533"/>
    </row>
    <row r="13" spans="1:8" x14ac:dyDescent="0.2">
      <c r="A13" s="3535" t="s">
        <v>2166</v>
      </c>
      <c r="B13" s="3535" t="s">
        <v>2165</v>
      </c>
      <c r="C13" s="3544" t="s">
        <v>1150</v>
      </c>
      <c r="D13" s="3535" t="s">
        <v>2164</v>
      </c>
      <c r="E13" s="3535" t="s">
        <v>4364</v>
      </c>
      <c r="F13" s="3535" t="s">
        <v>4396</v>
      </c>
      <c r="G13" s="3535" t="s">
        <v>4410</v>
      </c>
      <c r="H13" s="3533"/>
    </row>
    <row r="14" spans="1:8" x14ac:dyDescent="0.2">
      <c r="A14" s="3535" t="s">
        <v>2163</v>
      </c>
      <c r="B14" s="3535" t="s">
        <v>2162</v>
      </c>
      <c r="C14" s="3544" t="s">
        <v>2161</v>
      </c>
      <c r="D14" s="3535" t="s">
        <v>2160</v>
      </c>
      <c r="E14" s="3535" t="s">
        <v>4365</v>
      </c>
      <c r="F14" s="3535" t="s">
        <v>4397</v>
      </c>
      <c r="G14" s="3535" t="s">
        <v>4411</v>
      </c>
      <c r="H14" s="3533"/>
    </row>
    <row r="15" spans="1:8" x14ac:dyDescent="0.2">
      <c r="A15" s="3535" t="s">
        <v>2159</v>
      </c>
      <c r="B15" s="3535" t="s">
        <v>2158</v>
      </c>
      <c r="C15" s="3544" t="s">
        <v>1774</v>
      </c>
      <c r="D15" s="3535" t="s">
        <v>2157</v>
      </c>
      <c r="E15" s="3535" t="s">
        <v>4366</v>
      </c>
      <c r="F15" s="3535" t="s">
        <v>4398</v>
      </c>
      <c r="G15" s="3535" t="s">
        <v>4412</v>
      </c>
      <c r="H15" s="3533"/>
    </row>
    <row r="16" spans="1:8" x14ac:dyDescent="0.2">
      <c r="A16" s="3537" t="s">
        <v>2156</v>
      </c>
      <c r="B16" s="3537" t="s">
        <v>2155</v>
      </c>
      <c r="C16" s="3546" t="s">
        <v>2154</v>
      </c>
      <c r="D16" s="3537"/>
      <c r="E16" s="3537"/>
      <c r="F16" s="3537"/>
      <c r="G16" s="3537"/>
      <c r="H16" s="3533"/>
    </row>
    <row r="17" spans="1:8" x14ac:dyDescent="0.2">
      <c r="A17" s="3537" t="s">
        <v>2153</v>
      </c>
      <c r="B17" s="3537" t="s">
        <v>2152</v>
      </c>
      <c r="C17" s="3546" t="s">
        <v>2151</v>
      </c>
      <c r="D17" s="3537"/>
      <c r="E17" s="3537"/>
      <c r="F17" s="3537"/>
      <c r="G17" s="3537"/>
      <c r="H17" s="3533"/>
    </row>
    <row r="18" spans="1:8" x14ac:dyDescent="0.2">
      <c r="A18" s="3537" t="s">
        <v>2150</v>
      </c>
      <c r="B18" s="3537" t="s">
        <v>2149</v>
      </c>
      <c r="C18" s="3546" t="s">
        <v>2148</v>
      </c>
      <c r="D18" s="3537" t="s">
        <v>2147</v>
      </c>
      <c r="E18" s="3537" t="s">
        <v>4367</v>
      </c>
      <c r="F18" s="3537" t="s">
        <v>4399</v>
      </c>
      <c r="G18" s="3537" t="s">
        <v>4413</v>
      </c>
      <c r="H18" s="3533"/>
    </row>
    <row r="19" spans="1:8" x14ac:dyDescent="0.2">
      <c r="A19" s="3535" t="s">
        <v>2146</v>
      </c>
      <c r="B19" s="3535" t="s">
        <v>2145</v>
      </c>
      <c r="C19" s="3544" t="s">
        <v>2144</v>
      </c>
      <c r="D19" s="3535" t="s">
        <v>2143</v>
      </c>
      <c r="E19" s="3535" t="s">
        <v>4368</v>
      </c>
      <c r="F19" s="3535" t="s">
        <v>4399</v>
      </c>
      <c r="G19" s="3535" t="s">
        <v>4414</v>
      </c>
      <c r="H19" s="3533"/>
    </row>
    <row r="20" spans="1:8" x14ac:dyDescent="0.2">
      <c r="A20" s="3535" t="s">
        <v>2142</v>
      </c>
      <c r="B20" s="3535" t="s">
        <v>2141</v>
      </c>
      <c r="C20" s="3544" t="s">
        <v>2140</v>
      </c>
      <c r="D20" s="3535"/>
      <c r="E20" s="3535"/>
      <c r="F20" s="3535"/>
      <c r="G20" s="3535"/>
      <c r="H20" s="3533"/>
    </row>
    <row r="21" spans="1:8" x14ac:dyDescent="0.2">
      <c r="A21" s="3535" t="s">
        <v>2139</v>
      </c>
      <c r="B21" s="3535" t="s">
        <v>2138</v>
      </c>
      <c r="C21" s="3544" t="s">
        <v>2137</v>
      </c>
      <c r="D21" s="3535" t="s">
        <v>2136</v>
      </c>
      <c r="E21" s="3535" t="s">
        <v>4204</v>
      </c>
      <c r="F21" s="3535"/>
      <c r="G21" s="3535" t="s">
        <v>4204</v>
      </c>
      <c r="H21" s="3533"/>
    </row>
    <row r="22" spans="1:8" ht="25.5" x14ac:dyDescent="0.2">
      <c r="A22" s="3537" t="s">
        <v>2135</v>
      </c>
      <c r="B22" s="3537" t="s">
        <v>2134</v>
      </c>
      <c r="C22" s="3546" t="s">
        <v>2133</v>
      </c>
      <c r="D22" s="3537" t="s">
        <v>2129</v>
      </c>
      <c r="E22" s="3537" t="s">
        <v>4369</v>
      </c>
      <c r="F22" s="3537" t="s">
        <v>4400</v>
      </c>
      <c r="G22" s="3537" t="s">
        <v>4415</v>
      </c>
      <c r="H22" s="3533"/>
    </row>
    <row r="23" spans="1:8" x14ac:dyDescent="0.2">
      <c r="A23" s="3535" t="s">
        <v>2132</v>
      </c>
      <c r="B23" s="3535" t="s">
        <v>2131</v>
      </c>
      <c r="C23" s="3544" t="s">
        <v>2130</v>
      </c>
      <c r="D23" s="3535" t="s">
        <v>2129</v>
      </c>
      <c r="E23" s="3535" t="s">
        <v>4369</v>
      </c>
      <c r="F23" s="3535" t="s">
        <v>4400</v>
      </c>
      <c r="G23" s="3535" t="s">
        <v>4415</v>
      </c>
      <c r="H23" s="3533"/>
    </row>
    <row r="24" spans="1:8" x14ac:dyDescent="0.2">
      <c r="A24" s="3537" t="s">
        <v>2128</v>
      </c>
      <c r="B24" s="3537" t="s">
        <v>2127</v>
      </c>
      <c r="C24" s="3546" t="s">
        <v>2126</v>
      </c>
      <c r="D24" s="3537" t="s">
        <v>2123</v>
      </c>
      <c r="E24" s="3537" t="s">
        <v>4370</v>
      </c>
      <c r="F24" s="3537" t="s">
        <v>4401</v>
      </c>
      <c r="G24" s="3537" t="s">
        <v>4416</v>
      </c>
      <c r="H24" s="3533"/>
    </row>
    <row r="25" spans="1:8" x14ac:dyDescent="0.2">
      <c r="A25" s="3535" t="s">
        <v>2125</v>
      </c>
      <c r="B25" s="3535" t="s">
        <v>2124</v>
      </c>
      <c r="C25" s="3544" t="s">
        <v>1201</v>
      </c>
      <c r="D25" s="3535" t="s">
        <v>2123</v>
      </c>
      <c r="E25" s="3535" t="s">
        <v>4370</v>
      </c>
      <c r="F25" s="3535" t="s">
        <v>4401</v>
      </c>
      <c r="G25" s="3535" t="s">
        <v>4416</v>
      </c>
      <c r="H25" s="3533"/>
    </row>
    <row r="26" spans="1:8" x14ac:dyDescent="0.2">
      <c r="A26" s="3538" t="s">
        <v>2122</v>
      </c>
      <c r="B26" s="3538" t="s">
        <v>2121</v>
      </c>
      <c r="C26" s="3547" t="s">
        <v>2120</v>
      </c>
      <c r="D26" s="3538" t="s">
        <v>2118</v>
      </c>
      <c r="E26" s="3538" t="s">
        <v>4371</v>
      </c>
      <c r="F26" s="3538" t="s">
        <v>4402</v>
      </c>
      <c r="G26" s="3538" t="s">
        <v>4417</v>
      </c>
      <c r="H26" s="3533"/>
    </row>
    <row r="27" spans="1:8" x14ac:dyDescent="0.2">
      <c r="A27" s="3537" t="s">
        <v>2117</v>
      </c>
      <c r="B27" s="3537" t="s">
        <v>2116</v>
      </c>
      <c r="C27" s="3546" t="s">
        <v>2115</v>
      </c>
      <c r="D27" s="3537" t="s">
        <v>2114</v>
      </c>
      <c r="E27" s="3537" t="s">
        <v>4372</v>
      </c>
      <c r="F27" s="3537" t="s">
        <v>1504</v>
      </c>
      <c r="G27" s="3537" t="s">
        <v>4418</v>
      </c>
      <c r="H27" s="3533"/>
    </row>
    <row r="28" spans="1:8" x14ac:dyDescent="0.2">
      <c r="A28" s="3535" t="s">
        <v>2113</v>
      </c>
      <c r="B28" s="3535" t="s">
        <v>2112</v>
      </c>
      <c r="C28" s="3544" t="s">
        <v>2111</v>
      </c>
      <c r="D28" s="3535" t="s">
        <v>2110</v>
      </c>
      <c r="E28" s="3535" t="s">
        <v>2110</v>
      </c>
      <c r="F28" s="3535"/>
      <c r="G28" s="3535" t="s">
        <v>2110</v>
      </c>
      <c r="H28" s="3533"/>
    </row>
    <row r="29" spans="1:8" x14ac:dyDescent="0.2">
      <c r="A29" s="3535" t="s">
        <v>2109</v>
      </c>
      <c r="B29" s="3535" t="s">
        <v>2108</v>
      </c>
      <c r="C29" s="3544" t="s">
        <v>2107</v>
      </c>
      <c r="D29" s="3535" t="s">
        <v>2106</v>
      </c>
      <c r="E29" s="3535" t="s">
        <v>4373</v>
      </c>
      <c r="F29" s="3535" t="s">
        <v>1504</v>
      </c>
      <c r="G29" s="3535" t="s">
        <v>4419</v>
      </c>
      <c r="H29" s="3533"/>
    </row>
    <row r="30" spans="1:8" ht="25.5" x14ac:dyDescent="0.2">
      <c r="A30" s="3537" t="s">
        <v>2105</v>
      </c>
      <c r="B30" s="3537" t="s">
        <v>2104</v>
      </c>
      <c r="C30" s="3546" t="s">
        <v>2103</v>
      </c>
      <c r="D30" s="3537" t="s">
        <v>2102</v>
      </c>
      <c r="E30" s="3537" t="s">
        <v>4374</v>
      </c>
      <c r="F30" s="3537" t="s">
        <v>4403</v>
      </c>
      <c r="G30" s="3537" t="s">
        <v>4420</v>
      </c>
      <c r="H30" s="3533"/>
    </row>
    <row r="31" spans="1:8" x14ac:dyDescent="0.2">
      <c r="A31" s="3535" t="s">
        <v>2101</v>
      </c>
      <c r="B31" s="3535" t="s">
        <v>2100</v>
      </c>
      <c r="C31" s="3544" t="s">
        <v>2099</v>
      </c>
      <c r="D31" s="3535" t="s">
        <v>1322</v>
      </c>
      <c r="E31" s="3535" t="s">
        <v>4375</v>
      </c>
      <c r="F31" s="3535" t="s">
        <v>4403</v>
      </c>
      <c r="G31" s="3535" t="s">
        <v>1322</v>
      </c>
      <c r="H31" s="3533"/>
    </row>
    <row r="32" spans="1:8" x14ac:dyDescent="0.2">
      <c r="A32" s="3535" t="s">
        <v>2098</v>
      </c>
      <c r="B32" s="3535" t="s">
        <v>2097</v>
      </c>
      <c r="C32" s="3544" t="s">
        <v>2096</v>
      </c>
      <c r="D32" s="3535" t="s">
        <v>2095</v>
      </c>
      <c r="E32" s="3535" t="s">
        <v>4376</v>
      </c>
      <c r="F32" s="3535"/>
      <c r="G32" s="3535" t="s">
        <v>4376</v>
      </c>
      <c r="H32" s="3533"/>
    </row>
    <row r="33" spans="1:8" x14ac:dyDescent="0.2">
      <c r="A33" s="3536" t="s">
        <v>2094</v>
      </c>
      <c r="B33" s="3536" t="s">
        <v>2093</v>
      </c>
      <c r="C33" s="3545" t="s">
        <v>2092</v>
      </c>
      <c r="D33" s="3536" t="s">
        <v>2091</v>
      </c>
      <c r="E33" s="3536" t="s">
        <v>4377</v>
      </c>
      <c r="F33" s="3536" t="s">
        <v>4404</v>
      </c>
      <c r="G33" s="3536" t="s">
        <v>4421</v>
      </c>
      <c r="H33" s="3533"/>
    </row>
    <row r="34" spans="1:8" x14ac:dyDescent="0.2">
      <c r="A34" s="3538" t="s">
        <v>2090</v>
      </c>
      <c r="B34" s="3538" t="s">
        <v>2089</v>
      </c>
      <c r="C34" s="3547" t="s">
        <v>2088</v>
      </c>
      <c r="D34" s="3538" t="s">
        <v>2084</v>
      </c>
      <c r="E34" s="3538" t="s">
        <v>4378</v>
      </c>
      <c r="F34" s="3538" t="s">
        <v>4099</v>
      </c>
      <c r="G34" s="3538" t="s">
        <v>4422</v>
      </c>
      <c r="H34" s="3533"/>
    </row>
    <row r="35" spans="1:8" ht="25.5" x14ac:dyDescent="0.2">
      <c r="A35" s="3537" t="s">
        <v>2087</v>
      </c>
      <c r="B35" s="3537" t="s">
        <v>2086</v>
      </c>
      <c r="C35" s="3546" t="s">
        <v>2085</v>
      </c>
      <c r="D35" s="3537" t="s">
        <v>2084</v>
      </c>
      <c r="E35" s="3537" t="s">
        <v>4378</v>
      </c>
      <c r="F35" s="3537" t="s">
        <v>4099</v>
      </c>
      <c r="G35" s="3537" t="s">
        <v>4422</v>
      </c>
      <c r="H35" s="3533"/>
    </row>
    <row r="36" spans="1:8" x14ac:dyDescent="0.2">
      <c r="A36" s="3535" t="s">
        <v>2083</v>
      </c>
      <c r="B36" s="3535" t="s">
        <v>2082</v>
      </c>
      <c r="C36" s="3544" t="s">
        <v>2081</v>
      </c>
      <c r="D36" s="3535" t="s">
        <v>1856</v>
      </c>
      <c r="E36" s="3535" t="s">
        <v>4379</v>
      </c>
      <c r="F36" s="3535"/>
      <c r="G36" s="3535" t="s">
        <v>4379</v>
      </c>
      <c r="H36" s="3533"/>
    </row>
    <row r="37" spans="1:8" x14ac:dyDescent="0.2">
      <c r="A37" s="3535" t="s">
        <v>2080</v>
      </c>
      <c r="B37" s="3535" t="s">
        <v>2079</v>
      </c>
      <c r="C37" s="3544" t="s">
        <v>2078</v>
      </c>
      <c r="D37" s="3535" t="s">
        <v>1826</v>
      </c>
      <c r="E37" s="3535" t="s">
        <v>1826</v>
      </c>
      <c r="F37" s="3535" t="s">
        <v>4099</v>
      </c>
      <c r="G37" s="3535" t="s">
        <v>4423</v>
      </c>
      <c r="H37" s="3533"/>
    </row>
    <row r="38" spans="1:8" ht="25.5" x14ac:dyDescent="0.2">
      <c r="A38" s="3537" t="s">
        <v>2077</v>
      </c>
      <c r="B38" s="3537" t="s">
        <v>2076</v>
      </c>
      <c r="C38" s="3546" t="s">
        <v>2075</v>
      </c>
      <c r="D38" s="3537"/>
      <c r="E38" s="3537"/>
      <c r="F38" s="3537"/>
      <c r="G38" s="3537"/>
      <c r="H38" s="3533"/>
    </row>
    <row r="39" spans="1:8" ht="38.25" x14ac:dyDescent="0.2">
      <c r="A39" s="3538" t="s">
        <v>2074</v>
      </c>
      <c r="B39" s="3538" t="s">
        <v>2073</v>
      </c>
      <c r="C39" s="3547" t="s">
        <v>2072</v>
      </c>
      <c r="D39" s="3538" t="s">
        <v>2071</v>
      </c>
      <c r="E39" s="3538" t="s">
        <v>4380</v>
      </c>
      <c r="F39" s="3538"/>
      <c r="G39" s="3538" t="s">
        <v>4380</v>
      </c>
      <c r="H39" s="3533"/>
    </row>
    <row r="40" spans="1:8" ht="25.5" x14ac:dyDescent="0.2">
      <c r="A40" s="3537" t="s">
        <v>2070</v>
      </c>
      <c r="B40" s="3537" t="s">
        <v>2069</v>
      </c>
      <c r="C40" s="3546" t="s">
        <v>2068</v>
      </c>
      <c r="D40" s="3537" t="s">
        <v>3643</v>
      </c>
      <c r="E40" s="3537" t="s">
        <v>4381</v>
      </c>
      <c r="F40" s="3537"/>
      <c r="G40" s="3537" t="s">
        <v>4381</v>
      </c>
      <c r="H40" s="3533"/>
    </row>
    <row r="41" spans="1:8" x14ac:dyDescent="0.2">
      <c r="A41" s="3535" t="s">
        <v>2067</v>
      </c>
      <c r="B41" s="3535" t="s">
        <v>2066</v>
      </c>
      <c r="C41" s="3544" t="s">
        <v>2065</v>
      </c>
      <c r="D41" s="3535" t="s">
        <v>4358</v>
      </c>
      <c r="E41" s="3535" t="s">
        <v>4382</v>
      </c>
      <c r="F41" s="3535"/>
      <c r="G41" s="3535" t="s">
        <v>4424</v>
      </c>
      <c r="H41" s="3533"/>
    </row>
    <row r="42" spans="1:8" x14ac:dyDescent="0.2">
      <c r="A42" s="3535" t="s">
        <v>2064</v>
      </c>
      <c r="B42" s="3535" t="s">
        <v>2063</v>
      </c>
      <c r="C42" s="3544" t="s">
        <v>2062</v>
      </c>
      <c r="D42" s="3535"/>
      <c r="E42" s="3535"/>
      <c r="F42" s="3535"/>
      <c r="G42" s="3535"/>
      <c r="H42" s="3533"/>
    </row>
    <row r="43" spans="1:8" x14ac:dyDescent="0.2">
      <c r="A43" s="3535" t="s">
        <v>2061</v>
      </c>
      <c r="B43" s="3535" t="s">
        <v>2060</v>
      </c>
      <c r="C43" s="3544" t="s">
        <v>2059</v>
      </c>
      <c r="D43" s="3535"/>
      <c r="E43" s="3535" t="s">
        <v>1321</v>
      </c>
      <c r="F43" s="3535"/>
      <c r="G43" s="3535" t="s">
        <v>1321</v>
      </c>
      <c r="H43" s="3533"/>
    </row>
    <row r="44" spans="1:8" x14ac:dyDescent="0.2">
      <c r="A44" s="3535" t="s">
        <v>2058</v>
      </c>
      <c r="B44" s="3535" t="s">
        <v>2057</v>
      </c>
      <c r="C44" s="3544" t="s">
        <v>2056</v>
      </c>
      <c r="D44" s="3535"/>
      <c r="E44" s="3535"/>
      <c r="F44" s="3535"/>
      <c r="G44" s="3535"/>
      <c r="H44" s="3533"/>
    </row>
    <row r="45" spans="1:8" x14ac:dyDescent="0.2">
      <c r="A45" s="3535" t="s">
        <v>2055</v>
      </c>
      <c r="B45" s="3535" t="s">
        <v>2054</v>
      </c>
      <c r="C45" s="3544" t="s">
        <v>2053</v>
      </c>
      <c r="D45" s="3535" t="s">
        <v>2052</v>
      </c>
      <c r="E45" s="3535" t="s">
        <v>4383</v>
      </c>
      <c r="F45" s="3535"/>
      <c r="G45" s="3535" t="s">
        <v>4383</v>
      </c>
      <c r="H45" s="3533"/>
    </row>
    <row r="46" spans="1:8" x14ac:dyDescent="0.2">
      <c r="A46" s="3535" t="s">
        <v>2051</v>
      </c>
      <c r="B46" s="3535" t="s">
        <v>2050</v>
      </c>
      <c r="C46" s="3544" t="s">
        <v>2049</v>
      </c>
      <c r="D46" s="3535"/>
      <c r="E46" s="3535"/>
      <c r="F46" s="3535"/>
      <c r="G46" s="3535"/>
      <c r="H46" s="3533"/>
    </row>
    <row r="47" spans="1:8" x14ac:dyDescent="0.2">
      <c r="A47" s="3537" t="s">
        <v>2048</v>
      </c>
      <c r="B47" s="3537" t="s">
        <v>2047</v>
      </c>
      <c r="C47" s="3546" t="s">
        <v>2046</v>
      </c>
      <c r="D47" s="3537" t="s">
        <v>2042</v>
      </c>
      <c r="E47" s="3537" t="s">
        <v>4384</v>
      </c>
      <c r="F47" s="3537"/>
      <c r="G47" s="3537" t="s">
        <v>4384</v>
      </c>
      <c r="H47" s="3533"/>
    </row>
    <row r="48" spans="1:8" x14ac:dyDescent="0.2">
      <c r="A48" s="3535" t="s">
        <v>2045</v>
      </c>
      <c r="B48" s="3535" t="s">
        <v>2044</v>
      </c>
      <c r="C48" s="3544" t="s">
        <v>2043</v>
      </c>
      <c r="D48" s="3535" t="s">
        <v>2042</v>
      </c>
      <c r="E48" s="3535" t="s">
        <v>4384</v>
      </c>
      <c r="F48" s="3535"/>
      <c r="G48" s="3535" t="s">
        <v>4384</v>
      </c>
      <c r="H48" s="3533"/>
    </row>
    <row r="49" spans="1:8" x14ac:dyDescent="0.2">
      <c r="A49" s="3537" t="s">
        <v>2041</v>
      </c>
      <c r="B49" s="3537" t="s">
        <v>2040</v>
      </c>
      <c r="C49" s="3546" t="s">
        <v>2039</v>
      </c>
      <c r="D49" s="3537" t="s">
        <v>4359</v>
      </c>
      <c r="E49" s="3537" t="s">
        <v>4385</v>
      </c>
      <c r="F49" s="3537"/>
      <c r="G49" s="3537" t="s">
        <v>4385</v>
      </c>
      <c r="H49" s="3533"/>
    </row>
    <row r="50" spans="1:8" x14ac:dyDescent="0.2">
      <c r="A50" s="3535" t="s">
        <v>2038</v>
      </c>
      <c r="B50" s="3535" t="s">
        <v>2037</v>
      </c>
      <c r="C50" s="3544" t="s">
        <v>2036</v>
      </c>
      <c r="D50" s="3535" t="s">
        <v>2035</v>
      </c>
      <c r="E50" s="3535" t="s">
        <v>3895</v>
      </c>
      <c r="F50" s="3535"/>
      <c r="G50" s="3535" t="s">
        <v>3895</v>
      </c>
      <c r="H50" s="3533"/>
    </row>
    <row r="51" spans="1:8" x14ac:dyDescent="0.2">
      <c r="A51" s="3535"/>
      <c r="B51" s="3535" t="s">
        <v>4386</v>
      </c>
      <c r="C51" s="3544" t="s">
        <v>4387</v>
      </c>
      <c r="D51" s="3535"/>
      <c r="E51" s="3535" t="s">
        <v>1321</v>
      </c>
      <c r="F51" s="3535"/>
      <c r="G51" s="3535" t="s">
        <v>1321</v>
      </c>
      <c r="H51" s="3548"/>
    </row>
    <row r="52" spans="1:8" x14ac:dyDescent="0.2">
      <c r="A52" s="3535" t="s">
        <v>2034</v>
      </c>
      <c r="B52" s="3535" t="s">
        <v>2033</v>
      </c>
      <c r="C52" s="3544" t="s">
        <v>2032</v>
      </c>
      <c r="D52" s="3535" t="s">
        <v>2397</v>
      </c>
      <c r="E52" s="3535" t="s">
        <v>4388</v>
      </c>
      <c r="F52" s="3535"/>
      <c r="G52" s="3535" t="s">
        <v>4388</v>
      </c>
      <c r="H52" s="3533"/>
    </row>
    <row r="53" spans="1:8" x14ac:dyDescent="0.2">
      <c r="A53" s="3538" t="s">
        <v>2031</v>
      </c>
      <c r="B53" s="3538" t="s">
        <v>2030</v>
      </c>
      <c r="C53" s="3547" t="s">
        <v>2029</v>
      </c>
      <c r="D53" s="3538" t="s">
        <v>2025</v>
      </c>
      <c r="E53" s="3538" t="s">
        <v>4389</v>
      </c>
      <c r="F53" s="3538" t="s">
        <v>4405</v>
      </c>
      <c r="G53" s="3538" t="s">
        <v>4425</v>
      </c>
      <c r="H53" s="3533"/>
    </row>
    <row r="54" spans="1:8" x14ac:dyDescent="0.2">
      <c r="A54" s="3537" t="s">
        <v>2028</v>
      </c>
      <c r="B54" s="3537" t="s">
        <v>2027</v>
      </c>
      <c r="C54" s="3546" t="s">
        <v>2026</v>
      </c>
      <c r="D54" s="3537" t="s">
        <v>2025</v>
      </c>
      <c r="E54" s="3537" t="s">
        <v>4389</v>
      </c>
      <c r="F54" s="3537" t="s">
        <v>4405</v>
      </c>
      <c r="G54" s="3537" t="s">
        <v>4425</v>
      </c>
      <c r="H54" s="3533"/>
    </row>
    <row r="55" spans="1:8" x14ac:dyDescent="0.2">
      <c r="A55" s="3535" t="s">
        <v>2024</v>
      </c>
      <c r="B55" s="3535" t="s">
        <v>2023</v>
      </c>
      <c r="C55" s="3544" t="s">
        <v>2022</v>
      </c>
      <c r="D55" s="3535" t="s">
        <v>2021</v>
      </c>
      <c r="E55" s="3535" t="s">
        <v>4390</v>
      </c>
      <c r="F55" s="3535" t="s">
        <v>4405</v>
      </c>
      <c r="G55" s="3535" t="s">
        <v>4426</v>
      </c>
      <c r="H55" s="3533"/>
    </row>
    <row r="56" spans="1:8" x14ac:dyDescent="0.2">
      <c r="A56" s="3535" t="s">
        <v>2020</v>
      </c>
      <c r="B56" s="3535" t="s">
        <v>2019</v>
      </c>
      <c r="C56" s="3544" t="s">
        <v>2018</v>
      </c>
      <c r="D56" s="3535" t="s">
        <v>1893</v>
      </c>
      <c r="E56" s="3535" t="s">
        <v>4391</v>
      </c>
      <c r="F56" s="3535"/>
      <c r="G56" s="3535" t="s">
        <v>4391</v>
      </c>
      <c r="H56" s="3533"/>
    </row>
    <row r="57" spans="1:8" x14ac:dyDescent="0.2">
      <c r="A57" s="3536" t="s">
        <v>2017</v>
      </c>
      <c r="B57" s="3536"/>
      <c r="C57" s="3545" t="s">
        <v>2016</v>
      </c>
      <c r="D57" s="3536" t="s">
        <v>1797</v>
      </c>
      <c r="E57" s="3536" t="s">
        <v>4392</v>
      </c>
      <c r="F57" s="3536" t="s">
        <v>4406</v>
      </c>
      <c r="G57" s="3536" t="s">
        <v>4427</v>
      </c>
      <c r="H57" s="3533"/>
    </row>
    <row r="58" spans="1:8" ht="13.5" thickBot="1" x14ac:dyDescent="0.25">
      <c r="A58" s="3535" t="s">
        <v>2015</v>
      </c>
      <c r="B58" s="3535" t="s">
        <v>2014</v>
      </c>
      <c r="C58" s="3544" t="s">
        <v>2013</v>
      </c>
      <c r="D58" s="3535"/>
      <c r="E58" s="3535" t="s">
        <v>4468</v>
      </c>
      <c r="F58" s="3535"/>
      <c r="G58" s="3535" t="s">
        <v>4468</v>
      </c>
      <c r="H58" s="3533"/>
    </row>
    <row r="59" spans="1:8" ht="13.5" thickBot="1" x14ac:dyDescent="0.25">
      <c r="A59" s="3591" t="s">
        <v>2012</v>
      </c>
      <c r="B59" s="3591" t="s">
        <v>2011</v>
      </c>
      <c r="C59" s="3596" t="s">
        <v>23</v>
      </c>
      <c r="D59" s="3597"/>
      <c r="E59" s="3598"/>
      <c r="F59" s="3593" t="s">
        <v>2010</v>
      </c>
      <c r="G59" s="3595"/>
      <c r="H59" s="3542"/>
    </row>
    <row r="60" spans="1:8" ht="26.25" thickBot="1" x14ac:dyDescent="0.25">
      <c r="A60" s="3592"/>
      <c r="B60" s="3592"/>
      <c r="C60" s="3599"/>
      <c r="D60" s="3590"/>
      <c r="E60" s="3600"/>
      <c r="F60" s="3543" t="s">
        <v>2009</v>
      </c>
      <c r="G60" s="3543" t="s">
        <v>2008</v>
      </c>
      <c r="H60" s="3542"/>
    </row>
    <row r="61" spans="1:8" ht="13.5" thickBot="1" x14ac:dyDescent="0.25">
      <c r="A61" s="3543" t="s">
        <v>2007</v>
      </c>
      <c r="B61" s="3543" t="s">
        <v>2006</v>
      </c>
      <c r="C61" s="3593" t="s">
        <v>2005</v>
      </c>
      <c r="D61" s="3594"/>
      <c r="E61" s="3595"/>
      <c r="F61" s="3543" t="s">
        <v>1314</v>
      </c>
      <c r="G61" s="3543" t="s">
        <v>997</v>
      </c>
      <c r="H61" s="3542"/>
    </row>
    <row r="62" spans="1:8" x14ac:dyDescent="0.2">
      <c r="A62" s="3536" t="s">
        <v>2004</v>
      </c>
      <c r="B62" s="3536" t="s">
        <v>2003</v>
      </c>
      <c r="C62" s="3575" t="s">
        <v>2002</v>
      </c>
      <c r="D62" s="3575"/>
      <c r="E62" s="3575"/>
      <c r="F62" s="3536" t="s">
        <v>2001</v>
      </c>
      <c r="G62" s="3536" t="s">
        <v>4428</v>
      </c>
      <c r="H62" s="3533"/>
    </row>
    <row r="63" spans="1:8" x14ac:dyDescent="0.2">
      <c r="A63" s="3538" t="s">
        <v>2000</v>
      </c>
      <c r="B63" s="3538" t="s">
        <v>1999</v>
      </c>
      <c r="C63" s="3576" t="s">
        <v>1998</v>
      </c>
      <c r="D63" s="3576"/>
      <c r="E63" s="3576"/>
      <c r="F63" s="3538" t="s">
        <v>1991</v>
      </c>
      <c r="G63" s="3538"/>
      <c r="H63" s="3533"/>
    </row>
    <row r="64" spans="1:8" x14ac:dyDescent="0.2">
      <c r="A64" s="3537" t="s">
        <v>1997</v>
      </c>
      <c r="B64" s="3537" t="s">
        <v>1996</v>
      </c>
      <c r="C64" s="3574" t="s">
        <v>1995</v>
      </c>
      <c r="D64" s="3574"/>
      <c r="E64" s="3574"/>
      <c r="F64" s="3537" t="s">
        <v>1991</v>
      </c>
      <c r="G64" s="3537"/>
      <c r="H64" s="3533"/>
    </row>
    <row r="65" spans="1:8" x14ac:dyDescent="0.2">
      <c r="A65" s="3535" t="s">
        <v>1994</v>
      </c>
      <c r="B65" s="3535" t="s">
        <v>1993</v>
      </c>
      <c r="C65" s="3573" t="s">
        <v>1992</v>
      </c>
      <c r="D65" s="3573"/>
      <c r="E65" s="3573"/>
      <c r="F65" s="3535" t="s">
        <v>1991</v>
      </c>
      <c r="G65" s="3535"/>
      <c r="H65" s="3533"/>
    </row>
    <row r="66" spans="1:8" x14ac:dyDescent="0.2">
      <c r="A66" s="3537" t="s">
        <v>1990</v>
      </c>
      <c r="B66" s="3537" t="s">
        <v>1989</v>
      </c>
      <c r="C66" s="3574" t="s">
        <v>1988</v>
      </c>
      <c r="D66" s="3574"/>
      <c r="E66" s="3574"/>
      <c r="F66" s="3537"/>
      <c r="G66" s="3537"/>
      <c r="H66" s="3533"/>
    </row>
    <row r="67" spans="1:8" x14ac:dyDescent="0.2">
      <c r="A67" s="3537" t="s">
        <v>1987</v>
      </c>
      <c r="B67" s="3537" t="s">
        <v>1986</v>
      </c>
      <c r="C67" s="3574" t="s">
        <v>1985</v>
      </c>
      <c r="D67" s="3574"/>
      <c r="E67" s="3574"/>
      <c r="F67" s="3537"/>
      <c r="G67" s="3537"/>
      <c r="H67" s="3533"/>
    </row>
    <row r="68" spans="1:8" x14ac:dyDescent="0.2">
      <c r="A68" s="3537" t="s">
        <v>1984</v>
      </c>
      <c r="B68" s="3537" t="s">
        <v>1983</v>
      </c>
      <c r="C68" s="3574" t="s">
        <v>1982</v>
      </c>
      <c r="D68" s="3574"/>
      <c r="E68" s="3574"/>
      <c r="F68" s="3537"/>
      <c r="G68" s="3537"/>
      <c r="H68" s="3533"/>
    </row>
    <row r="69" spans="1:8" x14ac:dyDescent="0.2">
      <c r="A69" s="3537" t="s">
        <v>1981</v>
      </c>
      <c r="B69" s="3537" t="s">
        <v>1980</v>
      </c>
      <c r="C69" s="3574" t="s">
        <v>1979</v>
      </c>
      <c r="D69" s="3574"/>
      <c r="E69" s="3574"/>
      <c r="F69" s="3537"/>
      <c r="G69" s="3537"/>
      <c r="H69" s="3533"/>
    </row>
    <row r="70" spans="1:8" x14ac:dyDescent="0.2">
      <c r="A70" s="3538" t="s">
        <v>1978</v>
      </c>
      <c r="B70" s="3538" t="s">
        <v>1977</v>
      </c>
      <c r="C70" s="3583" t="s">
        <v>1976</v>
      </c>
      <c r="D70" s="3584"/>
      <c r="E70" s="3585"/>
      <c r="F70" s="3538"/>
      <c r="G70" s="3538"/>
      <c r="H70" s="3533"/>
    </row>
    <row r="71" spans="1:8" x14ac:dyDescent="0.2">
      <c r="A71" s="3537" t="s">
        <v>1975</v>
      </c>
      <c r="B71" s="3537" t="s">
        <v>1974</v>
      </c>
      <c r="C71" s="3577" t="s">
        <v>1973</v>
      </c>
      <c r="D71" s="3578"/>
      <c r="E71" s="3579"/>
      <c r="F71" s="3537"/>
      <c r="G71" s="3537"/>
      <c r="H71" s="3533"/>
    </row>
    <row r="72" spans="1:8" x14ac:dyDescent="0.2">
      <c r="A72" s="3537" t="s">
        <v>1972</v>
      </c>
      <c r="B72" s="3537" t="s">
        <v>1971</v>
      </c>
      <c r="C72" s="3577" t="s">
        <v>1970</v>
      </c>
      <c r="D72" s="3578"/>
      <c r="E72" s="3579"/>
      <c r="F72" s="3537"/>
      <c r="G72" s="3537"/>
      <c r="H72" s="3533"/>
    </row>
    <row r="73" spans="1:8" x14ac:dyDescent="0.2">
      <c r="A73" s="3537" t="s">
        <v>1969</v>
      </c>
      <c r="B73" s="3537" t="s">
        <v>1968</v>
      </c>
      <c r="C73" s="3577" t="s">
        <v>1967</v>
      </c>
      <c r="D73" s="3578"/>
      <c r="E73" s="3579"/>
      <c r="F73" s="3537"/>
      <c r="G73" s="3537"/>
      <c r="H73" s="3533"/>
    </row>
    <row r="74" spans="1:8" x14ac:dyDescent="0.2">
      <c r="A74" s="3538" t="s">
        <v>1966</v>
      </c>
      <c r="B74" s="3538" t="s">
        <v>1965</v>
      </c>
      <c r="C74" s="3583" t="s">
        <v>1964</v>
      </c>
      <c r="D74" s="3584"/>
      <c r="E74" s="3585"/>
      <c r="F74" s="3538" t="s">
        <v>1939</v>
      </c>
      <c r="G74" s="3538" t="s">
        <v>4429</v>
      </c>
      <c r="H74" s="3533"/>
    </row>
    <row r="75" spans="1:8" x14ac:dyDescent="0.2">
      <c r="A75" s="3537" t="s">
        <v>1963</v>
      </c>
      <c r="B75" s="3537" t="s">
        <v>1962</v>
      </c>
      <c r="C75" s="3577" t="s">
        <v>1961</v>
      </c>
      <c r="D75" s="3578"/>
      <c r="E75" s="3579"/>
      <c r="F75" s="3537"/>
      <c r="G75" s="3537"/>
      <c r="H75" s="3533"/>
    </row>
    <row r="76" spans="1:8" x14ac:dyDescent="0.2">
      <c r="A76" s="3537" t="s">
        <v>1960</v>
      </c>
      <c r="B76" s="3537" t="s">
        <v>1959</v>
      </c>
      <c r="C76" s="3577" t="s">
        <v>1958</v>
      </c>
      <c r="D76" s="3578"/>
      <c r="E76" s="3579"/>
      <c r="F76" s="3537"/>
      <c r="G76" s="3537" t="s">
        <v>3781</v>
      </c>
      <c r="H76" s="3533"/>
    </row>
    <row r="77" spans="1:8" x14ac:dyDescent="0.2">
      <c r="A77" s="3537"/>
      <c r="B77" s="3537" t="s">
        <v>4430</v>
      </c>
      <c r="C77" s="3541" t="s">
        <v>4433</v>
      </c>
      <c r="D77" s="3540"/>
      <c r="E77" s="3539"/>
      <c r="F77" s="3537"/>
      <c r="G77" s="3537" t="s">
        <v>4432</v>
      </c>
      <c r="H77" s="3548"/>
    </row>
    <row r="78" spans="1:8" ht="18" customHeight="1" x14ac:dyDescent="0.2">
      <c r="A78" s="3537"/>
      <c r="B78" s="3537" t="s">
        <v>4431</v>
      </c>
      <c r="C78" s="3541" t="s">
        <v>4434</v>
      </c>
      <c r="D78" s="3540"/>
      <c r="E78" s="3539"/>
      <c r="F78" s="3537"/>
      <c r="G78" s="3537" t="s">
        <v>2005</v>
      </c>
      <c r="H78" s="3548"/>
    </row>
    <row r="79" spans="1:8" x14ac:dyDescent="0.2">
      <c r="A79" s="3537" t="s">
        <v>1957</v>
      </c>
      <c r="B79" s="3537" t="s">
        <v>1956</v>
      </c>
      <c r="C79" s="3577" t="s">
        <v>1955</v>
      </c>
      <c r="D79" s="3578"/>
      <c r="E79" s="3579"/>
      <c r="F79" s="3537"/>
      <c r="G79" s="3537"/>
      <c r="H79" s="3533"/>
    </row>
    <row r="80" spans="1:8" x14ac:dyDescent="0.2">
      <c r="A80" s="3537" t="s">
        <v>1954</v>
      </c>
      <c r="B80" s="3537" t="s">
        <v>1953</v>
      </c>
      <c r="C80" s="3577" t="s">
        <v>1952</v>
      </c>
      <c r="D80" s="3578"/>
      <c r="E80" s="3579"/>
      <c r="F80" s="3537"/>
      <c r="G80" s="3537"/>
      <c r="H80" s="3533"/>
    </row>
    <row r="81" spans="1:8" x14ac:dyDescent="0.2">
      <c r="A81" s="3537" t="s">
        <v>1951</v>
      </c>
      <c r="B81" s="3537" t="s">
        <v>1950</v>
      </c>
      <c r="C81" s="3577" t="s">
        <v>1949</v>
      </c>
      <c r="D81" s="3578"/>
      <c r="E81" s="3579"/>
      <c r="F81" s="3537"/>
      <c r="G81" s="3537"/>
      <c r="H81" s="3533"/>
    </row>
    <row r="82" spans="1:8" x14ac:dyDescent="0.2">
      <c r="A82" s="3537" t="s">
        <v>1948</v>
      </c>
      <c r="B82" s="3537" t="s">
        <v>1947</v>
      </c>
      <c r="C82" s="3577" t="s">
        <v>1946</v>
      </c>
      <c r="D82" s="3578"/>
      <c r="E82" s="3579"/>
      <c r="F82" s="3537"/>
      <c r="G82" s="3537" t="s">
        <v>3781</v>
      </c>
      <c r="H82" s="3533"/>
    </row>
    <row r="83" spans="1:8" x14ac:dyDescent="0.2">
      <c r="A83" s="3537"/>
      <c r="B83" s="3537" t="s">
        <v>4435</v>
      </c>
      <c r="C83" s="3541" t="s">
        <v>4440</v>
      </c>
      <c r="D83" s="3540"/>
      <c r="E83" s="3539"/>
      <c r="F83" s="3537"/>
      <c r="G83" s="3537" t="s">
        <v>1913</v>
      </c>
      <c r="H83" s="3548"/>
    </row>
    <row r="84" spans="1:8" x14ac:dyDescent="0.2">
      <c r="A84" s="3537"/>
      <c r="B84" s="3537" t="s">
        <v>4436</v>
      </c>
      <c r="C84" s="3541" t="s">
        <v>4441</v>
      </c>
      <c r="D84" s="3540"/>
      <c r="E84" s="3539"/>
      <c r="F84" s="3537"/>
      <c r="G84" s="3537" t="s">
        <v>1320</v>
      </c>
      <c r="H84" s="3548"/>
    </row>
    <row r="85" spans="1:8" ht="25.5" x14ac:dyDescent="0.2">
      <c r="A85" s="3537"/>
      <c r="B85" s="3537" t="s">
        <v>4437</v>
      </c>
      <c r="C85" s="3541" t="s">
        <v>4442</v>
      </c>
      <c r="D85" s="3540"/>
      <c r="E85" s="3539"/>
      <c r="F85" s="3537"/>
      <c r="G85" s="3537" t="s">
        <v>2823</v>
      </c>
      <c r="H85" s="3548"/>
    </row>
    <row r="86" spans="1:8" ht="25.5" x14ac:dyDescent="0.2">
      <c r="A86" s="3537"/>
      <c r="B86" s="3537" t="s">
        <v>4438</v>
      </c>
      <c r="C86" s="3541" t="s">
        <v>4443</v>
      </c>
      <c r="D86" s="3540"/>
      <c r="E86" s="3539"/>
      <c r="F86" s="3537"/>
      <c r="G86" s="3537" t="s">
        <v>1542</v>
      </c>
      <c r="H86" s="3548"/>
    </row>
    <row r="87" spans="1:8" ht="25.5" x14ac:dyDescent="0.2">
      <c r="A87" s="3537"/>
      <c r="B87" s="3537" t="s">
        <v>4439</v>
      </c>
      <c r="C87" s="3541" t="s">
        <v>4444</v>
      </c>
      <c r="D87" s="3540"/>
      <c r="E87" s="3539"/>
      <c r="F87" s="3537"/>
      <c r="G87" s="3537" t="s">
        <v>2007</v>
      </c>
      <c r="H87" s="3548"/>
    </row>
    <row r="88" spans="1:8" x14ac:dyDescent="0.2">
      <c r="A88" s="3537" t="s">
        <v>1945</v>
      </c>
      <c r="B88" s="3537" t="s">
        <v>1944</v>
      </c>
      <c r="C88" s="3577" t="s">
        <v>1943</v>
      </c>
      <c r="D88" s="3578"/>
      <c r="E88" s="3579"/>
      <c r="F88" s="3537" t="s">
        <v>1939</v>
      </c>
      <c r="G88" s="3537" t="s">
        <v>4445</v>
      </c>
      <c r="H88" s="3533"/>
    </row>
    <row r="89" spans="1:8" x14ac:dyDescent="0.2">
      <c r="A89" s="3535" t="s">
        <v>1942</v>
      </c>
      <c r="B89" s="3535" t="s">
        <v>1941</v>
      </c>
      <c r="C89" s="3580" t="s">
        <v>1940</v>
      </c>
      <c r="D89" s="3581"/>
      <c r="E89" s="3582"/>
      <c r="F89" s="3535" t="s">
        <v>1939</v>
      </c>
      <c r="G89" s="3535" t="s">
        <v>4445</v>
      </c>
      <c r="H89" s="3533"/>
    </row>
    <row r="90" spans="1:8" x14ac:dyDescent="0.2">
      <c r="A90" s="3537" t="s">
        <v>1938</v>
      </c>
      <c r="B90" s="3537" t="s">
        <v>1937</v>
      </c>
      <c r="C90" s="3577" t="s">
        <v>1936</v>
      </c>
      <c r="D90" s="3578"/>
      <c r="E90" s="3579"/>
      <c r="F90" s="3537"/>
      <c r="G90" s="3537"/>
      <c r="H90" s="3533"/>
    </row>
    <row r="91" spans="1:8" x14ac:dyDescent="0.2">
      <c r="A91" s="3537" t="s">
        <v>1935</v>
      </c>
      <c r="B91" s="3537" t="s">
        <v>1934</v>
      </c>
      <c r="C91" s="3577" t="s">
        <v>1933</v>
      </c>
      <c r="D91" s="3578"/>
      <c r="E91" s="3579"/>
      <c r="F91" s="3537"/>
      <c r="G91" s="3537"/>
      <c r="H91" s="3533"/>
    </row>
    <row r="92" spans="1:8" x14ac:dyDescent="0.2">
      <c r="A92" s="3538" t="s">
        <v>1932</v>
      </c>
      <c r="B92" s="3538" t="s">
        <v>1931</v>
      </c>
      <c r="C92" s="3583" t="s">
        <v>1930</v>
      </c>
      <c r="D92" s="3584"/>
      <c r="E92" s="3585"/>
      <c r="F92" s="3538" t="s">
        <v>1913</v>
      </c>
      <c r="G92" s="3538" t="s">
        <v>2862</v>
      </c>
      <c r="H92" s="3533"/>
    </row>
    <row r="93" spans="1:8" x14ac:dyDescent="0.2">
      <c r="A93" s="3537" t="s">
        <v>1929</v>
      </c>
      <c r="B93" s="3537" t="s">
        <v>1928</v>
      </c>
      <c r="C93" s="3577" t="s">
        <v>1927</v>
      </c>
      <c r="D93" s="3578"/>
      <c r="E93" s="3579"/>
      <c r="F93" s="3537"/>
      <c r="G93" s="3537"/>
      <c r="H93" s="3533"/>
    </row>
    <row r="94" spans="1:8" x14ac:dyDescent="0.2">
      <c r="A94" s="3537" t="s">
        <v>1926</v>
      </c>
      <c r="B94" s="3537" t="s">
        <v>1925</v>
      </c>
      <c r="C94" s="3577" t="s">
        <v>1924</v>
      </c>
      <c r="D94" s="3578"/>
      <c r="E94" s="3579"/>
      <c r="F94" s="3537"/>
      <c r="G94" s="3537"/>
      <c r="H94" s="3533"/>
    </row>
    <row r="95" spans="1:8" x14ac:dyDescent="0.2">
      <c r="A95" s="3537" t="s">
        <v>1923</v>
      </c>
      <c r="B95" s="3537" t="s">
        <v>1922</v>
      </c>
      <c r="C95" s="3574" t="s">
        <v>1921</v>
      </c>
      <c r="D95" s="3574"/>
      <c r="E95" s="3574"/>
      <c r="F95" s="3537"/>
      <c r="G95" s="3537"/>
      <c r="H95" s="3533"/>
    </row>
    <row r="96" spans="1:8" x14ac:dyDescent="0.2">
      <c r="A96" s="3537" t="s">
        <v>1920</v>
      </c>
      <c r="B96" s="3537" t="s">
        <v>1919</v>
      </c>
      <c r="C96" s="3574" t="s">
        <v>1918</v>
      </c>
      <c r="D96" s="3574"/>
      <c r="E96" s="3574"/>
      <c r="F96" s="3537"/>
      <c r="G96" s="3537"/>
      <c r="H96" s="3533"/>
    </row>
    <row r="97" spans="1:8" x14ac:dyDescent="0.2">
      <c r="A97" s="3537" t="s">
        <v>1917</v>
      </c>
      <c r="B97" s="3537" t="s">
        <v>1916</v>
      </c>
      <c r="C97" s="3574" t="s">
        <v>1915</v>
      </c>
      <c r="D97" s="3574"/>
      <c r="E97" s="3574"/>
      <c r="F97" s="3537" t="s">
        <v>1913</v>
      </c>
      <c r="G97" s="3537" t="s">
        <v>2862</v>
      </c>
      <c r="H97" s="3533"/>
    </row>
    <row r="98" spans="1:8" x14ac:dyDescent="0.2">
      <c r="A98" s="3535" t="s">
        <v>1912</v>
      </c>
      <c r="B98" s="3535" t="s">
        <v>1911</v>
      </c>
      <c r="C98" s="3573" t="s">
        <v>1910</v>
      </c>
      <c r="D98" s="3573"/>
      <c r="E98" s="3573"/>
      <c r="F98" s="3535" t="s">
        <v>1909</v>
      </c>
      <c r="G98" s="3535" t="s">
        <v>1546</v>
      </c>
      <c r="H98" s="3533"/>
    </row>
    <row r="99" spans="1:8" x14ac:dyDescent="0.2">
      <c r="A99" s="3535" t="s">
        <v>1908</v>
      </c>
      <c r="B99" s="3535" t="s">
        <v>1907</v>
      </c>
      <c r="C99" s="3573" t="s">
        <v>1906</v>
      </c>
      <c r="D99" s="3573"/>
      <c r="E99" s="3573"/>
      <c r="F99" s="3535" t="s">
        <v>1905</v>
      </c>
      <c r="G99" s="3535" t="s">
        <v>1542</v>
      </c>
      <c r="H99" s="3533"/>
    </row>
    <row r="100" spans="1:8" x14ac:dyDescent="0.2">
      <c r="A100" s="3538" t="s">
        <v>1904</v>
      </c>
      <c r="B100" s="3538" t="s">
        <v>1903</v>
      </c>
      <c r="C100" s="3576" t="s">
        <v>1902</v>
      </c>
      <c r="D100" s="3576"/>
      <c r="E100" s="3576"/>
      <c r="F100" s="3538" t="s">
        <v>1901</v>
      </c>
      <c r="G100" s="3538" t="s">
        <v>4446</v>
      </c>
      <c r="H100" s="3533"/>
    </row>
    <row r="101" spans="1:8" x14ac:dyDescent="0.2">
      <c r="A101" s="3537" t="s">
        <v>1900</v>
      </c>
      <c r="B101" s="3537" t="s">
        <v>1899</v>
      </c>
      <c r="C101" s="3574" t="s">
        <v>1898</v>
      </c>
      <c r="D101" s="3574"/>
      <c r="E101" s="3574"/>
      <c r="F101" s="3537" t="s">
        <v>1897</v>
      </c>
      <c r="G101" s="3537" t="s">
        <v>4447</v>
      </c>
      <c r="H101" s="3533"/>
    </row>
    <row r="102" spans="1:8" x14ac:dyDescent="0.2">
      <c r="A102" s="3535" t="s">
        <v>1896</v>
      </c>
      <c r="B102" s="3535" t="s">
        <v>1895</v>
      </c>
      <c r="C102" s="3573" t="s">
        <v>1894</v>
      </c>
      <c r="D102" s="3573"/>
      <c r="E102" s="3573"/>
      <c r="F102" s="3535" t="s">
        <v>1893</v>
      </c>
      <c r="G102" s="3535" t="s">
        <v>4391</v>
      </c>
      <c r="H102" s="3533"/>
    </row>
    <row r="103" spans="1:8" x14ac:dyDescent="0.2">
      <c r="A103" s="3535" t="s">
        <v>1892</v>
      </c>
      <c r="B103" s="3535" t="s">
        <v>1891</v>
      </c>
      <c r="C103" s="3573" t="s">
        <v>1890</v>
      </c>
      <c r="D103" s="3573"/>
      <c r="E103" s="3573"/>
      <c r="F103" s="3535" t="s">
        <v>1889</v>
      </c>
      <c r="G103" s="3535" t="s">
        <v>1545</v>
      </c>
      <c r="H103" s="3533"/>
    </row>
    <row r="104" spans="1:8" x14ac:dyDescent="0.2">
      <c r="A104" s="3537" t="s">
        <v>1888</v>
      </c>
      <c r="B104" s="3537" t="s">
        <v>1887</v>
      </c>
      <c r="C104" s="3574" t="s">
        <v>1886</v>
      </c>
      <c r="D104" s="3574"/>
      <c r="E104" s="3574"/>
      <c r="F104" s="3537" t="s">
        <v>1882</v>
      </c>
      <c r="G104" s="3537" t="s">
        <v>4448</v>
      </c>
      <c r="H104" s="3533"/>
    </row>
    <row r="105" spans="1:8" x14ac:dyDescent="0.2">
      <c r="A105" s="3535" t="s">
        <v>1885</v>
      </c>
      <c r="B105" s="3535" t="s">
        <v>1884</v>
      </c>
      <c r="C105" s="3573" t="s">
        <v>1883</v>
      </c>
      <c r="D105" s="3573"/>
      <c r="E105" s="3573"/>
      <c r="F105" s="3535" t="s">
        <v>1882</v>
      </c>
      <c r="G105" s="3535" t="s">
        <v>4448</v>
      </c>
      <c r="H105" s="3533"/>
    </row>
    <row r="106" spans="1:8" x14ac:dyDescent="0.2">
      <c r="A106" s="3537" t="s">
        <v>1881</v>
      </c>
      <c r="B106" s="3537" t="s">
        <v>1880</v>
      </c>
      <c r="C106" s="3574" t="s">
        <v>1879</v>
      </c>
      <c r="D106" s="3574"/>
      <c r="E106" s="3574"/>
      <c r="F106" s="3537"/>
      <c r="G106" s="3537"/>
      <c r="H106" s="3533"/>
    </row>
    <row r="107" spans="1:8" x14ac:dyDescent="0.2">
      <c r="A107" s="3537" t="s">
        <v>1878</v>
      </c>
      <c r="B107" s="3537" t="s">
        <v>1877</v>
      </c>
      <c r="C107" s="3574" t="s">
        <v>1876</v>
      </c>
      <c r="D107" s="3574"/>
      <c r="E107" s="3574"/>
      <c r="F107" s="3537" t="s">
        <v>1542</v>
      </c>
      <c r="G107" s="3537" t="s">
        <v>2979</v>
      </c>
      <c r="H107" s="3533"/>
    </row>
    <row r="108" spans="1:8" x14ac:dyDescent="0.2">
      <c r="A108" s="3535" t="s">
        <v>1875</v>
      </c>
      <c r="B108" s="3535" t="s">
        <v>1874</v>
      </c>
      <c r="C108" s="3573" t="s">
        <v>1873</v>
      </c>
      <c r="D108" s="3573"/>
      <c r="E108" s="3573"/>
      <c r="F108" s="3535" t="s">
        <v>1314</v>
      </c>
      <c r="G108" s="3535"/>
      <c r="H108" s="3533"/>
    </row>
    <row r="109" spans="1:8" x14ac:dyDescent="0.2">
      <c r="A109" s="3535" t="s">
        <v>1872</v>
      </c>
      <c r="B109" s="3535" t="s">
        <v>1871</v>
      </c>
      <c r="C109" s="3573" t="s">
        <v>1870</v>
      </c>
      <c r="D109" s="3573"/>
      <c r="E109" s="3573"/>
      <c r="F109" s="3535" t="s">
        <v>1613</v>
      </c>
      <c r="G109" s="3535" t="s">
        <v>2979</v>
      </c>
      <c r="H109" s="3533"/>
    </row>
    <row r="110" spans="1:8" x14ac:dyDescent="0.2">
      <c r="A110" s="3538" t="s">
        <v>1869</v>
      </c>
      <c r="B110" s="3538" t="s">
        <v>1868</v>
      </c>
      <c r="C110" s="3576" t="s">
        <v>1867</v>
      </c>
      <c r="D110" s="3576"/>
      <c r="E110" s="3576"/>
      <c r="F110" s="3538" t="s">
        <v>1863</v>
      </c>
      <c r="G110" s="3538" t="s">
        <v>4449</v>
      </c>
      <c r="H110" s="3533"/>
    </row>
    <row r="111" spans="1:8" x14ac:dyDescent="0.2">
      <c r="A111" s="3537" t="s">
        <v>1866</v>
      </c>
      <c r="B111" s="3537" t="s">
        <v>1865</v>
      </c>
      <c r="C111" s="3574" t="s">
        <v>1864</v>
      </c>
      <c r="D111" s="3574"/>
      <c r="E111" s="3574"/>
      <c r="F111" s="3537" t="s">
        <v>1863</v>
      </c>
      <c r="G111" s="3537" t="s">
        <v>4449</v>
      </c>
      <c r="H111" s="3533"/>
    </row>
    <row r="112" spans="1:8" x14ac:dyDescent="0.2">
      <c r="A112" s="3535" t="s">
        <v>1862</v>
      </c>
      <c r="B112" s="3535" t="s">
        <v>1861</v>
      </c>
      <c r="C112" s="3573" t="s">
        <v>1860</v>
      </c>
      <c r="D112" s="3573"/>
      <c r="E112" s="3573"/>
      <c r="F112" s="3535" t="s">
        <v>1314</v>
      </c>
      <c r="G112" s="3535"/>
      <c r="H112" s="3533"/>
    </row>
    <row r="113" spans="1:8" x14ac:dyDescent="0.2">
      <c r="A113" s="3535" t="s">
        <v>1859</v>
      </c>
      <c r="B113" s="3535" t="s">
        <v>1858</v>
      </c>
      <c r="C113" s="3573" t="s">
        <v>1857</v>
      </c>
      <c r="D113" s="3573"/>
      <c r="E113" s="3573"/>
      <c r="F113" s="3535" t="s">
        <v>1856</v>
      </c>
      <c r="G113" s="3535" t="s">
        <v>1856</v>
      </c>
      <c r="H113" s="3533"/>
    </row>
    <row r="114" spans="1:8" x14ac:dyDescent="0.2">
      <c r="A114" s="3535" t="s">
        <v>1855</v>
      </c>
      <c r="B114" s="3535" t="s">
        <v>1854</v>
      </c>
      <c r="C114" s="3573" t="s">
        <v>1853</v>
      </c>
      <c r="D114" s="3573"/>
      <c r="E114" s="3573"/>
      <c r="F114" s="3535" t="s">
        <v>4360</v>
      </c>
      <c r="G114" s="3535" t="s">
        <v>4450</v>
      </c>
      <c r="H114" s="3533"/>
    </row>
    <row r="115" spans="1:8" x14ac:dyDescent="0.2">
      <c r="A115" s="3535" t="s">
        <v>1852</v>
      </c>
      <c r="B115" s="3535" t="s">
        <v>1851</v>
      </c>
      <c r="C115" s="3573" t="s">
        <v>1850</v>
      </c>
      <c r="D115" s="3573"/>
      <c r="E115" s="3573"/>
      <c r="F115" s="3535" t="s">
        <v>1849</v>
      </c>
      <c r="G115" s="3535" t="s">
        <v>4451</v>
      </c>
      <c r="H115" s="3533"/>
    </row>
    <row r="116" spans="1:8" x14ac:dyDescent="0.2">
      <c r="A116" s="3536" t="s">
        <v>1848</v>
      </c>
      <c r="B116" s="3536" t="s">
        <v>1847</v>
      </c>
      <c r="C116" s="3575" t="s">
        <v>1846</v>
      </c>
      <c r="D116" s="3575"/>
      <c r="E116" s="3575"/>
      <c r="F116" s="3536" t="s">
        <v>1845</v>
      </c>
      <c r="G116" s="3536" t="s">
        <v>4452</v>
      </c>
      <c r="H116" s="3533"/>
    </row>
    <row r="117" spans="1:8" x14ac:dyDescent="0.2">
      <c r="A117" s="3538" t="s">
        <v>1844</v>
      </c>
      <c r="B117" s="3538" t="s">
        <v>1843</v>
      </c>
      <c r="C117" s="3576" t="s">
        <v>1842</v>
      </c>
      <c r="D117" s="3576"/>
      <c r="E117" s="3576"/>
      <c r="F117" s="3538" t="s">
        <v>1838</v>
      </c>
      <c r="G117" s="3538" t="s">
        <v>4453</v>
      </c>
      <c r="H117" s="3533"/>
    </row>
    <row r="118" spans="1:8" x14ac:dyDescent="0.2">
      <c r="A118" s="3537" t="s">
        <v>1841</v>
      </c>
      <c r="B118" s="3537" t="s">
        <v>1840</v>
      </c>
      <c r="C118" s="3574" t="s">
        <v>1839</v>
      </c>
      <c r="D118" s="3574"/>
      <c r="E118" s="3574"/>
      <c r="F118" s="3537" t="s">
        <v>1838</v>
      </c>
      <c r="G118" s="3537" t="s">
        <v>4453</v>
      </c>
      <c r="H118" s="3533"/>
    </row>
    <row r="119" spans="1:8" x14ac:dyDescent="0.2">
      <c r="A119" s="3535" t="s">
        <v>1837</v>
      </c>
      <c r="B119" s="3535" t="s">
        <v>1836</v>
      </c>
      <c r="C119" s="3573" t="s">
        <v>1835</v>
      </c>
      <c r="D119" s="3573"/>
      <c r="E119" s="3573"/>
      <c r="F119" s="3535" t="s">
        <v>1834</v>
      </c>
      <c r="G119" s="3535" t="s">
        <v>4408</v>
      </c>
      <c r="H119" s="3533"/>
    </row>
    <row r="120" spans="1:8" x14ac:dyDescent="0.2">
      <c r="A120" s="3535" t="s">
        <v>1833</v>
      </c>
      <c r="B120" s="3535" t="s">
        <v>1832</v>
      </c>
      <c r="C120" s="3573" t="s">
        <v>1831</v>
      </c>
      <c r="D120" s="3573"/>
      <c r="E120" s="3573"/>
      <c r="F120" s="3535" t="s">
        <v>1830</v>
      </c>
      <c r="G120" s="3535" t="s">
        <v>4454</v>
      </c>
      <c r="H120" s="3533"/>
    </row>
    <row r="121" spans="1:8" x14ac:dyDescent="0.2">
      <c r="A121" s="3535" t="s">
        <v>1829</v>
      </c>
      <c r="B121" s="3535" t="s">
        <v>1828</v>
      </c>
      <c r="C121" s="3573" t="s">
        <v>1827</v>
      </c>
      <c r="D121" s="3573"/>
      <c r="E121" s="3573"/>
      <c r="F121" s="3535" t="s">
        <v>1826</v>
      </c>
      <c r="G121" s="3535" t="s">
        <v>4455</v>
      </c>
      <c r="H121" s="3533"/>
    </row>
    <row r="122" spans="1:8" x14ac:dyDescent="0.2">
      <c r="A122" s="3535" t="s">
        <v>1825</v>
      </c>
      <c r="B122" s="3535" t="s">
        <v>1824</v>
      </c>
      <c r="C122" s="3573" t="s">
        <v>1823</v>
      </c>
      <c r="D122" s="3573"/>
      <c r="E122" s="3573"/>
      <c r="F122" s="3535" t="s">
        <v>1822</v>
      </c>
      <c r="G122" s="3535"/>
      <c r="H122" s="3533"/>
    </row>
    <row r="123" spans="1:8" x14ac:dyDescent="0.2">
      <c r="A123" s="3535" t="s">
        <v>1821</v>
      </c>
      <c r="B123" s="3535" t="s">
        <v>1820</v>
      </c>
      <c r="C123" s="3573" t="s">
        <v>1819</v>
      </c>
      <c r="D123" s="3573"/>
      <c r="E123" s="3573"/>
      <c r="F123" s="3535" t="s">
        <v>1818</v>
      </c>
      <c r="G123" s="3535" t="s">
        <v>4456</v>
      </c>
      <c r="H123" s="3533"/>
    </row>
    <row r="124" spans="1:8" x14ac:dyDescent="0.2">
      <c r="A124" s="3535" t="s">
        <v>1817</v>
      </c>
      <c r="B124" s="3535" t="s">
        <v>1816</v>
      </c>
      <c r="C124" s="3573" t="s">
        <v>1815</v>
      </c>
      <c r="D124" s="3573"/>
      <c r="E124" s="3573"/>
      <c r="F124" s="3535" t="s">
        <v>1814</v>
      </c>
      <c r="G124" s="3535" t="s">
        <v>4457</v>
      </c>
      <c r="H124" s="3533"/>
    </row>
    <row r="125" spans="1:8" x14ac:dyDescent="0.2">
      <c r="A125" s="3537" t="s">
        <v>1813</v>
      </c>
      <c r="B125" s="3537"/>
      <c r="C125" s="3574" t="s">
        <v>1812</v>
      </c>
      <c r="D125" s="3574"/>
      <c r="E125" s="3574"/>
      <c r="F125" s="3537"/>
      <c r="G125" s="3537"/>
      <c r="H125" s="3533"/>
    </row>
    <row r="126" spans="1:8" x14ac:dyDescent="0.2">
      <c r="A126" s="3537" t="s">
        <v>1811</v>
      </c>
      <c r="B126" s="3537"/>
      <c r="C126" s="3574" t="s">
        <v>1810</v>
      </c>
      <c r="D126" s="3574"/>
      <c r="E126" s="3574"/>
      <c r="F126" s="3537"/>
      <c r="G126" s="3537"/>
      <c r="H126" s="3533"/>
    </row>
    <row r="127" spans="1:8" x14ac:dyDescent="0.2">
      <c r="A127" s="3535" t="s">
        <v>1809</v>
      </c>
      <c r="B127" s="3535" t="s">
        <v>1806</v>
      </c>
      <c r="C127" s="3573" t="s">
        <v>1808</v>
      </c>
      <c r="D127" s="3573"/>
      <c r="E127" s="3573"/>
      <c r="F127" s="3535"/>
      <c r="G127" s="3535"/>
      <c r="H127" s="3533"/>
    </row>
    <row r="128" spans="1:8" x14ac:dyDescent="0.2">
      <c r="A128" s="3535" t="s">
        <v>1807</v>
      </c>
      <c r="B128" s="3535" t="s">
        <v>1806</v>
      </c>
      <c r="C128" s="3573" t="s">
        <v>1805</v>
      </c>
      <c r="D128" s="3573"/>
      <c r="E128" s="3573"/>
      <c r="F128" s="3535"/>
      <c r="G128" s="3535"/>
      <c r="H128" s="3533"/>
    </row>
    <row r="129" spans="1:8" x14ac:dyDescent="0.2">
      <c r="A129" s="3535" t="s">
        <v>1804</v>
      </c>
      <c r="B129" s="3535" t="s">
        <v>1801</v>
      </c>
      <c r="C129" s="3573" t="s">
        <v>1803</v>
      </c>
      <c r="D129" s="3573"/>
      <c r="E129" s="3573"/>
      <c r="F129" s="3535"/>
      <c r="G129" s="3535"/>
      <c r="H129" s="3533"/>
    </row>
    <row r="130" spans="1:8" x14ac:dyDescent="0.2">
      <c r="A130" s="3535" t="s">
        <v>1802</v>
      </c>
      <c r="B130" s="3535" t="s">
        <v>1801</v>
      </c>
      <c r="C130" s="3573" t="s">
        <v>1800</v>
      </c>
      <c r="D130" s="3573"/>
      <c r="E130" s="3573"/>
      <c r="F130" s="3535"/>
      <c r="G130" s="3535"/>
      <c r="H130" s="3533"/>
    </row>
    <row r="131" spans="1:8" x14ac:dyDescent="0.2">
      <c r="A131" s="3536" t="s">
        <v>1799</v>
      </c>
      <c r="B131" s="3536"/>
      <c r="C131" s="3575" t="s">
        <v>1798</v>
      </c>
      <c r="D131" s="3575"/>
      <c r="E131" s="3575"/>
      <c r="F131" s="3536" t="s">
        <v>1797</v>
      </c>
      <c r="G131" s="3536" t="s">
        <v>4427</v>
      </c>
      <c r="H131" s="3533"/>
    </row>
    <row r="132" spans="1:8" x14ac:dyDescent="0.2">
      <c r="A132" s="3535" t="s">
        <v>1796</v>
      </c>
      <c r="B132" s="3535" t="s">
        <v>1795</v>
      </c>
      <c r="C132" s="3573" t="s">
        <v>1794</v>
      </c>
      <c r="D132" s="3573"/>
      <c r="E132" s="3573"/>
      <c r="F132" s="3535"/>
      <c r="G132" s="3535" t="s">
        <v>4468</v>
      </c>
      <c r="H132" s="3533"/>
    </row>
    <row r="133" spans="1:8" x14ac:dyDescent="0.2">
      <c r="A133" s="3533"/>
      <c r="B133" s="3533"/>
      <c r="C133" s="3534"/>
      <c r="D133" s="3533"/>
      <c r="E133" s="3533"/>
      <c r="F133" s="3533"/>
      <c r="G133" s="3533"/>
      <c r="H133" s="3533"/>
    </row>
  </sheetData>
  <mergeCells count="76">
    <mergeCell ref="C62:E62"/>
    <mergeCell ref="C63:E63"/>
    <mergeCell ref="C64:E64"/>
    <mergeCell ref="C65:E65"/>
    <mergeCell ref="A1:G3"/>
    <mergeCell ref="A4:G6"/>
    <mergeCell ref="A7:A8"/>
    <mergeCell ref="B7:B8"/>
    <mergeCell ref="C7:C8"/>
    <mergeCell ref="D7:D8"/>
    <mergeCell ref="E7:G7"/>
    <mergeCell ref="A59:A60"/>
    <mergeCell ref="B59:B60"/>
    <mergeCell ref="C59:E60"/>
    <mergeCell ref="F59:G59"/>
    <mergeCell ref="C61:E61"/>
    <mergeCell ref="C66:E66"/>
    <mergeCell ref="C67:E67"/>
    <mergeCell ref="C82:E82"/>
    <mergeCell ref="C69:E69"/>
    <mergeCell ref="C70:E70"/>
    <mergeCell ref="C71:E71"/>
    <mergeCell ref="C72:E72"/>
    <mergeCell ref="C73:E73"/>
    <mergeCell ref="C74:E74"/>
    <mergeCell ref="C75:E75"/>
    <mergeCell ref="C68:E68"/>
    <mergeCell ref="C76:E76"/>
    <mergeCell ref="C79:E79"/>
    <mergeCell ref="C80:E80"/>
    <mergeCell ref="C81:E81"/>
    <mergeCell ref="C88:E88"/>
    <mergeCell ref="C89:E89"/>
    <mergeCell ref="C90:E90"/>
    <mergeCell ref="C91:E91"/>
    <mergeCell ref="C92:E92"/>
    <mergeCell ref="C105:E105"/>
    <mergeCell ref="C106:E106"/>
    <mergeCell ref="C107:E107"/>
    <mergeCell ref="C108:E108"/>
    <mergeCell ref="C93:E93"/>
    <mergeCell ref="C94:E94"/>
    <mergeCell ref="C95:E95"/>
    <mergeCell ref="C96:E96"/>
    <mergeCell ref="C97:E97"/>
    <mergeCell ref="C98:E98"/>
    <mergeCell ref="C100:E100"/>
    <mergeCell ref="C101:E101"/>
    <mergeCell ref="C102:E102"/>
    <mergeCell ref="C103:E103"/>
    <mergeCell ref="C104:E104"/>
    <mergeCell ref="C99:E99"/>
    <mergeCell ref="C109:E109"/>
    <mergeCell ref="C110:E110"/>
    <mergeCell ref="C123:E123"/>
    <mergeCell ref="C112:E112"/>
    <mergeCell ref="C113:E113"/>
    <mergeCell ref="C114:E114"/>
    <mergeCell ref="C115:E115"/>
    <mergeCell ref="C116:E116"/>
    <mergeCell ref="C117:E117"/>
    <mergeCell ref="C118:E118"/>
    <mergeCell ref="C111:E111"/>
    <mergeCell ref="C119:E119"/>
    <mergeCell ref="C120:E120"/>
    <mergeCell ref="C121:E121"/>
    <mergeCell ref="C122:E122"/>
    <mergeCell ref="C130:E130"/>
    <mergeCell ref="C132:E132"/>
    <mergeCell ref="C124:E124"/>
    <mergeCell ref="C125:E125"/>
    <mergeCell ref="C126:E126"/>
    <mergeCell ref="C127:E127"/>
    <mergeCell ref="C128:E128"/>
    <mergeCell ref="C129:E129"/>
    <mergeCell ref="C131:E131"/>
  </mergeCells>
  <pageMargins left="0.7" right="0.7" top="0.75" bottom="0.75" header="0.3" footer="0.3"/>
  <pageSetup paperSize="9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4"/>
  <sheetViews>
    <sheetView view="pageBreakPreview" topLeftCell="A10" zoomScale="60" zoomScaleNormal="100" workbookViewId="0">
      <selection activeCell="E244" sqref="E244"/>
    </sheetView>
  </sheetViews>
  <sheetFormatPr defaultRowHeight="12.75" x14ac:dyDescent="0.2"/>
  <cols>
    <col min="1" max="1" width="12" customWidth="1"/>
    <col min="2" max="2" width="10.5703125" customWidth="1"/>
    <col min="3" max="3" width="57.140625" customWidth="1"/>
    <col min="4" max="4" width="14.28515625" customWidth="1"/>
    <col min="5" max="5" width="15.85546875" customWidth="1"/>
  </cols>
  <sheetData>
    <row r="1" spans="1:5" x14ac:dyDescent="0.2">
      <c r="A1" s="3589"/>
      <c r="B1" s="3589"/>
      <c r="C1" s="3589"/>
      <c r="D1" s="3589"/>
      <c r="E1" s="3589"/>
    </row>
    <row r="2" spans="1:5" x14ac:dyDescent="0.2">
      <c r="A2" s="3589"/>
      <c r="B2" s="3589"/>
      <c r="C2" s="3589"/>
      <c r="D2" s="3589"/>
      <c r="E2" s="3589"/>
    </row>
    <row r="3" spans="1:5" x14ac:dyDescent="0.2">
      <c r="A3" s="3601" t="s">
        <v>2431</v>
      </c>
      <c r="B3" s="3601"/>
      <c r="C3" s="3601"/>
      <c r="D3" s="3601"/>
      <c r="E3" s="3601"/>
    </row>
    <row r="4" spans="1:5" ht="23.25" customHeight="1" thickBot="1" x14ac:dyDescent="0.25">
      <c r="A4" s="3602"/>
      <c r="B4" s="3602"/>
      <c r="C4" s="3602"/>
      <c r="D4" s="3602"/>
      <c r="E4" s="3602"/>
    </row>
    <row r="5" spans="1:5" ht="13.5" thickBot="1" x14ac:dyDescent="0.25">
      <c r="A5" s="3603" t="s">
        <v>4460</v>
      </c>
      <c r="B5" s="3603"/>
      <c r="C5" s="3603"/>
      <c r="D5" s="3549"/>
      <c r="E5" s="3550" t="s">
        <v>4458</v>
      </c>
    </row>
    <row r="6" spans="1:5" ht="13.5" thickBot="1" x14ac:dyDescent="0.25">
      <c r="A6" s="3604"/>
      <c r="B6" s="3604"/>
      <c r="C6" s="3604"/>
      <c r="D6" s="3549"/>
      <c r="E6" s="3550" t="s">
        <v>4459</v>
      </c>
    </row>
    <row r="7" spans="1:5" ht="13.5" thickBot="1" x14ac:dyDescent="0.25">
      <c r="A7" s="3604"/>
      <c r="B7" s="3604"/>
      <c r="C7" s="3604"/>
      <c r="D7" s="3549"/>
      <c r="E7" s="3550" t="s">
        <v>4461</v>
      </c>
    </row>
    <row r="8" spans="1:5" ht="13.5" thickBot="1" x14ac:dyDescent="0.25">
      <c r="A8" s="3605"/>
      <c r="B8" s="3605"/>
      <c r="C8" s="3605"/>
      <c r="D8" s="3549"/>
      <c r="E8" s="3549"/>
    </row>
    <row r="9" spans="1:5" x14ac:dyDescent="0.2">
      <c r="A9" s="3603" t="s">
        <v>4465</v>
      </c>
      <c r="B9" s="3606"/>
      <c r="C9" s="3606"/>
      <c r="D9" s="3606"/>
      <c r="E9" s="3606"/>
    </row>
    <row r="10" spans="1:5" ht="22.5" customHeight="1" thickBot="1" x14ac:dyDescent="0.25">
      <c r="A10" s="3607"/>
      <c r="B10" s="3607"/>
      <c r="C10" s="3607"/>
      <c r="D10" s="3607"/>
      <c r="E10" s="3607"/>
    </row>
    <row r="11" spans="1:5" ht="13.5" thickBot="1" x14ac:dyDescent="0.25">
      <c r="A11" s="3591" t="s">
        <v>2012</v>
      </c>
      <c r="B11" s="3591" t="s">
        <v>2011</v>
      </c>
      <c r="C11" s="3591" t="s">
        <v>23</v>
      </c>
      <c r="D11" s="3593" t="s">
        <v>2010</v>
      </c>
      <c r="E11" s="3595"/>
    </row>
    <row r="12" spans="1:5" ht="26.25" thickBot="1" x14ac:dyDescent="0.25">
      <c r="A12" s="3592"/>
      <c r="B12" s="3592"/>
      <c r="C12" s="3592"/>
      <c r="D12" s="3543" t="s">
        <v>2009</v>
      </c>
      <c r="E12" s="3543" t="s">
        <v>2008</v>
      </c>
    </row>
    <row r="13" spans="1:5" ht="13.5" thickBot="1" x14ac:dyDescent="0.25">
      <c r="A13" s="3543" t="s">
        <v>2007</v>
      </c>
      <c r="B13" s="3543" t="s">
        <v>2006</v>
      </c>
      <c r="C13" s="3543" t="s">
        <v>2005</v>
      </c>
      <c r="D13" s="3543" t="s">
        <v>1314</v>
      </c>
      <c r="E13" s="3543" t="s">
        <v>997</v>
      </c>
    </row>
    <row r="14" spans="1:5" ht="25.5" x14ac:dyDescent="0.2">
      <c r="A14" s="3536" t="s">
        <v>2432</v>
      </c>
      <c r="B14" s="3536"/>
      <c r="C14" s="3545" t="s">
        <v>2433</v>
      </c>
      <c r="D14" s="3536" t="s">
        <v>2434</v>
      </c>
      <c r="E14" s="3536">
        <v>852.16099999999994</v>
      </c>
    </row>
    <row r="15" spans="1:5" x14ac:dyDescent="0.2">
      <c r="A15" s="3536" t="s">
        <v>2435</v>
      </c>
      <c r="B15" s="3536" t="s">
        <v>2436</v>
      </c>
      <c r="C15" s="3545" t="s">
        <v>2437</v>
      </c>
      <c r="D15" s="3536" t="s">
        <v>2438</v>
      </c>
      <c r="E15" s="3536">
        <v>848.95100000000002</v>
      </c>
    </row>
    <row r="16" spans="1:5" x14ac:dyDescent="0.2">
      <c r="A16" s="3538" t="s">
        <v>2439</v>
      </c>
      <c r="B16" s="3538" t="s">
        <v>2440</v>
      </c>
      <c r="C16" s="3547" t="s">
        <v>2441</v>
      </c>
      <c r="D16" s="3538" t="s">
        <v>2442</v>
      </c>
      <c r="E16" s="3538" t="s">
        <v>2443</v>
      </c>
    </row>
    <row r="17" spans="1:5" ht="25.5" x14ac:dyDescent="0.2">
      <c r="A17" s="3537" t="s">
        <v>2444</v>
      </c>
      <c r="B17" s="3537" t="s">
        <v>2445</v>
      </c>
      <c r="C17" s="3546" t="s">
        <v>2446</v>
      </c>
      <c r="D17" s="3537" t="s">
        <v>2447</v>
      </c>
      <c r="E17" s="3537" t="s">
        <v>2448</v>
      </c>
    </row>
    <row r="18" spans="1:5" x14ac:dyDescent="0.2">
      <c r="A18" s="3535" t="s">
        <v>2449</v>
      </c>
      <c r="B18" s="3535" t="s">
        <v>2450</v>
      </c>
      <c r="C18" s="3544" t="s">
        <v>2451</v>
      </c>
      <c r="D18" s="3535" t="s">
        <v>2447</v>
      </c>
      <c r="E18" s="3535" t="s">
        <v>2448</v>
      </c>
    </row>
    <row r="19" spans="1:5" x14ac:dyDescent="0.2">
      <c r="A19" s="3537" t="s">
        <v>2452</v>
      </c>
      <c r="B19" s="3537" t="s">
        <v>2453</v>
      </c>
      <c r="C19" s="3546" t="s">
        <v>2454</v>
      </c>
      <c r="D19" s="3537"/>
      <c r="E19" s="3537"/>
    </row>
    <row r="20" spans="1:5" x14ac:dyDescent="0.2">
      <c r="A20" s="3535" t="s">
        <v>2455</v>
      </c>
      <c r="B20" s="3535" t="s">
        <v>2456</v>
      </c>
      <c r="C20" s="3544" t="s">
        <v>1023</v>
      </c>
      <c r="D20" s="3535"/>
      <c r="E20" s="3535"/>
    </row>
    <row r="21" spans="1:5" x14ac:dyDescent="0.2">
      <c r="A21" s="3537" t="s">
        <v>2457</v>
      </c>
      <c r="B21" s="3537" t="s">
        <v>2458</v>
      </c>
      <c r="C21" s="3546" t="s">
        <v>2459</v>
      </c>
      <c r="D21" s="3537" t="s">
        <v>2460</v>
      </c>
      <c r="E21" s="3537" t="s">
        <v>2461</v>
      </c>
    </row>
    <row r="22" spans="1:5" x14ac:dyDescent="0.2">
      <c r="A22" s="3535" t="s">
        <v>2462</v>
      </c>
      <c r="B22" s="3535" t="s">
        <v>2463</v>
      </c>
      <c r="C22" s="3544" t="s">
        <v>2464</v>
      </c>
      <c r="D22" s="3535" t="s">
        <v>2465</v>
      </c>
      <c r="E22" s="3535" t="s">
        <v>2466</v>
      </c>
    </row>
    <row r="23" spans="1:5" x14ac:dyDescent="0.2">
      <c r="A23" s="3535" t="s">
        <v>2467</v>
      </c>
      <c r="B23" s="3535" t="s">
        <v>2468</v>
      </c>
      <c r="C23" s="3544" t="s">
        <v>2469</v>
      </c>
      <c r="D23" s="3535" t="s">
        <v>2470</v>
      </c>
      <c r="E23" s="3535" t="s">
        <v>2471</v>
      </c>
    </row>
    <row r="24" spans="1:5" x14ac:dyDescent="0.2">
      <c r="A24" s="3535" t="s">
        <v>2472</v>
      </c>
      <c r="B24" s="3535" t="s">
        <v>2473</v>
      </c>
      <c r="C24" s="3544" t="s">
        <v>2474</v>
      </c>
      <c r="D24" s="3535" t="s">
        <v>2475</v>
      </c>
      <c r="E24" s="3535" t="s">
        <v>2476</v>
      </c>
    </row>
    <row r="25" spans="1:5" x14ac:dyDescent="0.2">
      <c r="A25" s="3537" t="s">
        <v>2477</v>
      </c>
      <c r="B25" s="3537" t="s">
        <v>2478</v>
      </c>
      <c r="C25" s="3546" t="s">
        <v>2479</v>
      </c>
      <c r="D25" s="3537" t="s">
        <v>2480</v>
      </c>
      <c r="E25" s="3537" t="s">
        <v>2481</v>
      </c>
    </row>
    <row r="26" spans="1:5" ht="25.5" x14ac:dyDescent="0.2">
      <c r="A26" s="3535" t="s">
        <v>2482</v>
      </c>
      <c r="B26" s="3535" t="s">
        <v>2483</v>
      </c>
      <c r="C26" s="3544" t="s">
        <v>2484</v>
      </c>
      <c r="D26" s="3535" t="s">
        <v>2480</v>
      </c>
      <c r="E26" s="3535" t="s">
        <v>2481</v>
      </c>
    </row>
    <row r="27" spans="1:5" ht="25.5" x14ac:dyDescent="0.2">
      <c r="A27" s="3537" t="s">
        <v>2485</v>
      </c>
      <c r="B27" s="3537" t="s">
        <v>2486</v>
      </c>
      <c r="C27" s="3546" t="s">
        <v>2487</v>
      </c>
      <c r="D27" s="3537"/>
      <c r="E27" s="3537"/>
    </row>
    <row r="28" spans="1:5" x14ac:dyDescent="0.2">
      <c r="A28" s="3537" t="s">
        <v>2488</v>
      </c>
      <c r="B28" s="3537" t="s">
        <v>2489</v>
      </c>
      <c r="C28" s="3546" t="s">
        <v>2490</v>
      </c>
      <c r="D28" s="3537" t="s">
        <v>2491</v>
      </c>
      <c r="E28" s="3537" t="s">
        <v>2492</v>
      </c>
    </row>
    <row r="29" spans="1:5" ht="25.5" x14ac:dyDescent="0.2">
      <c r="A29" s="3535" t="s">
        <v>2493</v>
      </c>
      <c r="B29" s="3535" t="s">
        <v>2494</v>
      </c>
      <c r="C29" s="3544" t="s">
        <v>2495</v>
      </c>
      <c r="D29" s="3535" t="s">
        <v>2496</v>
      </c>
      <c r="E29" s="3535" t="s">
        <v>2492</v>
      </c>
    </row>
    <row r="30" spans="1:5" ht="25.5" x14ac:dyDescent="0.2">
      <c r="A30" s="3535" t="s">
        <v>2497</v>
      </c>
      <c r="B30" s="3535" t="s">
        <v>2498</v>
      </c>
      <c r="C30" s="3544" t="s">
        <v>2499</v>
      </c>
      <c r="D30" s="3535" t="s">
        <v>1314</v>
      </c>
      <c r="E30" s="3535"/>
    </row>
    <row r="31" spans="1:5" x14ac:dyDescent="0.2">
      <c r="A31" s="3537" t="s">
        <v>2500</v>
      </c>
      <c r="B31" s="3537" t="s">
        <v>2501</v>
      </c>
      <c r="C31" s="3546" t="s">
        <v>2502</v>
      </c>
      <c r="D31" s="3537"/>
      <c r="E31" s="3537"/>
    </row>
    <row r="32" spans="1:5" ht="38.25" x14ac:dyDescent="0.2">
      <c r="A32" s="3537" t="s">
        <v>2503</v>
      </c>
      <c r="B32" s="3537" t="s">
        <v>2504</v>
      </c>
      <c r="C32" s="3546" t="s">
        <v>2505</v>
      </c>
      <c r="D32" s="3537"/>
      <c r="E32" s="3537"/>
    </row>
    <row r="33" spans="1:5" x14ac:dyDescent="0.2">
      <c r="A33" s="3538" t="s">
        <v>2506</v>
      </c>
      <c r="B33" s="3538" t="s">
        <v>2507</v>
      </c>
      <c r="C33" s="3547" t="s">
        <v>2508</v>
      </c>
      <c r="D33" s="3538"/>
      <c r="E33" s="3538"/>
    </row>
    <row r="34" spans="1:5" x14ac:dyDescent="0.2">
      <c r="A34" s="3537" t="s">
        <v>2509</v>
      </c>
      <c r="B34" s="3537" t="s">
        <v>2510</v>
      </c>
      <c r="C34" s="3546" t="s">
        <v>2511</v>
      </c>
      <c r="D34" s="3537"/>
      <c r="E34" s="3537"/>
    </row>
    <row r="35" spans="1:5" x14ac:dyDescent="0.2">
      <c r="A35" s="3537" t="s">
        <v>2512</v>
      </c>
      <c r="B35" s="3537" t="s">
        <v>2513</v>
      </c>
      <c r="C35" s="3546" t="s">
        <v>2514</v>
      </c>
      <c r="D35" s="3537"/>
      <c r="E35" s="3537"/>
    </row>
    <row r="36" spans="1:5" x14ac:dyDescent="0.2">
      <c r="A36" s="3538" t="s">
        <v>2515</v>
      </c>
      <c r="B36" s="3538" t="s">
        <v>2516</v>
      </c>
      <c r="C36" s="3547" t="s">
        <v>2517</v>
      </c>
      <c r="D36" s="3538" t="s">
        <v>2518</v>
      </c>
      <c r="E36" s="3538" t="s">
        <v>2519</v>
      </c>
    </row>
    <row r="37" spans="1:5" x14ac:dyDescent="0.2">
      <c r="A37" s="3537" t="s">
        <v>2520</v>
      </c>
      <c r="B37" s="3537" t="s">
        <v>2521</v>
      </c>
      <c r="C37" s="3546" t="s">
        <v>2522</v>
      </c>
      <c r="D37" s="3537" t="s">
        <v>2523</v>
      </c>
      <c r="E37" s="3537"/>
    </row>
    <row r="38" spans="1:5" x14ac:dyDescent="0.2">
      <c r="A38" s="3535" t="s">
        <v>2524</v>
      </c>
      <c r="B38" s="3535" t="s">
        <v>2525</v>
      </c>
      <c r="C38" s="3544" t="s">
        <v>2526</v>
      </c>
      <c r="D38" s="3535" t="s">
        <v>2523</v>
      </c>
      <c r="E38" s="3535"/>
    </row>
    <row r="39" spans="1:5" ht="25.5" x14ac:dyDescent="0.2">
      <c r="A39" s="3537" t="s">
        <v>2527</v>
      </c>
      <c r="B39" s="3537" t="s">
        <v>2528</v>
      </c>
      <c r="C39" s="3546" t="s">
        <v>2529</v>
      </c>
      <c r="D39" s="3537" t="s">
        <v>2530</v>
      </c>
      <c r="E39" s="3537" t="s">
        <v>2531</v>
      </c>
    </row>
    <row r="40" spans="1:5" x14ac:dyDescent="0.2">
      <c r="A40" s="3535" t="s">
        <v>2532</v>
      </c>
      <c r="B40" s="3535" t="s">
        <v>2533</v>
      </c>
      <c r="C40" s="3544" t="s">
        <v>2534</v>
      </c>
      <c r="D40" s="3535" t="s">
        <v>2530</v>
      </c>
      <c r="E40" s="3535" t="s">
        <v>2535</v>
      </c>
    </row>
    <row r="41" spans="1:5" x14ac:dyDescent="0.2">
      <c r="A41" s="3535" t="s">
        <v>2536</v>
      </c>
      <c r="B41" s="3535" t="s">
        <v>2537</v>
      </c>
      <c r="C41" s="3544" t="s">
        <v>2538</v>
      </c>
      <c r="D41" s="3535"/>
      <c r="E41" s="3535" t="s">
        <v>2539</v>
      </c>
    </row>
    <row r="42" spans="1:5" x14ac:dyDescent="0.2">
      <c r="A42" s="3537" t="s">
        <v>2540</v>
      </c>
      <c r="B42" s="3537" t="s">
        <v>2541</v>
      </c>
      <c r="C42" s="3546" t="s">
        <v>2542</v>
      </c>
      <c r="D42" s="3537" t="s">
        <v>2543</v>
      </c>
      <c r="E42" s="3537" t="s">
        <v>2544</v>
      </c>
    </row>
    <row r="43" spans="1:5" x14ac:dyDescent="0.2">
      <c r="A43" s="3535" t="s">
        <v>2545</v>
      </c>
      <c r="B43" s="3535" t="s">
        <v>2546</v>
      </c>
      <c r="C43" s="3544" t="s">
        <v>1513</v>
      </c>
      <c r="D43" s="3535" t="s">
        <v>2547</v>
      </c>
      <c r="E43" s="3535" t="s">
        <v>2548</v>
      </c>
    </row>
    <row r="44" spans="1:5" x14ac:dyDescent="0.2">
      <c r="A44" s="3535" t="s">
        <v>2549</v>
      </c>
      <c r="B44" s="3535" t="s">
        <v>2550</v>
      </c>
      <c r="C44" s="3544" t="s">
        <v>2551</v>
      </c>
      <c r="D44" s="3535" t="s">
        <v>2552</v>
      </c>
      <c r="E44" s="3535" t="s">
        <v>2553</v>
      </c>
    </row>
    <row r="45" spans="1:5" x14ac:dyDescent="0.2">
      <c r="A45" s="3538" t="s">
        <v>2554</v>
      </c>
      <c r="B45" s="3538" t="s">
        <v>2555</v>
      </c>
      <c r="C45" s="3547" t="s">
        <v>2556</v>
      </c>
      <c r="D45" s="3538" t="s">
        <v>2557</v>
      </c>
      <c r="E45" s="3538" t="s">
        <v>2558</v>
      </c>
    </row>
    <row r="46" spans="1:5" x14ac:dyDescent="0.2">
      <c r="A46" s="3537" t="s">
        <v>2559</v>
      </c>
      <c r="B46" s="3537" t="s">
        <v>2560</v>
      </c>
      <c r="C46" s="3546" t="s">
        <v>2561</v>
      </c>
      <c r="D46" s="3537" t="s">
        <v>2562</v>
      </c>
      <c r="E46" s="3537" t="s">
        <v>2563</v>
      </c>
    </row>
    <row r="47" spans="1:5" x14ac:dyDescent="0.2">
      <c r="A47" s="3535" t="s">
        <v>2564</v>
      </c>
      <c r="B47" s="3535" t="s">
        <v>2565</v>
      </c>
      <c r="C47" s="3544" t="s">
        <v>2566</v>
      </c>
      <c r="D47" s="3535" t="s">
        <v>2567</v>
      </c>
      <c r="E47" s="3535" t="s">
        <v>2568</v>
      </c>
    </row>
    <row r="48" spans="1:5" x14ac:dyDescent="0.2">
      <c r="A48" s="3535" t="s">
        <v>2569</v>
      </c>
      <c r="B48" s="3535" t="s">
        <v>2570</v>
      </c>
      <c r="C48" s="3544" t="s">
        <v>2571</v>
      </c>
      <c r="D48" s="3535" t="s">
        <v>1914</v>
      </c>
      <c r="E48" s="3535" t="s">
        <v>2572</v>
      </c>
    </row>
    <row r="49" spans="1:5" x14ac:dyDescent="0.2">
      <c r="A49" s="3535" t="s">
        <v>2573</v>
      </c>
      <c r="B49" s="3535" t="s">
        <v>2574</v>
      </c>
      <c r="C49" s="3544" t="s">
        <v>2575</v>
      </c>
      <c r="D49" s="3535" t="s">
        <v>2576</v>
      </c>
      <c r="E49" s="3535" t="s">
        <v>2577</v>
      </c>
    </row>
    <row r="50" spans="1:5" x14ac:dyDescent="0.2">
      <c r="A50" s="3537" t="s">
        <v>2578</v>
      </c>
      <c r="B50" s="3537" t="s">
        <v>2579</v>
      </c>
      <c r="C50" s="3546" t="s">
        <v>2580</v>
      </c>
      <c r="D50" s="3537" t="s">
        <v>2581</v>
      </c>
      <c r="E50" s="3537" t="s">
        <v>2582</v>
      </c>
    </row>
    <row r="51" spans="1:5" ht="25.5" x14ac:dyDescent="0.2">
      <c r="A51" s="3535" t="s">
        <v>2583</v>
      </c>
      <c r="B51" s="3535" t="s">
        <v>2584</v>
      </c>
      <c r="C51" s="3544" t="s">
        <v>2585</v>
      </c>
      <c r="D51" s="3535" t="s">
        <v>2586</v>
      </c>
      <c r="E51" s="3535" t="s">
        <v>2587</v>
      </c>
    </row>
    <row r="52" spans="1:5" x14ac:dyDescent="0.2">
      <c r="A52" s="3535" t="s">
        <v>2588</v>
      </c>
      <c r="B52" s="3535" t="s">
        <v>2589</v>
      </c>
      <c r="C52" s="3544" t="s">
        <v>2590</v>
      </c>
      <c r="D52" s="3535" t="s">
        <v>2591</v>
      </c>
      <c r="E52" s="3535" t="s">
        <v>2592</v>
      </c>
    </row>
    <row r="53" spans="1:5" ht="25.5" x14ac:dyDescent="0.2">
      <c r="A53" s="3535" t="s">
        <v>2593</v>
      </c>
      <c r="B53" s="3535" t="s">
        <v>2594</v>
      </c>
      <c r="C53" s="3544" t="s">
        <v>2595</v>
      </c>
      <c r="D53" s="3535" t="s">
        <v>2596</v>
      </c>
      <c r="E53" s="3535" t="s">
        <v>2597</v>
      </c>
    </row>
    <row r="54" spans="1:5" ht="25.5" x14ac:dyDescent="0.2">
      <c r="A54" s="3537" t="s">
        <v>2598</v>
      </c>
      <c r="B54" s="3537" t="s">
        <v>2599</v>
      </c>
      <c r="C54" s="3546" t="s">
        <v>2600</v>
      </c>
      <c r="D54" s="3537" t="s">
        <v>2601</v>
      </c>
      <c r="E54" s="3537" t="s">
        <v>2602</v>
      </c>
    </row>
    <row r="55" spans="1:5" x14ac:dyDescent="0.2">
      <c r="A55" s="3535" t="s">
        <v>2603</v>
      </c>
      <c r="B55" s="3535" t="s">
        <v>2604</v>
      </c>
      <c r="C55" s="3544" t="s">
        <v>2605</v>
      </c>
      <c r="D55" s="3535" t="s">
        <v>2606</v>
      </c>
      <c r="E55" s="3535" t="s">
        <v>2607</v>
      </c>
    </row>
    <row r="56" spans="1:5" ht="25.5" x14ac:dyDescent="0.2">
      <c r="A56" s="3535" t="s">
        <v>2608</v>
      </c>
      <c r="B56" s="3535" t="s">
        <v>2609</v>
      </c>
      <c r="C56" s="3544" t="s">
        <v>2610</v>
      </c>
      <c r="D56" s="3535" t="s">
        <v>1321</v>
      </c>
      <c r="E56" s="3535" t="s">
        <v>1505</v>
      </c>
    </row>
    <row r="57" spans="1:5" ht="25.5" x14ac:dyDescent="0.2">
      <c r="A57" s="3537" t="s">
        <v>2611</v>
      </c>
      <c r="B57" s="3537" t="s">
        <v>2612</v>
      </c>
      <c r="C57" s="3546" t="s">
        <v>2613</v>
      </c>
      <c r="D57" s="3537" t="s">
        <v>2614</v>
      </c>
      <c r="E57" s="3537" t="s">
        <v>2615</v>
      </c>
    </row>
    <row r="58" spans="1:5" x14ac:dyDescent="0.2">
      <c r="A58" s="3535" t="s">
        <v>2616</v>
      </c>
      <c r="B58" s="3535" t="s">
        <v>2617</v>
      </c>
      <c r="C58" s="3544" t="s">
        <v>2618</v>
      </c>
      <c r="D58" s="3535" t="s">
        <v>2614</v>
      </c>
      <c r="E58" s="3535" t="s">
        <v>2615</v>
      </c>
    </row>
    <row r="59" spans="1:5" x14ac:dyDescent="0.2">
      <c r="A59" s="3537" t="s">
        <v>2619</v>
      </c>
      <c r="B59" s="3537" t="s">
        <v>2620</v>
      </c>
      <c r="C59" s="3546" t="s">
        <v>2621</v>
      </c>
      <c r="D59" s="3537" t="s">
        <v>2622</v>
      </c>
      <c r="E59" s="3537" t="s">
        <v>2623</v>
      </c>
    </row>
    <row r="60" spans="1:5" x14ac:dyDescent="0.2">
      <c r="A60" s="3535" t="s">
        <v>2624</v>
      </c>
      <c r="B60" s="3535" t="s">
        <v>2625</v>
      </c>
      <c r="C60" s="3544" t="s">
        <v>2626</v>
      </c>
      <c r="D60" s="3535" t="s">
        <v>2622</v>
      </c>
      <c r="E60" s="3535" t="s">
        <v>2623</v>
      </c>
    </row>
    <row r="61" spans="1:5" ht="25.5" x14ac:dyDescent="0.2">
      <c r="A61" s="3538" t="s">
        <v>2627</v>
      </c>
      <c r="B61" s="3538" t="s">
        <v>2628</v>
      </c>
      <c r="C61" s="3547" t="s">
        <v>2629</v>
      </c>
      <c r="D61" s="3538" t="s">
        <v>2630</v>
      </c>
      <c r="E61" s="3538" t="s">
        <v>2631</v>
      </c>
    </row>
    <row r="62" spans="1:5" ht="25.5" x14ac:dyDescent="0.2">
      <c r="A62" s="3537" t="s">
        <v>2632</v>
      </c>
      <c r="B62" s="3537" t="s">
        <v>2633</v>
      </c>
      <c r="C62" s="3546" t="s">
        <v>2634</v>
      </c>
      <c r="D62" s="3537"/>
      <c r="E62" s="3537"/>
    </row>
    <row r="63" spans="1:5" ht="25.5" x14ac:dyDescent="0.2">
      <c r="A63" s="3537" t="s">
        <v>2635</v>
      </c>
      <c r="B63" s="3537" t="s">
        <v>2636</v>
      </c>
      <c r="C63" s="3546" t="s">
        <v>2637</v>
      </c>
      <c r="D63" s="3537" t="s">
        <v>2630</v>
      </c>
      <c r="E63" s="3537" t="s">
        <v>2631</v>
      </c>
    </row>
    <row r="64" spans="1:5" x14ac:dyDescent="0.2">
      <c r="A64" s="3535" t="s">
        <v>2638</v>
      </c>
      <c r="B64" s="3535" t="s">
        <v>2639</v>
      </c>
      <c r="C64" s="3544" t="s">
        <v>2640</v>
      </c>
      <c r="D64" s="3535" t="s">
        <v>2630</v>
      </c>
      <c r="E64" s="3535" t="s">
        <v>2631</v>
      </c>
    </row>
    <row r="65" spans="1:5" ht="25.5" x14ac:dyDescent="0.2">
      <c r="A65" s="3538" t="s">
        <v>2641</v>
      </c>
      <c r="B65" s="3538" t="s">
        <v>2642</v>
      </c>
      <c r="C65" s="3547" t="s">
        <v>2643</v>
      </c>
      <c r="D65" s="3538"/>
      <c r="E65" s="3538"/>
    </row>
    <row r="66" spans="1:5" ht="25.5" x14ac:dyDescent="0.2">
      <c r="A66" s="3537" t="s">
        <v>2644</v>
      </c>
      <c r="B66" s="3537" t="s">
        <v>2645</v>
      </c>
      <c r="C66" s="3546" t="s">
        <v>2646</v>
      </c>
      <c r="D66" s="3537"/>
      <c r="E66" s="3537"/>
    </row>
    <row r="67" spans="1:5" x14ac:dyDescent="0.2">
      <c r="A67" s="3538" t="s">
        <v>2647</v>
      </c>
      <c r="B67" s="3538" t="s">
        <v>2648</v>
      </c>
      <c r="C67" s="3547" t="s">
        <v>2649</v>
      </c>
      <c r="D67" s="3538"/>
      <c r="E67" s="3538"/>
    </row>
    <row r="68" spans="1:5" x14ac:dyDescent="0.2">
      <c r="A68" s="3537" t="s">
        <v>2650</v>
      </c>
      <c r="B68" s="3537" t="s">
        <v>2651</v>
      </c>
      <c r="C68" s="3546" t="s">
        <v>2652</v>
      </c>
      <c r="D68" s="3537"/>
      <c r="E68" s="3537"/>
    </row>
    <row r="69" spans="1:5" ht="25.5" x14ac:dyDescent="0.2">
      <c r="A69" s="3536" t="s">
        <v>2653</v>
      </c>
      <c r="B69" s="3536" t="s">
        <v>2425</v>
      </c>
      <c r="C69" s="3545" t="s">
        <v>2654</v>
      </c>
      <c r="D69" s="3536" t="s">
        <v>2423</v>
      </c>
      <c r="E69" s="3536" t="s">
        <v>2422</v>
      </c>
    </row>
    <row r="70" spans="1:5" ht="25.5" x14ac:dyDescent="0.2">
      <c r="A70" s="3538" t="s">
        <v>2655</v>
      </c>
      <c r="B70" s="3538" t="s">
        <v>2420</v>
      </c>
      <c r="C70" s="3547" t="s">
        <v>2656</v>
      </c>
      <c r="D70" s="3538" t="s">
        <v>2411</v>
      </c>
      <c r="E70" s="3538" t="s">
        <v>2418</v>
      </c>
    </row>
    <row r="71" spans="1:5" x14ac:dyDescent="0.2">
      <c r="A71" s="3537" t="s">
        <v>2657</v>
      </c>
      <c r="B71" s="3537" t="s">
        <v>2416</v>
      </c>
      <c r="C71" s="3546" t="s">
        <v>2658</v>
      </c>
      <c r="D71" s="3537" t="s">
        <v>2411</v>
      </c>
      <c r="E71" s="3537" t="s">
        <v>2410</v>
      </c>
    </row>
    <row r="72" spans="1:5" x14ac:dyDescent="0.2">
      <c r="A72" s="3535" t="s">
        <v>2659</v>
      </c>
      <c r="B72" s="3535" t="s">
        <v>2413</v>
      </c>
      <c r="C72" s="3544" t="s">
        <v>2412</v>
      </c>
      <c r="D72" s="3535" t="s">
        <v>2411</v>
      </c>
      <c r="E72" s="3535" t="s">
        <v>2410</v>
      </c>
    </row>
    <row r="73" spans="1:5" x14ac:dyDescent="0.2">
      <c r="A73" s="3537" t="s">
        <v>2660</v>
      </c>
      <c r="B73" s="3537" t="s">
        <v>2408</v>
      </c>
      <c r="C73" s="3546" t="s">
        <v>2661</v>
      </c>
      <c r="D73" s="3537"/>
      <c r="E73" s="3537"/>
    </row>
    <row r="74" spans="1:5" ht="25.5" x14ac:dyDescent="0.2">
      <c r="A74" s="3537" t="s">
        <v>2662</v>
      </c>
      <c r="B74" s="3537" t="s">
        <v>2402</v>
      </c>
      <c r="C74" s="3546" t="s">
        <v>2663</v>
      </c>
      <c r="D74" s="3537"/>
      <c r="E74" s="3537" t="s">
        <v>2397</v>
      </c>
    </row>
    <row r="75" spans="1:5" x14ac:dyDescent="0.2">
      <c r="A75" s="3535" t="s">
        <v>2664</v>
      </c>
      <c r="B75" s="3535" t="s">
        <v>2399</v>
      </c>
      <c r="C75" s="3544" t="s">
        <v>2398</v>
      </c>
      <c r="D75" s="3535"/>
      <c r="E75" s="3535" t="s">
        <v>2397</v>
      </c>
    </row>
    <row r="76" spans="1:5" x14ac:dyDescent="0.2">
      <c r="A76" s="3538" t="s">
        <v>2665</v>
      </c>
      <c r="B76" s="3538" t="s">
        <v>2395</v>
      </c>
      <c r="C76" s="3547" t="s">
        <v>2666</v>
      </c>
      <c r="D76" s="3538"/>
      <c r="E76" s="3538"/>
    </row>
    <row r="77" spans="1:5" x14ac:dyDescent="0.2">
      <c r="A77" s="3537" t="s">
        <v>2667</v>
      </c>
      <c r="B77" s="3537" t="s">
        <v>2668</v>
      </c>
      <c r="C77" s="3546" t="s">
        <v>2669</v>
      </c>
      <c r="D77" s="3537"/>
      <c r="E77" s="3537"/>
    </row>
    <row r="78" spans="1:5" x14ac:dyDescent="0.2">
      <c r="A78" s="3537" t="s">
        <v>2670</v>
      </c>
      <c r="B78" s="3537" t="s">
        <v>2671</v>
      </c>
      <c r="C78" s="3546" t="s">
        <v>2672</v>
      </c>
      <c r="D78" s="3537"/>
      <c r="E78" s="3537"/>
    </row>
    <row r="79" spans="1:5" x14ac:dyDescent="0.2">
      <c r="A79" s="3537" t="s">
        <v>2673</v>
      </c>
      <c r="B79" s="3537" t="s">
        <v>2674</v>
      </c>
      <c r="C79" s="3546" t="s">
        <v>2675</v>
      </c>
      <c r="D79" s="3537"/>
      <c r="E79" s="3537"/>
    </row>
    <row r="80" spans="1:5" x14ac:dyDescent="0.2">
      <c r="A80" s="3538" t="s">
        <v>2676</v>
      </c>
      <c r="B80" s="3538" t="s">
        <v>2677</v>
      </c>
      <c r="C80" s="3547" t="s">
        <v>2678</v>
      </c>
      <c r="D80" s="3538"/>
      <c r="E80" s="3538"/>
    </row>
    <row r="81" spans="1:5" x14ac:dyDescent="0.2">
      <c r="A81" s="3537" t="s">
        <v>2679</v>
      </c>
      <c r="B81" s="3537" t="s">
        <v>2680</v>
      </c>
      <c r="C81" s="3546" t="s">
        <v>2681</v>
      </c>
      <c r="D81" s="3537"/>
      <c r="E81" s="3537"/>
    </row>
    <row r="82" spans="1:5" ht="25.5" x14ac:dyDescent="0.2">
      <c r="A82" s="3538" t="s">
        <v>2682</v>
      </c>
      <c r="B82" s="3538" t="s">
        <v>2392</v>
      </c>
      <c r="C82" s="3547" t="s">
        <v>2683</v>
      </c>
      <c r="D82" s="3538" t="s">
        <v>2384</v>
      </c>
      <c r="E82" s="3538" t="s">
        <v>2383</v>
      </c>
    </row>
    <row r="83" spans="1:5" x14ac:dyDescent="0.2">
      <c r="A83" s="3537" t="s">
        <v>2684</v>
      </c>
      <c r="B83" s="3537" t="s">
        <v>2389</v>
      </c>
      <c r="C83" s="3546" t="s">
        <v>2685</v>
      </c>
      <c r="D83" s="3537" t="s">
        <v>2384</v>
      </c>
      <c r="E83" s="3537" t="s">
        <v>2383</v>
      </c>
    </row>
    <row r="84" spans="1:5" x14ac:dyDescent="0.2">
      <c r="A84" s="3535" t="s">
        <v>2686</v>
      </c>
      <c r="B84" s="3535" t="s">
        <v>2386</v>
      </c>
      <c r="C84" s="3544" t="s">
        <v>2385</v>
      </c>
      <c r="D84" s="3535" t="s">
        <v>2384</v>
      </c>
      <c r="E84" s="3535" t="s">
        <v>2383</v>
      </c>
    </row>
    <row r="85" spans="1:5" x14ac:dyDescent="0.2">
      <c r="A85" s="3537" t="s">
        <v>2687</v>
      </c>
      <c r="B85" s="3537" t="s">
        <v>2688</v>
      </c>
      <c r="C85" s="3546" t="s">
        <v>2689</v>
      </c>
      <c r="D85" s="3537"/>
      <c r="E85" s="3537"/>
    </row>
    <row r="86" spans="1:5" x14ac:dyDescent="0.2">
      <c r="A86" s="3537" t="s">
        <v>2690</v>
      </c>
      <c r="B86" s="3537" t="s">
        <v>2691</v>
      </c>
      <c r="C86" s="3546" t="s">
        <v>2692</v>
      </c>
      <c r="D86" s="3537"/>
      <c r="E86" s="3537"/>
    </row>
    <row r="87" spans="1:5" ht="25.5" x14ac:dyDescent="0.2">
      <c r="A87" s="3536" t="s">
        <v>2693</v>
      </c>
      <c r="B87" s="3536"/>
      <c r="C87" s="3545" t="s">
        <v>2694</v>
      </c>
      <c r="D87" s="3536" t="s">
        <v>2695</v>
      </c>
      <c r="E87" s="3536" t="s">
        <v>2696</v>
      </c>
    </row>
    <row r="88" spans="1:5" ht="25.5" x14ac:dyDescent="0.2">
      <c r="A88" s="3536" t="s">
        <v>2697</v>
      </c>
      <c r="B88" s="3536" t="s">
        <v>2698</v>
      </c>
      <c r="C88" s="3545" t="s">
        <v>2699</v>
      </c>
      <c r="D88" s="3536" t="s">
        <v>2700</v>
      </c>
      <c r="E88" s="3536" t="s">
        <v>2701</v>
      </c>
    </row>
    <row r="89" spans="1:5" ht="25.5" x14ac:dyDescent="0.2">
      <c r="A89" s="3538" t="s">
        <v>2702</v>
      </c>
      <c r="B89" s="3538" t="s">
        <v>2703</v>
      </c>
      <c r="C89" s="3547" t="s">
        <v>2704</v>
      </c>
      <c r="D89" s="3538" t="s">
        <v>2705</v>
      </c>
      <c r="E89" s="3538" t="s">
        <v>2706</v>
      </c>
    </row>
    <row r="90" spans="1:5" x14ac:dyDescent="0.2">
      <c r="A90" s="3537" t="s">
        <v>2707</v>
      </c>
      <c r="B90" s="3537" t="s">
        <v>2708</v>
      </c>
      <c r="C90" s="3546" t="s">
        <v>2709</v>
      </c>
      <c r="D90" s="3537" t="s">
        <v>2710</v>
      </c>
      <c r="E90" s="3537" t="s">
        <v>2711</v>
      </c>
    </row>
    <row r="91" spans="1:5" x14ac:dyDescent="0.2">
      <c r="A91" s="3535" t="s">
        <v>2712</v>
      </c>
      <c r="B91" s="3535" t="s">
        <v>2713</v>
      </c>
      <c r="C91" s="3544" t="s">
        <v>1092</v>
      </c>
      <c r="D91" s="3535" t="s">
        <v>2710</v>
      </c>
      <c r="E91" s="3535" t="s">
        <v>2711</v>
      </c>
    </row>
    <row r="92" spans="1:5" ht="25.5" x14ac:dyDescent="0.2">
      <c r="A92" s="3537" t="s">
        <v>2714</v>
      </c>
      <c r="B92" s="3537" t="s">
        <v>2715</v>
      </c>
      <c r="C92" s="3546" t="s">
        <v>2716</v>
      </c>
      <c r="D92" s="3537" t="s">
        <v>2717</v>
      </c>
      <c r="E92" s="3537" t="s">
        <v>2718</v>
      </c>
    </row>
    <row r="93" spans="1:5" x14ac:dyDescent="0.2">
      <c r="A93" s="3535" t="s">
        <v>2719</v>
      </c>
      <c r="B93" s="3535" t="s">
        <v>2720</v>
      </c>
      <c r="C93" s="3544" t="s">
        <v>2721</v>
      </c>
      <c r="D93" s="3535" t="s">
        <v>2722</v>
      </c>
      <c r="E93" s="3535" t="s">
        <v>2723</v>
      </c>
    </row>
    <row r="94" spans="1:5" x14ac:dyDescent="0.2">
      <c r="A94" s="3535" t="s">
        <v>2724</v>
      </c>
      <c r="B94" s="3535" t="s">
        <v>2725</v>
      </c>
      <c r="C94" s="3544" t="s">
        <v>2726</v>
      </c>
      <c r="D94" s="3535" t="s">
        <v>2727</v>
      </c>
      <c r="E94" s="3535" t="s">
        <v>2728</v>
      </c>
    </row>
    <row r="95" spans="1:5" x14ac:dyDescent="0.2">
      <c r="A95" s="3537" t="s">
        <v>2729</v>
      </c>
      <c r="B95" s="3537" t="s">
        <v>2730</v>
      </c>
      <c r="C95" s="3546" t="s">
        <v>2731</v>
      </c>
      <c r="D95" s="3537" t="s">
        <v>2732</v>
      </c>
      <c r="E95" s="3537" t="s">
        <v>2733</v>
      </c>
    </row>
    <row r="96" spans="1:5" x14ac:dyDescent="0.2">
      <c r="A96" s="3535" t="s">
        <v>2734</v>
      </c>
      <c r="B96" s="3535" t="s">
        <v>2735</v>
      </c>
      <c r="C96" s="3544" t="s">
        <v>1191</v>
      </c>
      <c r="D96" s="3535" t="s">
        <v>2732</v>
      </c>
      <c r="E96" s="3535" t="s">
        <v>2733</v>
      </c>
    </row>
    <row r="97" spans="1:5" x14ac:dyDescent="0.2">
      <c r="A97" s="3537" t="s">
        <v>2736</v>
      </c>
      <c r="B97" s="3537" t="s">
        <v>2737</v>
      </c>
      <c r="C97" s="3546" t="s">
        <v>2738</v>
      </c>
      <c r="D97" s="3537" t="s">
        <v>2739</v>
      </c>
      <c r="E97" s="3537" t="s">
        <v>2740</v>
      </c>
    </row>
    <row r="98" spans="1:5" x14ac:dyDescent="0.2">
      <c r="A98" s="3535" t="s">
        <v>2741</v>
      </c>
      <c r="B98" s="3535" t="s">
        <v>2742</v>
      </c>
      <c r="C98" s="3544" t="s">
        <v>1330</v>
      </c>
      <c r="D98" s="3535" t="s">
        <v>2732</v>
      </c>
      <c r="E98" s="3535" t="s">
        <v>2743</v>
      </c>
    </row>
    <row r="99" spans="1:5" x14ac:dyDescent="0.2">
      <c r="A99" s="3535" t="s">
        <v>2744</v>
      </c>
      <c r="B99" s="3535" t="s">
        <v>2745</v>
      </c>
      <c r="C99" s="3544" t="s">
        <v>1069</v>
      </c>
      <c r="D99" s="3535" t="s">
        <v>2746</v>
      </c>
      <c r="E99" s="3535" t="s">
        <v>2747</v>
      </c>
    </row>
    <row r="100" spans="1:5" ht="25.5" x14ac:dyDescent="0.2">
      <c r="A100" s="3535" t="s">
        <v>2748</v>
      </c>
      <c r="B100" s="3535" t="s">
        <v>2749</v>
      </c>
      <c r="C100" s="3544" t="s">
        <v>2750</v>
      </c>
      <c r="D100" s="3535" t="s">
        <v>2751</v>
      </c>
      <c r="E100" s="3535" t="s">
        <v>2752</v>
      </c>
    </row>
    <row r="101" spans="1:5" x14ac:dyDescent="0.2">
      <c r="A101" s="3537" t="s">
        <v>2753</v>
      </c>
      <c r="B101" s="3537" t="s">
        <v>2754</v>
      </c>
      <c r="C101" s="3546" t="s">
        <v>2755</v>
      </c>
      <c r="D101" s="3537" t="s">
        <v>2756</v>
      </c>
      <c r="E101" s="3537" t="s">
        <v>2757</v>
      </c>
    </row>
    <row r="102" spans="1:5" x14ac:dyDescent="0.2">
      <c r="A102" s="3535" t="s">
        <v>2758</v>
      </c>
      <c r="B102" s="3535" t="s">
        <v>2759</v>
      </c>
      <c r="C102" s="3544" t="s">
        <v>1172</v>
      </c>
      <c r="D102" s="3535" t="s">
        <v>2756</v>
      </c>
      <c r="E102" s="3535" t="s">
        <v>2757</v>
      </c>
    </row>
    <row r="103" spans="1:5" ht="25.5" x14ac:dyDescent="0.2">
      <c r="A103" s="3537" t="s">
        <v>2760</v>
      </c>
      <c r="B103" s="3537" t="s">
        <v>2761</v>
      </c>
      <c r="C103" s="3546" t="s">
        <v>2762</v>
      </c>
      <c r="D103" s="3537" t="s">
        <v>2763</v>
      </c>
      <c r="E103" s="3537" t="s">
        <v>2764</v>
      </c>
    </row>
    <row r="104" spans="1:5" x14ac:dyDescent="0.2">
      <c r="A104" s="3535" t="s">
        <v>2765</v>
      </c>
      <c r="B104" s="3535" t="s">
        <v>2766</v>
      </c>
      <c r="C104" s="3544" t="s">
        <v>749</v>
      </c>
      <c r="D104" s="3535" t="s">
        <v>2763</v>
      </c>
      <c r="E104" s="3535" t="s">
        <v>2764</v>
      </c>
    </row>
    <row r="105" spans="1:5" x14ac:dyDescent="0.2">
      <c r="A105" s="3537" t="s">
        <v>2767</v>
      </c>
      <c r="B105" s="3537" t="s">
        <v>2768</v>
      </c>
      <c r="C105" s="3546" t="s">
        <v>2769</v>
      </c>
      <c r="D105" s="3537"/>
      <c r="E105" s="3537"/>
    </row>
    <row r="106" spans="1:5" x14ac:dyDescent="0.2">
      <c r="A106" s="3537" t="s">
        <v>2770</v>
      </c>
      <c r="B106" s="3537" t="s">
        <v>2771</v>
      </c>
      <c r="C106" s="3546" t="s">
        <v>2772</v>
      </c>
      <c r="D106" s="3537"/>
      <c r="E106" s="3537"/>
    </row>
    <row r="107" spans="1:5" ht="25.5" x14ac:dyDescent="0.2">
      <c r="A107" s="3538" t="s">
        <v>2773</v>
      </c>
      <c r="B107" s="3538" t="s">
        <v>2774</v>
      </c>
      <c r="C107" s="3547" t="s">
        <v>2775</v>
      </c>
      <c r="D107" s="3538" t="s">
        <v>2776</v>
      </c>
      <c r="E107" s="3538" t="s">
        <v>2777</v>
      </c>
    </row>
    <row r="108" spans="1:5" x14ac:dyDescent="0.2">
      <c r="A108" s="3537" t="s">
        <v>2778</v>
      </c>
      <c r="B108" s="3537" t="s">
        <v>2779</v>
      </c>
      <c r="C108" s="3546" t="s">
        <v>2780</v>
      </c>
      <c r="D108" s="3537" t="s">
        <v>2781</v>
      </c>
      <c r="E108" s="3537" t="s">
        <v>2782</v>
      </c>
    </row>
    <row r="109" spans="1:5" x14ac:dyDescent="0.2">
      <c r="A109" s="3535" t="s">
        <v>2783</v>
      </c>
      <c r="B109" s="3535" t="s">
        <v>2784</v>
      </c>
      <c r="C109" s="3544" t="s">
        <v>1222</v>
      </c>
      <c r="D109" s="3535" t="s">
        <v>2785</v>
      </c>
      <c r="E109" s="3535" t="s">
        <v>2786</v>
      </c>
    </row>
    <row r="110" spans="1:5" x14ac:dyDescent="0.2">
      <c r="A110" s="3535" t="s">
        <v>2787</v>
      </c>
      <c r="B110" s="3535" t="s">
        <v>2788</v>
      </c>
      <c r="C110" s="3544" t="s">
        <v>1118</v>
      </c>
      <c r="D110" s="3535" t="s">
        <v>2789</v>
      </c>
      <c r="E110" s="3535" t="s">
        <v>2790</v>
      </c>
    </row>
    <row r="111" spans="1:5" x14ac:dyDescent="0.2">
      <c r="A111" s="3535" t="s">
        <v>2791</v>
      </c>
      <c r="B111" s="3535" t="s">
        <v>2792</v>
      </c>
      <c r="C111" s="3544" t="s">
        <v>1098</v>
      </c>
      <c r="D111" s="3535" t="s">
        <v>2793</v>
      </c>
      <c r="E111" s="3535" t="s">
        <v>2794</v>
      </c>
    </row>
    <row r="112" spans="1:5" x14ac:dyDescent="0.2">
      <c r="A112" s="3535" t="s">
        <v>2795</v>
      </c>
      <c r="B112" s="3535" t="s">
        <v>2796</v>
      </c>
      <c r="C112" s="3544" t="s">
        <v>1154</v>
      </c>
      <c r="D112" s="3535" t="s">
        <v>2797</v>
      </c>
      <c r="E112" s="3535" t="s">
        <v>2798</v>
      </c>
    </row>
    <row r="113" spans="1:5" x14ac:dyDescent="0.2">
      <c r="A113" s="3535" t="s">
        <v>2799</v>
      </c>
      <c r="B113" s="3535" t="s">
        <v>2800</v>
      </c>
      <c r="C113" s="3544" t="s">
        <v>1099</v>
      </c>
      <c r="D113" s="3535" t="s">
        <v>2801</v>
      </c>
      <c r="E113" s="3535" t="s">
        <v>2802</v>
      </c>
    </row>
    <row r="114" spans="1:5" x14ac:dyDescent="0.2">
      <c r="A114" s="3535" t="s">
        <v>2803</v>
      </c>
      <c r="B114" s="3535" t="s">
        <v>2804</v>
      </c>
      <c r="C114" s="3544" t="s">
        <v>1182</v>
      </c>
      <c r="D114" s="3535" t="s">
        <v>2805</v>
      </c>
      <c r="E114" s="3535" t="s">
        <v>2806</v>
      </c>
    </row>
    <row r="115" spans="1:5" x14ac:dyDescent="0.2">
      <c r="A115" s="3535" t="s">
        <v>2807</v>
      </c>
      <c r="B115" s="3535" t="s">
        <v>2808</v>
      </c>
      <c r="C115" s="3544" t="s">
        <v>1104</v>
      </c>
      <c r="D115" s="3535" t="s">
        <v>2809</v>
      </c>
      <c r="E115" s="3535" t="s">
        <v>2810</v>
      </c>
    </row>
    <row r="116" spans="1:5" x14ac:dyDescent="0.2">
      <c r="A116" s="3537" t="s">
        <v>2811</v>
      </c>
      <c r="B116" s="3537" t="s">
        <v>2812</v>
      </c>
      <c r="C116" s="3546" t="s">
        <v>2813</v>
      </c>
      <c r="D116" s="3537" t="s">
        <v>2814</v>
      </c>
      <c r="E116" s="3537" t="s">
        <v>2815</v>
      </c>
    </row>
    <row r="117" spans="1:5" x14ac:dyDescent="0.2">
      <c r="A117" s="3535" t="s">
        <v>2816</v>
      </c>
      <c r="B117" s="3535" t="s">
        <v>2817</v>
      </c>
      <c r="C117" s="3544" t="s">
        <v>1122</v>
      </c>
      <c r="D117" s="3535" t="s">
        <v>2818</v>
      </c>
      <c r="E117" s="3535" t="s">
        <v>2819</v>
      </c>
    </row>
    <row r="118" spans="1:5" x14ac:dyDescent="0.2">
      <c r="A118" s="3535" t="s">
        <v>2820</v>
      </c>
      <c r="B118" s="3535" t="s">
        <v>2821</v>
      </c>
      <c r="C118" s="3544" t="s">
        <v>1070</v>
      </c>
      <c r="D118" s="3535" t="s">
        <v>2822</v>
      </c>
      <c r="E118" s="3535" t="s">
        <v>2823</v>
      </c>
    </row>
    <row r="119" spans="1:5" x14ac:dyDescent="0.2">
      <c r="A119" s="3535" t="s">
        <v>2824</v>
      </c>
      <c r="B119" s="3535" t="s">
        <v>2825</v>
      </c>
      <c r="C119" s="3544" t="s">
        <v>2826</v>
      </c>
      <c r="D119" s="3535" t="s">
        <v>1433</v>
      </c>
      <c r="E119" s="3535"/>
    </row>
    <row r="120" spans="1:5" x14ac:dyDescent="0.2">
      <c r="A120" s="3535" t="s">
        <v>2827</v>
      </c>
      <c r="B120" s="3535" t="s">
        <v>2828</v>
      </c>
      <c r="C120" s="3544" t="s">
        <v>1418</v>
      </c>
      <c r="D120" s="3535" t="s">
        <v>2829</v>
      </c>
      <c r="E120" s="3535" t="s">
        <v>2830</v>
      </c>
    </row>
    <row r="121" spans="1:5" x14ac:dyDescent="0.2">
      <c r="A121" s="3535" t="s">
        <v>2831</v>
      </c>
      <c r="B121" s="3535" t="s">
        <v>2832</v>
      </c>
      <c r="C121" s="3544" t="s">
        <v>2833</v>
      </c>
      <c r="D121" s="3535"/>
      <c r="E121" s="3535"/>
    </row>
    <row r="122" spans="1:5" x14ac:dyDescent="0.2">
      <c r="A122" s="3537" t="s">
        <v>2834</v>
      </c>
      <c r="B122" s="3537" t="s">
        <v>2835</v>
      </c>
      <c r="C122" s="3546" t="s">
        <v>2836</v>
      </c>
      <c r="D122" s="3537" t="s">
        <v>2837</v>
      </c>
      <c r="E122" s="3537" t="s">
        <v>2838</v>
      </c>
    </row>
    <row r="123" spans="1:5" x14ac:dyDescent="0.2">
      <c r="A123" s="3535" t="s">
        <v>2839</v>
      </c>
      <c r="B123" s="3535" t="s">
        <v>2840</v>
      </c>
      <c r="C123" s="3544" t="s">
        <v>1223</v>
      </c>
      <c r="D123" s="3535" t="s">
        <v>2841</v>
      </c>
      <c r="E123" s="3535" t="s">
        <v>2842</v>
      </c>
    </row>
    <row r="124" spans="1:5" x14ac:dyDescent="0.2">
      <c r="A124" s="3535" t="s">
        <v>2843</v>
      </c>
      <c r="B124" s="3535" t="s">
        <v>2844</v>
      </c>
      <c r="C124" s="3544" t="s">
        <v>1155</v>
      </c>
      <c r="D124" s="3535" t="s">
        <v>2845</v>
      </c>
      <c r="E124" s="3535" t="s">
        <v>2846</v>
      </c>
    </row>
    <row r="125" spans="1:5" x14ac:dyDescent="0.2">
      <c r="A125" s="3535" t="s">
        <v>2847</v>
      </c>
      <c r="B125" s="3535" t="s">
        <v>2848</v>
      </c>
      <c r="C125" s="3544" t="s">
        <v>1156</v>
      </c>
      <c r="D125" s="3535" t="s">
        <v>2849</v>
      </c>
      <c r="E125" s="3535" t="s">
        <v>2850</v>
      </c>
    </row>
    <row r="126" spans="1:5" x14ac:dyDescent="0.2">
      <c r="A126" s="3535" t="s">
        <v>2851</v>
      </c>
      <c r="B126" s="3535" t="s">
        <v>2852</v>
      </c>
      <c r="C126" s="3544" t="s">
        <v>1161</v>
      </c>
      <c r="D126" s="3535" t="s">
        <v>2853</v>
      </c>
      <c r="E126" s="3535" t="s">
        <v>2854</v>
      </c>
    </row>
    <row r="127" spans="1:5" x14ac:dyDescent="0.2">
      <c r="A127" s="3535" t="s">
        <v>2855</v>
      </c>
      <c r="B127" s="3535" t="s">
        <v>2856</v>
      </c>
      <c r="C127" s="3544" t="s">
        <v>1184</v>
      </c>
      <c r="D127" s="3535" t="s">
        <v>2857</v>
      </c>
      <c r="E127" s="3535" t="s">
        <v>2858</v>
      </c>
    </row>
    <row r="128" spans="1:5" x14ac:dyDescent="0.2">
      <c r="A128" s="3535" t="s">
        <v>2859</v>
      </c>
      <c r="B128" s="3535" t="s">
        <v>2860</v>
      </c>
      <c r="C128" s="3544" t="s">
        <v>2861</v>
      </c>
      <c r="D128" s="3535" t="s">
        <v>2862</v>
      </c>
      <c r="E128" s="3535"/>
    </row>
    <row r="129" spans="1:5" x14ac:dyDescent="0.2">
      <c r="A129" s="3535" t="s">
        <v>2863</v>
      </c>
      <c r="B129" s="3535" t="s">
        <v>2864</v>
      </c>
      <c r="C129" s="3544" t="s">
        <v>738</v>
      </c>
      <c r="D129" s="3535" t="s">
        <v>2865</v>
      </c>
      <c r="E129" s="3535" t="s">
        <v>2866</v>
      </c>
    </row>
    <row r="130" spans="1:5" x14ac:dyDescent="0.2">
      <c r="A130" s="3535" t="s">
        <v>2867</v>
      </c>
      <c r="B130" s="3535" t="s">
        <v>2868</v>
      </c>
      <c r="C130" s="3544" t="s">
        <v>1157</v>
      </c>
      <c r="D130" s="3535" t="s">
        <v>2869</v>
      </c>
      <c r="E130" s="3535" t="s">
        <v>2870</v>
      </c>
    </row>
    <row r="131" spans="1:5" x14ac:dyDescent="0.2">
      <c r="A131" s="3537" t="s">
        <v>2871</v>
      </c>
      <c r="B131" s="3537" t="s">
        <v>2872</v>
      </c>
      <c r="C131" s="3546" t="s">
        <v>2873</v>
      </c>
      <c r="D131" s="3537" t="s">
        <v>2874</v>
      </c>
      <c r="E131" s="3537" t="s">
        <v>2875</v>
      </c>
    </row>
    <row r="132" spans="1:5" x14ac:dyDescent="0.2">
      <c r="A132" s="3535" t="s">
        <v>2876</v>
      </c>
      <c r="B132" s="3535" t="s">
        <v>2877</v>
      </c>
      <c r="C132" s="3544" t="s">
        <v>1423</v>
      </c>
      <c r="D132" s="3535" t="s">
        <v>2878</v>
      </c>
      <c r="E132" s="3535" t="s">
        <v>2562</v>
      </c>
    </row>
    <row r="133" spans="1:5" x14ac:dyDescent="0.2">
      <c r="A133" s="3535" t="s">
        <v>2879</v>
      </c>
      <c r="B133" s="3535" t="s">
        <v>2880</v>
      </c>
      <c r="C133" s="3544" t="s">
        <v>1224</v>
      </c>
      <c r="D133" s="3535" t="s">
        <v>2881</v>
      </c>
      <c r="E133" s="3535" t="s">
        <v>2882</v>
      </c>
    </row>
    <row r="134" spans="1:5" x14ac:dyDescent="0.2">
      <c r="A134" s="3535" t="s">
        <v>2883</v>
      </c>
      <c r="B134" s="3535" t="s">
        <v>2884</v>
      </c>
      <c r="C134" s="3544" t="s">
        <v>1365</v>
      </c>
      <c r="D134" s="3535" t="s">
        <v>2885</v>
      </c>
      <c r="E134" s="3535" t="s">
        <v>2886</v>
      </c>
    </row>
    <row r="135" spans="1:5" x14ac:dyDescent="0.2">
      <c r="A135" s="3535" t="s">
        <v>2887</v>
      </c>
      <c r="B135" s="3535" t="s">
        <v>2888</v>
      </c>
      <c r="C135" s="3544" t="s">
        <v>1376</v>
      </c>
      <c r="D135" s="3535" t="s">
        <v>2889</v>
      </c>
      <c r="E135" s="3535" t="s">
        <v>2890</v>
      </c>
    </row>
    <row r="136" spans="1:5" x14ac:dyDescent="0.2">
      <c r="A136" s="3535" t="s">
        <v>2891</v>
      </c>
      <c r="B136" s="3535" t="s">
        <v>2892</v>
      </c>
      <c r="C136" s="3544" t="s">
        <v>1225</v>
      </c>
      <c r="D136" s="3535" t="s">
        <v>2893</v>
      </c>
      <c r="E136" s="3535" t="s">
        <v>2894</v>
      </c>
    </row>
    <row r="137" spans="1:5" x14ac:dyDescent="0.2">
      <c r="A137" s="3535" t="s">
        <v>2895</v>
      </c>
      <c r="B137" s="3535" t="s">
        <v>20</v>
      </c>
      <c r="C137" s="3544" t="s">
        <v>1179</v>
      </c>
      <c r="D137" s="3535" t="s">
        <v>2896</v>
      </c>
      <c r="E137" s="3535" t="s">
        <v>2897</v>
      </c>
    </row>
    <row r="138" spans="1:5" ht="25.5" x14ac:dyDescent="0.2">
      <c r="A138" s="3537" t="s">
        <v>2898</v>
      </c>
      <c r="B138" s="3537" t="s">
        <v>2899</v>
      </c>
      <c r="C138" s="3546" t="s">
        <v>2900</v>
      </c>
      <c r="D138" s="3537" t="s">
        <v>2901</v>
      </c>
      <c r="E138" s="3537" t="s">
        <v>2902</v>
      </c>
    </row>
    <row r="139" spans="1:5" x14ac:dyDescent="0.2">
      <c r="A139" s="3535" t="s">
        <v>2903</v>
      </c>
      <c r="B139" s="3535" t="s">
        <v>2904</v>
      </c>
      <c r="C139" s="3544" t="s">
        <v>1162</v>
      </c>
      <c r="D139" s="3535" t="s">
        <v>2905</v>
      </c>
      <c r="E139" s="3535" t="s">
        <v>2906</v>
      </c>
    </row>
    <row r="140" spans="1:5" x14ac:dyDescent="0.2">
      <c r="A140" s="3535" t="s">
        <v>2907</v>
      </c>
      <c r="B140" s="3535" t="s">
        <v>2908</v>
      </c>
      <c r="C140" s="3544" t="s">
        <v>1152</v>
      </c>
      <c r="D140" s="3535" t="s">
        <v>2909</v>
      </c>
      <c r="E140" s="3535" t="s">
        <v>2910</v>
      </c>
    </row>
    <row r="141" spans="1:5" x14ac:dyDescent="0.2">
      <c r="A141" s="3537" t="s">
        <v>2911</v>
      </c>
      <c r="B141" s="3537" t="s">
        <v>2912</v>
      </c>
      <c r="C141" s="3546" t="s">
        <v>2913</v>
      </c>
      <c r="D141" s="3537" t="s">
        <v>2914</v>
      </c>
      <c r="E141" s="3537" t="s">
        <v>2915</v>
      </c>
    </row>
    <row r="142" spans="1:5" x14ac:dyDescent="0.2">
      <c r="A142" s="3535" t="s">
        <v>2916</v>
      </c>
      <c r="B142" s="3535" t="s">
        <v>2917</v>
      </c>
      <c r="C142" s="3544" t="s">
        <v>1080</v>
      </c>
      <c r="D142" s="3535" t="s">
        <v>2918</v>
      </c>
      <c r="E142" s="3535" t="s">
        <v>2919</v>
      </c>
    </row>
    <row r="143" spans="1:5" x14ac:dyDescent="0.2">
      <c r="A143" s="3535"/>
      <c r="B143" s="3535" t="s">
        <v>2920</v>
      </c>
      <c r="C143" s="3544" t="s">
        <v>2921</v>
      </c>
      <c r="D143" s="3535"/>
      <c r="E143" s="3535" t="s">
        <v>1322</v>
      </c>
    </row>
    <row r="144" spans="1:5" x14ac:dyDescent="0.2">
      <c r="A144" s="3535" t="s">
        <v>2922</v>
      </c>
      <c r="B144" s="3535" t="s">
        <v>2923</v>
      </c>
      <c r="C144" s="3544" t="s">
        <v>2924</v>
      </c>
      <c r="D144" s="3535" t="s">
        <v>2925</v>
      </c>
      <c r="E144" s="3535" t="s">
        <v>2926</v>
      </c>
    </row>
    <row r="145" spans="1:5" x14ac:dyDescent="0.2">
      <c r="A145" s="3535" t="s">
        <v>2927</v>
      </c>
      <c r="B145" s="3535" t="s">
        <v>2928</v>
      </c>
      <c r="C145" s="3544" t="s">
        <v>2929</v>
      </c>
      <c r="D145" s="3535" t="s">
        <v>2930</v>
      </c>
      <c r="E145" s="3535" t="s">
        <v>2931</v>
      </c>
    </row>
    <row r="146" spans="1:5" x14ac:dyDescent="0.2">
      <c r="A146" s="3535" t="s">
        <v>2932</v>
      </c>
      <c r="B146" s="3535" t="s">
        <v>2933</v>
      </c>
      <c r="C146" s="3544" t="s">
        <v>2934</v>
      </c>
      <c r="D146" s="3535" t="s">
        <v>2935</v>
      </c>
      <c r="E146" s="3535" t="s">
        <v>2936</v>
      </c>
    </row>
    <row r="147" spans="1:5" x14ac:dyDescent="0.2">
      <c r="A147" s="3535" t="s">
        <v>2937</v>
      </c>
      <c r="B147" s="3535" t="s">
        <v>2938</v>
      </c>
      <c r="C147" s="3544" t="s">
        <v>2939</v>
      </c>
      <c r="D147" s="3535" t="s">
        <v>2940</v>
      </c>
      <c r="E147" s="3535" t="s">
        <v>2941</v>
      </c>
    </row>
    <row r="148" spans="1:5" x14ac:dyDescent="0.2">
      <c r="A148" s="3535" t="s">
        <v>2942</v>
      </c>
      <c r="B148" s="3535" t="s">
        <v>2943</v>
      </c>
      <c r="C148" s="3544" t="s">
        <v>2944</v>
      </c>
      <c r="D148" s="3535"/>
      <c r="E148" s="3535"/>
    </row>
    <row r="149" spans="1:5" x14ac:dyDescent="0.2">
      <c r="A149" s="3535" t="s">
        <v>2945</v>
      </c>
      <c r="B149" s="3535" t="s">
        <v>2946</v>
      </c>
      <c r="C149" s="3544" t="s">
        <v>2947</v>
      </c>
      <c r="D149" s="3535" t="s">
        <v>2948</v>
      </c>
      <c r="E149" s="3535" t="s">
        <v>2949</v>
      </c>
    </row>
    <row r="150" spans="1:5" x14ac:dyDescent="0.2">
      <c r="A150" s="3535" t="s">
        <v>2950</v>
      </c>
      <c r="B150" s="3535" t="s">
        <v>2951</v>
      </c>
      <c r="C150" s="3544" t="s">
        <v>2952</v>
      </c>
      <c r="D150" s="3535" t="s">
        <v>2953</v>
      </c>
      <c r="E150" s="3535" t="s">
        <v>2954</v>
      </c>
    </row>
    <row r="151" spans="1:5" ht="25.5" x14ac:dyDescent="0.2">
      <c r="A151" s="3538" t="s">
        <v>2955</v>
      </c>
      <c r="B151" s="3538" t="s">
        <v>2956</v>
      </c>
      <c r="C151" s="3547" t="s">
        <v>2957</v>
      </c>
      <c r="D151" s="3538"/>
      <c r="E151" s="3538"/>
    </row>
    <row r="152" spans="1:5" x14ac:dyDescent="0.2">
      <c r="A152" s="3537" t="s">
        <v>2958</v>
      </c>
      <c r="B152" s="3537" t="s">
        <v>2959</v>
      </c>
      <c r="C152" s="3546" t="s">
        <v>2960</v>
      </c>
      <c r="D152" s="3537"/>
      <c r="E152" s="3537"/>
    </row>
    <row r="153" spans="1:5" x14ac:dyDescent="0.2">
      <c r="A153" s="3537" t="s">
        <v>2961</v>
      </c>
      <c r="B153" s="3537" t="s">
        <v>2962</v>
      </c>
      <c r="C153" s="3546" t="s">
        <v>2963</v>
      </c>
      <c r="D153" s="3537"/>
      <c r="E153" s="3537"/>
    </row>
    <row r="154" spans="1:5" x14ac:dyDescent="0.2">
      <c r="A154" s="3537" t="s">
        <v>2964</v>
      </c>
      <c r="B154" s="3537" t="s">
        <v>2965</v>
      </c>
      <c r="C154" s="3546" t="s">
        <v>2966</v>
      </c>
      <c r="D154" s="3537"/>
      <c r="E154" s="3537"/>
    </row>
    <row r="155" spans="1:5" x14ac:dyDescent="0.2">
      <c r="A155" s="3537" t="s">
        <v>2967</v>
      </c>
      <c r="B155" s="3537" t="s">
        <v>2968</v>
      </c>
      <c r="C155" s="3546" t="s">
        <v>2969</v>
      </c>
      <c r="D155" s="3537"/>
      <c r="E155" s="3537"/>
    </row>
    <row r="156" spans="1:5" x14ac:dyDescent="0.2">
      <c r="A156" s="3537" t="s">
        <v>2970</v>
      </c>
      <c r="B156" s="3537" t="s">
        <v>2971</v>
      </c>
      <c r="C156" s="3546" t="s">
        <v>2972</v>
      </c>
      <c r="D156" s="3537"/>
      <c r="E156" s="3537"/>
    </row>
    <row r="157" spans="1:5" x14ac:dyDescent="0.2">
      <c r="A157" s="3535" t="s">
        <v>2973</v>
      </c>
      <c r="B157" s="3535" t="s">
        <v>2974</v>
      </c>
      <c r="C157" s="3544" t="s">
        <v>2975</v>
      </c>
      <c r="D157" s="3535"/>
      <c r="E157" s="3535"/>
    </row>
    <row r="158" spans="1:5" ht="25.5" x14ac:dyDescent="0.2">
      <c r="A158" s="3538" t="s">
        <v>2976</v>
      </c>
      <c r="B158" s="3538" t="s">
        <v>2977</v>
      </c>
      <c r="C158" s="3547" t="s">
        <v>2978</v>
      </c>
      <c r="D158" s="3538" t="s">
        <v>2052</v>
      </c>
      <c r="E158" s="3538" t="s">
        <v>2979</v>
      </c>
    </row>
    <row r="159" spans="1:5" x14ac:dyDescent="0.2">
      <c r="A159" s="3537" t="s">
        <v>2980</v>
      </c>
      <c r="B159" s="3537" t="s">
        <v>2981</v>
      </c>
      <c r="C159" s="3546" t="s">
        <v>2982</v>
      </c>
      <c r="D159" s="3537" t="s">
        <v>2052</v>
      </c>
      <c r="E159" s="3537" t="s">
        <v>2983</v>
      </c>
    </row>
    <row r="160" spans="1:5" x14ac:dyDescent="0.2">
      <c r="A160" s="3537"/>
      <c r="B160" s="3537" t="s">
        <v>2984</v>
      </c>
      <c r="C160" s="3546" t="s">
        <v>2985</v>
      </c>
      <c r="D160" s="3537"/>
      <c r="E160" s="3537" t="s">
        <v>1504</v>
      </c>
    </row>
    <row r="161" spans="1:5" x14ac:dyDescent="0.2">
      <c r="A161" s="3535" t="s">
        <v>2986</v>
      </c>
      <c r="B161" s="3535" t="s">
        <v>2987</v>
      </c>
      <c r="C161" s="3544" t="s">
        <v>2988</v>
      </c>
      <c r="D161" s="3535" t="s">
        <v>2052</v>
      </c>
      <c r="E161" s="3535" t="s">
        <v>1436</v>
      </c>
    </row>
    <row r="162" spans="1:5" x14ac:dyDescent="0.2">
      <c r="A162" s="3537" t="s">
        <v>2989</v>
      </c>
      <c r="B162" s="3537" t="s">
        <v>2990</v>
      </c>
      <c r="C162" s="3546" t="s">
        <v>2991</v>
      </c>
      <c r="D162" s="3537"/>
      <c r="E162" s="3537"/>
    </row>
    <row r="163" spans="1:5" x14ac:dyDescent="0.2">
      <c r="A163" s="3537" t="s">
        <v>2992</v>
      </c>
      <c r="B163" s="3537" t="s">
        <v>2993</v>
      </c>
      <c r="C163" s="3546" t="s">
        <v>2994</v>
      </c>
      <c r="D163" s="3537"/>
      <c r="E163" s="3537"/>
    </row>
    <row r="164" spans="1:5" x14ac:dyDescent="0.2">
      <c r="A164" s="3537" t="s">
        <v>2995</v>
      </c>
      <c r="B164" s="3537" t="s">
        <v>2996</v>
      </c>
      <c r="C164" s="3546" t="s">
        <v>2997</v>
      </c>
      <c r="D164" s="3537"/>
      <c r="E164" s="3537" t="s">
        <v>2006</v>
      </c>
    </row>
    <row r="165" spans="1:5" x14ac:dyDescent="0.2">
      <c r="A165" s="3537"/>
      <c r="B165" s="3537" t="s">
        <v>2998</v>
      </c>
      <c r="C165" s="3546" t="s">
        <v>2999</v>
      </c>
      <c r="D165" s="3537"/>
      <c r="E165" s="3537" t="s">
        <v>2006</v>
      </c>
    </row>
    <row r="166" spans="1:5" x14ac:dyDescent="0.2">
      <c r="A166" s="3538" t="s">
        <v>3000</v>
      </c>
      <c r="B166" s="3538" t="s">
        <v>3001</v>
      </c>
      <c r="C166" s="3547" t="s">
        <v>3002</v>
      </c>
      <c r="D166" s="3538" t="s">
        <v>3003</v>
      </c>
      <c r="E166" s="3538" t="s">
        <v>3004</v>
      </c>
    </row>
    <row r="167" spans="1:5" ht="25.5" x14ac:dyDescent="0.2">
      <c r="A167" s="3537" t="s">
        <v>3005</v>
      </c>
      <c r="B167" s="3537" t="s">
        <v>3006</v>
      </c>
      <c r="C167" s="3546" t="s">
        <v>3007</v>
      </c>
      <c r="D167" s="3537" t="s">
        <v>3008</v>
      </c>
      <c r="E167" s="3537" t="s">
        <v>3009</v>
      </c>
    </row>
    <row r="168" spans="1:5" ht="25.5" x14ac:dyDescent="0.2">
      <c r="A168" s="3535" t="s">
        <v>3010</v>
      </c>
      <c r="B168" s="3535" t="s">
        <v>3011</v>
      </c>
      <c r="C168" s="3544" t="s">
        <v>1364</v>
      </c>
      <c r="D168" s="3535" t="s">
        <v>3012</v>
      </c>
      <c r="E168" s="3535" t="s">
        <v>3013</v>
      </c>
    </row>
    <row r="169" spans="1:5" ht="25.5" x14ac:dyDescent="0.2">
      <c r="A169" s="3535" t="s">
        <v>3014</v>
      </c>
      <c r="B169" s="3535" t="s">
        <v>3015</v>
      </c>
      <c r="C169" s="3544" t="s">
        <v>1371</v>
      </c>
      <c r="D169" s="3535" t="s">
        <v>3016</v>
      </c>
      <c r="E169" s="3535" t="s">
        <v>3017</v>
      </c>
    </row>
    <row r="170" spans="1:5" ht="25.5" x14ac:dyDescent="0.2">
      <c r="A170" s="3537" t="s">
        <v>3018</v>
      </c>
      <c r="B170" s="3537" t="s">
        <v>3019</v>
      </c>
      <c r="C170" s="3546" t="s">
        <v>3020</v>
      </c>
      <c r="D170" s="3537"/>
      <c r="E170" s="3537"/>
    </row>
    <row r="171" spans="1:5" ht="25.5" x14ac:dyDescent="0.2">
      <c r="A171" s="3537" t="s">
        <v>3021</v>
      </c>
      <c r="B171" s="3537" t="s">
        <v>3022</v>
      </c>
      <c r="C171" s="3546" t="s">
        <v>3023</v>
      </c>
      <c r="D171" s="3537"/>
      <c r="E171" s="3537"/>
    </row>
    <row r="172" spans="1:5" x14ac:dyDescent="0.2">
      <c r="A172" s="3537" t="s">
        <v>3024</v>
      </c>
      <c r="B172" s="3537" t="s">
        <v>3025</v>
      </c>
      <c r="C172" s="3546" t="s">
        <v>3026</v>
      </c>
      <c r="D172" s="3537" t="s">
        <v>3027</v>
      </c>
      <c r="E172" s="3537" t="s">
        <v>3027</v>
      </c>
    </row>
    <row r="173" spans="1:5" x14ac:dyDescent="0.2">
      <c r="A173" s="3535" t="s">
        <v>3028</v>
      </c>
      <c r="B173" s="3535" t="s">
        <v>3029</v>
      </c>
      <c r="C173" s="3544" t="s">
        <v>1527</v>
      </c>
      <c r="D173" s="3535" t="s">
        <v>3027</v>
      </c>
      <c r="E173" s="3535" t="s">
        <v>3027</v>
      </c>
    </row>
    <row r="174" spans="1:5" ht="25.5" x14ac:dyDescent="0.2">
      <c r="A174" s="3538" t="s">
        <v>3030</v>
      </c>
      <c r="B174" s="3538" t="s">
        <v>3031</v>
      </c>
      <c r="C174" s="3547" t="s">
        <v>3032</v>
      </c>
      <c r="D174" s="3538" t="s">
        <v>3033</v>
      </c>
      <c r="E174" s="3538" t="s">
        <v>3034</v>
      </c>
    </row>
    <row r="175" spans="1:5" x14ac:dyDescent="0.2">
      <c r="A175" s="3537" t="s">
        <v>3035</v>
      </c>
      <c r="B175" s="3537" t="s">
        <v>3036</v>
      </c>
      <c r="C175" s="3546" t="s">
        <v>3037</v>
      </c>
      <c r="D175" s="3537"/>
      <c r="E175" s="3537"/>
    </row>
    <row r="176" spans="1:5" x14ac:dyDescent="0.2">
      <c r="A176" s="3537" t="s">
        <v>3038</v>
      </c>
      <c r="B176" s="3537" t="s">
        <v>3039</v>
      </c>
      <c r="C176" s="3546" t="s">
        <v>3040</v>
      </c>
      <c r="D176" s="3537"/>
      <c r="E176" s="3537"/>
    </row>
    <row r="177" spans="1:5" x14ac:dyDescent="0.2">
      <c r="A177" s="3537" t="s">
        <v>3041</v>
      </c>
      <c r="B177" s="3537" t="s">
        <v>3042</v>
      </c>
      <c r="C177" s="3546" t="s">
        <v>3043</v>
      </c>
      <c r="D177" s="3537" t="s">
        <v>3044</v>
      </c>
      <c r="E177" s="3537" t="s">
        <v>3045</v>
      </c>
    </row>
    <row r="178" spans="1:5" x14ac:dyDescent="0.2">
      <c r="A178" s="3535" t="s">
        <v>3046</v>
      </c>
      <c r="B178" s="3535" t="s">
        <v>3047</v>
      </c>
      <c r="C178" s="3544" t="s">
        <v>10</v>
      </c>
      <c r="D178" s="3535" t="s">
        <v>3048</v>
      </c>
      <c r="E178" s="3535" t="s">
        <v>3049</v>
      </c>
    </row>
    <row r="179" spans="1:5" x14ac:dyDescent="0.2">
      <c r="A179" s="3535" t="s">
        <v>3050</v>
      </c>
      <c r="B179" s="3535" t="s">
        <v>3051</v>
      </c>
      <c r="C179" s="3544" t="s">
        <v>3052</v>
      </c>
      <c r="D179" s="3535" t="s">
        <v>3053</v>
      </c>
      <c r="E179" s="3535" t="s">
        <v>3054</v>
      </c>
    </row>
    <row r="180" spans="1:5" ht="25.5" x14ac:dyDescent="0.2">
      <c r="A180" s="3537" t="s">
        <v>3055</v>
      </c>
      <c r="B180" s="3537" t="s">
        <v>3056</v>
      </c>
      <c r="C180" s="3546" t="s">
        <v>3057</v>
      </c>
      <c r="D180" s="3537" t="s">
        <v>3058</v>
      </c>
      <c r="E180" s="3537" t="s">
        <v>3059</v>
      </c>
    </row>
    <row r="181" spans="1:5" x14ac:dyDescent="0.2">
      <c r="A181" s="3535" t="s">
        <v>3060</v>
      </c>
      <c r="B181" s="3535" t="s">
        <v>3061</v>
      </c>
      <c r="C181" s="3544" t="s">
        <v>1233</v>
      </c>
      <c r="D181" s="3535" t="s">
        <v>3058</v>
      </c>
      <c r="E181" s="3535" t="s">
        <v>3062</v>
      </c>
    </row>
    <row r="182" spans="1:5" ht="25.5" x14ac:dyDescent="0.2">
      <c r="A182" s="3535" t="s">
        <v>3063</v>
      </c>
      <c r="B182" s="3535" t="s">
        <v>3064</v>
      </c>
      <c r="C182" s="3544" t="s">
        <v>1234</v>
      </c>
      <c r="D182" s="3535"/>
      <c r="E182" s="3535" t="s">
        <v>3065</v>
      </c>
    </row>
    <row r="183" spans="1:5" x14ac:dyDescent="0.2">
      <c r="A183" s="3537" t="s">
        <v>3066</v>
      </c>
      <c r="B183" s="3537" t="s">
        <v>3067</v>
      </c>
      <c r="C183" s="3546" t="s">
        <v>3068</v>
      </c>
      <c r="D183" s="3537" t="s">
        <v>3069</v>
      </c>
      <c r="E183" s="3537" t="s">
        <v>3070</v>
      </c>
    </row>
    <row r="184" spans="1:5" x14ac:dyDescent="0.2">
      <c r="A184" s="3535" t="s">
        <v>3071</v>
      </c>
      <c r="B184" s="3535" t="s">
        <v>3072</v>
      </c>
      <c r="C184" s="3544" t="s">
        <v>1407</v>
      </c>
      <c r="D184" s="3535" t="s">
        <v>3069</v>
      </c>
      <c r="E184" s="3535" t="s">
        <v>3070</v>
      </c>
    </row>
    <row r="185" spans="1:5" ht="25.5" x14ac:dyDescent="0.2">
      <c r="A185" s="3538" t="s">
        <v>3073</v>
      </c>
      <c r="B185" s="3538" t="s">
        <v>3074</v>
      </c>
      <c r="C185" s="3547" t="s">
        <v>3075</v>
      </c>
      <c r="D185" s="3538" t="s">
        <v>3076</v>
      </c>
      <c r="E185" s="3538" t="s">
        <v>3077</v>
      </c>
    </row>
    <row r="186" spans="1:5" ht="25.5" x14ac:dyDescent="0.2">
      <c r="A186" s="3537" t="s">
        <v>3078</v>
      </c>
      <c r="B186" s="3537" t="s">
        <v>3079</v>
      </c>
      <c r="C186" s="3546" t="s">
        <v>3080</v>
      </c>
      <c r="D186" s="3537"/>
      <c r="E186" s="3537"/>
    </row>
    <row r="187" spans="1:5" ht="25.5" x14ac:dyDescent="0.2">
      <c r="A187" s="3537" t="s">
        <v>3081</v>
      </c>
      <c r="B187" s="3537" t="s">
        <v>3082</v>
      </c>
      <c r="C187" s="3546" t="s">
        <v>3083</v>
      </c>
      <c r="D187" s="3537" t="s">
        <v>3076</v>
      </c>
      <c r="E187" s="3537" t="s">
        <v>3077</v>
      </c>
    </row>
    <row r="188" spans="1:5" x14ac:dyDescent="0.2">
      <c r="A188" s="3535" t="s">
        <v>3084</v>
      </c>
      <c r="B188" s="3535" t="s">
        <v>3085</v>
      </c>
      <c r="C188" s="3544" t="s">
        <v>3086</v>
      </c>
      <c r="D188" s="3535" t="s">
        <v>3087</v>
      </c>
      <c r="E188" s="3535" t="s">
        <v>3088</v>
      </c>
    </row>
    <row r="189" spans="1:5" x14ac:dyDescent="0.2">
      <c r="A189" s="3535" t="s">
        <v>3089</v>
      </c>
      <c r="B189" s="3535" t="s">
        <v>3090</v>
      </c>
      <c r="C189" s="3544" t="s">
        <v>3091</v>
      </c>
      <c r="D189" s="3535" t="s">
        <v>3092</v>
      </c>
      <c r="E189" s="3535" t="s">
        <v>3093</v>
      </c>
    </row>
    <row r="190" spans="1:5" x14ac:dyDescent="0.2">
      <c r="A190" s="3535" t="s">
        <v>3094</v>
      </c>
      <c r="B190" s="3535" t="s">
        <v>3095</v>
      </c>
      <c r="C190" s="3544" t="s">
        <v>3096</v>
      </c>
      <c r="D190" s="3535" t="s">
        <v>3097</v>
      </c>
      <c r="E190" s="3535" t="s">
        <v>3098</v>
      </c>
    </row>
    <row r="191" spans="1:5" x14ac:dyDescent="0.2">
      <c r="A191" s="3535"/>
      <c r="B191" s="3535" t="s">
        <v>3099</v>
      </c>
      <c r="C191" s="3544" t="s">
        <v>3100</v>
      </c>
      <c r="D191" s="3535"/>
      <c r="E191" s="3535" t="s">
        <v>3101</v>
      </c>
    </row>
    <row r="192" spans="1:5" x14ac:dyDescent="0.2">
      <c r="A192" s="3538" t="s">
        <v>3102</v>
      </c>
      <c r="B192" s="3538" t="s">
        <v>3103</v>
      </c>
      <c r="C192" s="3547" t="s">
        <v>3104</v>
      </c>
      <c r="D192" s="3538" t="s">
        <v>3105</v>
      </c>
      <c r="E192" s="3538" t="s">
        <v>3106</v>
      </c>
    </row>
    <row r="193" spans="1:5" x14ac:dyDescent="0.2">
      <c r="A193" s="3537" t="s">
        <v>3107</v>
      </c>
      <c r="B193" s="3537" t="s">
        <v>3108</v>
      </c>
      <c r="C193" s="3546" t="s">
        <v>3109</v>
      </c>
      <c r="D193" s="3537" t="s">
        <v>3110</v>
      </c>
      <c r="E193" s="3537" t="s">
        <v>3111</v>
      </c>
    </row>
    <row r="194" spans="1:5" ht="25.5" x14ac:dyDescent="0.2">
      <c r="A194" s="3535" t="s">
        <v>3112</v>
      </c>
      <c r="B194" s="3535" t="s">
        <v>3113</v>
      </c>
      <c r="C194" s="3544" t="s">
        <v>1331</v>
      </c>
      <c r="D194" s="3535" t="s">
        <v>3114</v>
      </c>
      <c r="E194" s="3535" t="s">
        <v>3115</v>
      </c>
    </row>
    <row r="195" spans="1:5" x14ac:dyDescent="0.2">
      <c r="A195" s="3535" t="s">
        <v>3116</v>
      </c>
      <c r="B195" s="3535" t="s">
        <v>3117</v>
      </c>
      <c r="C195" s="3544" t="s">
        <v>1329</v>
      </c>
      <c r="D195" s="3535" t="s">
        <v>3118</v>
      </c>
      <c r="E195" s="3535" t="s">
        <v>3119</v>
      </c>
    </row>
    <row r="196" spans="1:5" ht="25.5" x14ac:dyDescent="0.2">
      <c r="A196" s="3537" t="s">
        <v>3120</v>
      </c>
      <c r="B196" s="3537" t="s">
        <v>3121</v>
      </c>
      <c r="C196" s="3546" t="s">
        <v>3122</v>
      </c>
      <c r="D196" s="3537" t="s">
        <v>3123</v>
      </c>
      <c r="E196" s="3537" t="s">
        <v>3124</v>
      </c>
    </row>
    <row r="197" spans="1:5" x14ac:dyDescent="0.2">
      <c r="A197" s="3535" t="s">
        <v>3125</v>
      </c>
      <c r="B197" s="3535" t="s">
        <v>3126</v>
      </c>
      <c r="C197" s="3544" t="s">
        <v>1166</v>
      </c>
      <c r="D197" s="3535" t="s">
        <v>3127</v>
      </c>
      <c r="E197" s="3535" t="s">
        <v>3128</v>
      </c>
    </row>
    <row r="198" spans="1:5" x14ac:dyDescent="0.2">
      <c r="A198" s="3535" t="s">
        <v>3129</v>
      </c>
      <c r="B198" s="3535" t="s">
        <v>3130</v>
      </c>
      <c r="C198" s="3544" t="s">
        <v>1187</v>
      </c>
      <c r="D198" s="3535" t="s">
        <v>3131</v>
      </c>
      <c r="E198" s="3535" t="s">
        <v>3132</v>
      </c>
    </row>
    <row r="199" spans="1:5" x14ac:dyDescent="0.2">
      <c r="A199" s="3535" t="s">
        <v>3133</v>
      </c>
      <c r="B199" s="3535" t="s">
        <v>3134</v>
      </c>
      <c r="C199" s="3544" t="s">
        <v>3135</v>
      </c>
      <c r="D199" s="3535" t="s">
        <v>1320</v>
      </c>
      <c r="E199" s="3535"/>
    </row>
    <row r="200" spans="1:5" x14ac:dyDescent="0.2">
      <c r="A200" s="3537" t="s">
        <v>3136</v>
      </c>
      <c r="B200" s="3537" t="s">
        <v>3137</v>
      </c>
      <c r="C200" s="3546" t="s">
        <v>3138</v>
      </c>
      <c r="D200" s="3537" t="s">
        <v>3139</v>
      </c>
      <c r="E200" s="3537" t="s">
        <v>3140</v>
      </c>
    </row>
    <row r="201" spans="1:5" x14ac:dyDescent="0.2">
      <c r="A201" s="3535" t="s">
        <v>3141</v>
      </c>
      <c r="B201" s="3535" t="s">
        <v>3142</v>
      </c>
      <c r="C201" s="3544" t="s">
        <v>1165</v>
      </c>
      <c r="D201" s="3535" t="s">
        <v>3139</v>
      </c>
      <c r="E201" s="3535" t="s">
        <v>3140</v>
      </c>
    </row>
    <row r="202" spans="1:5" ht="38.25" x14ac:dyDescent="0.2">
      <c r="A202" s="3537" t="s">
        <v>3143</v>
      </c>
      <c r="B202" s="3537" t="s">
        <v>3144</v>
      </c>
      <c r="C202" s="3546" t="s">
        <v>3145</v>
      </c>
      <c r="D202" s="3537" t="s">
        <v>3146</v>
      </c>
      <c r="E202" s="3537" t="s">
        <v>3147</v>
      </c>
    </row>
    <row r="203" spans="1:5" x14ac:dyDescent="0.2">
      <c r="A203" s="3535" t="s">
        <v>3148</v>
      </c>
      <c r="B203" s="3535" t="s">
        <v>3149</v>
      </c>
      <c r="C203" s="3544" t="s">
        <v>3150</v>
      </c>
      <c r="D203" s="3535" t="s">
        <v>3146</v>
      </c>
      <c r="E203" s="3535" t="s">
        <v>3147</v>
      </c>
    </row>
    <row r="204" spans="1:5" ht="25.5" x14ac:dyDescent="0.2">
      <c r="A204" s="3537" t="s">
        <v>3151</v>
      </c>
      <c r="B204" s="3537" t="s">
        <v>3152</v>
      </c>
      <c r="C204" s="3546" t="s">
        <v>3153</v>
      </c>
      <c r="D204" s="3537" t="s">
        <v>3154</v>
      </c>
      <c r="E204" s="3537" t="s">
        <v>3155</v>
      </c>
    </row>
    <row r="205" spans="1:5" ht="25.5" x14ac:dyDescent="0.2">
      <c r="A205" s="3535" t="s">
        <v>3156</v>
      </c>
      <c r="B205" s="3535" t="s">
        <v>3157</v>
      </c>
      <c r="C205" s="3544" t="s">
        <v>1063</v>
      </c>
      <c r="D205" s="3535" t="s">
        <v>3154</v>
      </c>
      <c r="E205" s="3535" t="s">
        <v>3155</v>
      </c>
    </row>
    <row r="206" spans="1:5" ht="38.25" x14ac:dyDescent="0.2">
      <c r="A206" s="3537" t="s">
        <v>3158</v>
      </c>
      <c r="B206" s="3537" t="s">
        <v>3159</v>
      </c>
      <c r="C206" s="3546" t="s">
        <v>3160</v>
      </c>
      <c r="D206" s="3537"/>
      <c r="E206" s="3537"/>
    </row>
    <row r="207" spans="1:5" ht="25.5" x14ac:dyDescent="0.2">
      <c r="A207" s="3536" t="s">
        <v>3161</v>
      </c>
      <c r="B207" s="3536" t="s">
        <v>2357</v>
      </c>
      <c r="C207" s="3545" t="s">
        <v>3162</v>
      </c>
      <c r="D207" s="3536" t="s">
        <v>2355</v>
      </c>
      <c r="E207" s="3536" t="s">
        <v>2354</v>
      </c>
    </row>
    <row r="208" spans="1:5" x14ac:dyDescent="0.2">
      <c r="A208" s="3538" t="s">
        <v>3163</v>
      </c>
      <c r="B208" s="3538" t="s">
        <v>2352</v>
      </c>
      <c r="C208" s="3547" t="s">
        <v>3164</v>
      </c>
      <c r="D208" s="3538" t="s">
        <v>2350</v>
      </c>
      <c r="E208" s="3538" t="s">
        <v>2349</v>
      </c>
    </row>
    <row r="209" spans="1:5" x14ac:dyDescent="0.2">
      <c r="A209" s="3537" t="s">
        <v>3165</v>
      </c>
      <c r="B209" s="3537" t="s">
        <v>2347</v>
      </c>
      <c r="C209" s="3546" t="s">
        <v>3166</v>
      </c>
      <c r="D209" s="3537" t="s">
        <v>2345</v>
      </c>
      <c r="E209" s="3537" t="s">
        <v>2344</v>
      </c>
    </row>
    <row r="210" spans="1:5" x14ac:dyDescent="0.2">
      <c r="A210" s="3535" t="s">
        <v>3167</v>
      </c>
      <c r="B210" s="3535" t="s">
        <v>2342</v>
      </c>
      <c r="C210" s="3544" t="s">
        <v>2341</v>
      </c>
      <c r="D210" s="3535" t="s">
        <v>2340</v>
      </c>
      <c r="E210" s="3535"/>
    </row>
    <row r="211" spans="1:5" x14ac:dyDescent="0.2">
      <c r="A211" s="3535" t="s">
        <v>3168</v>
      </c>
      <c r="B211" s="3535" t="s">
        <v>2338</v>
      </c>
      <c r="C211" s="3544" t="s">
        <v>897</v>
      </c>
      <c r="D211" s="3535" t="s">
        <v>2337</v>
      </c>
      <c r="E211" s="3535" t="s">
        <v>2336</v>
      </c>
    </row>
    <row r="212" spans="1:5" x14ac:dyDescent="0.2">
      <c r="A212" s="3535" t="s">
        <v>3169</v>
      </c>
      <c r="B212" s="3535" t="s">
        <v>2334</v>
      </c>
      <c r="C212" s="3544" t="s">
        <v>1397</v>
      </c>
      <c r="D212" s="3535" t="s">
        <v>2333</v>
      </c>
      <c r="E212" s="3535" t="s">
        <v>2332</v>
      </c>
    </row>
    <row r="213" spans="1:5" x14ac:dyDescent="0.2">
      <c r="A213" s="3535" t="s">
        <v>3170</v>
      </c>
      <c r="B213" s="3535" t="s">
        <v>2330</v>
      </c>
      <c r="C213" s="3544" t="s">
        <v>1185</v>
      </c>
      <c r="D213" s="3535" t="s">
        <v>2329</v>
      </c>
      <c r="E213" s="3535" t="s">
        <v>2328</v>
      </c>
    </row>
    <row r="214" spans="1:5" x14ac:dyDescent="0.2">
      <c r="A214" s="3537" t="s">
        <v>3171</v>
      </c>
      <c r="B214" s="3537" t="s">
        <v>2326</v>
      </c>
      <c r="C214" s="3546" t="s">
        <v>3172</v>
      </c>
      <c r="D214" s="3537" t="s">
        <v>2324</v>
      </c>
      <c r="E214" s="3537" t="s">
        <v>2323</v>
      </c>
    </row>
    <row r="215" spans="1:5" x14ac:dyDescent="0.2">
      <c r="A215" s="3535" t="s">
        <v>3173</v>
      </c>
      <c r="B215" s="3535" t="s">
        <v>2321</v>
      </c>
      <c r="C215" s="3544" t="s">
        <v>18</v>
      </c>
      <c r="D215" s="3535" t="s">
        <v>2320</v>
      </c>
      <c r="E215" s="3535" t="s">
        <v>2319</v>
      </c>
    </row>
    <row r="216" spans="1:5" x14ac:dyDescent="0.2">
      <c r="A216" s="3535" t="s">
        <v>3174</v>
      </c>
      <c r="B216" s="3535" t="s">
        <v>2317</v>
      </c>
      <c r="C216" s="3544" t="s">
        <v>1153</v>
      </c>
      <c r="D216" s="3535" t="s">
        <v>2316</v>
      </c>
      <c r="E216" s="3535" t="s">
        <v>2315</v>
      </c>
    </row>
    <row r="217" spans="1:5" x14ac:dyDescent="0.2">
      <c r="A217" s="3535" t="s">
        <v>3175</v>
      </c>
      <c r="B217" s="3535" t="s">
        <v>2310</v>
      </c>
      <c r="C217" s="3544" t="s">
        <v>1539</v>
      </c>
      <c r="D217" s="3535"/>
      <c r="E217" s="3535" t="s">
        <v>2309</v>
      </c>
    </row>
    <row r="218" spans="1:5" x14ac:dyDescent="0.2">
      <c r="A218" s="3535" t="s">
        <v>3176</v>
      </c>
      <c r="B218" s="3535" t="s">
        <v>2307</v>
      </c>
      <c r="C218" s="3544" t="s">
        <v>2306</v>
      </c>
      <c r="D218" s="3535" t="s">
        <v>2305</v>
      </c>
      <c r="E218" s="3535"/>
    </row>
    <row r="219" spans="1:5" x14ac:dyDescent="0.2">
      <c r="A219" s="3535" t="s">
        <v>3177</v>
      </c>
      <c r="B219" s="3535" t="s">
        <v>2303</v>
      </c>
      <c r="C219" s="3544" t="s">
        <v>3178</v>
      </c>
      <c r="D219" s="3535"/>
      <c r="E219" s="3535" t="s">
        <v>2302</v>
      </c>
    </row>
    <row r="220" spans="1:5" x14ac:dyDescent="0.2">
      <c r="A220" s="3535" t="s">
        <v>3179</v>
      </c>
      <c r="B220" s="3535" t="s">
        <v>2297</v>
      </c>
      <c r="C220" s="3544" t="s">
        <v>1353</v>
      </c>
      <c r="D220" s="3535" t="s">
        <v>2296</v>
      </c>
      <c r="E220" s="3535" t="s">
        <v>2295</v>
      </c>
    </row>
    <row r="221" spans="1:5" x14ac:dyDescent="0.2">
      <c r="A221" s="3535" t="s">
        <v>3180</v>
      </c>
      <c r="B221" s="3535" t="s">
        <v>2293</v>
      </c>
      <c r="C221" s="3544" t="s">
        <v>2292</v>
      </c>
      <c r="D221" s="3535" t="s">
        <v>2291</v>
      </c>
      <c r="E221" s="3535" t="s">
        <v>2290</v>
      </c>
    </row>
    <row r="222" spans="1:5" x14ac:dyDescent="0.2">
      <c r="A222" s="3537" t="s">
        <v>3181</v>
      </c>
      <c r="B222" s="3537" t="s">
        <v>2288</v>
      </c>
      <c r="C222" s="3546" t="s">
        <v>3182</v>
      </c>
      <c r="D222" s="3537"/>
      <c r="E222" s="3537" t="s">
        <v>2284</v>
      </c>
    </row>
    <row r="223" spans="1:5" x14ac:dyDescent="0.2">
      <c r="A223" s="3537"/>
      <c r="B223" s="3537" t="s">
        <v>2285</v>
      </c>
      <c r="C223" s="3546" t="s">
        <v>3183</v>
      </c>
      <c r="D223" s="3537"/>
      <c r="E223" s="3537" t="s">
        <v>2284</v>
      </c>
    </row>
    <row r="224" spans="1:5" x14ac:dyDescent="0.2">
      <c r="A224" s="3537" t="s">
        <v>3184</v>
      </c>
      <c r="B224" s="3537" t="s">
        <v>2282</v>
      </c>
      <c r="C224" s="3546" t="s">
        <v>3185</v>
      </c>
      <c r="D224" s="3537"/>
      <c r="E224" s="3537"/>
    </row>
    <row r="225" spans="1:5" x14ac:dyDescent="0.2">
      <c r="A225" s="3537" t="s">
        <v>3186</v>
      </c>
      <c r="B225" s="3537" t="s">
        <v>2276</v>
      </c>
      <c r="C225" s="3546" t="s">
        <v>3187</v>
      </c>
      <c r="D225" s="3537" t="s">
        <v>2272</v>
      </c>
      <c r="E225" s="3537" t="s">
        <v>2271</v>
      </c>
    </row>
    <row r="226" spans="1:5" x14ac:dyDescent="0.2">
      <c r="A226" s="3538" t="s">
        <v>3188</v>
      </c>
      <c r="B226" s="3538" t="s">
        <v>2269</v>
      </c>
      <c r="C226" s="3547" t="s">
        <v>3189</v>
      </c>
      <c r="D226" s="3538"/>
      <c r="E226" s="3538"/>
    </row>
    <row r="227" spans="1:5" x14ac:dyDescent="0.2">
      <c r="A227" s="3537" t="s">
        <v>3190</v>
      </c>
      <c r="B227" s="3537" t="s">
        <v>2266</v>
      </c>
      <c r="C227" s="3546" t="s">
        <v>3191</v>
      </c>
      <c r="D227" s="3537"/>
      <c r="E227" s="3537"/>
    </row>
    <row r="228" spans="1:5" x14ac:dyDescent="0.2">
      <c r="A228" s="3537" t="s">
        <v>3192</v>
      </c>
      <c r="B228" s="3537" t="s">
        <v>2263</v>
      </c>
      <c r="C228" s="3546" t="s">
        <v>3193</v>
      </c>
      <c r="D228" s="3537"/>
      <c r="E228" s="3537"/>
    </row>
    <row r="229" spans="1:5" x14ac:dyDescent="0.2">
      <c r="A229" s="3537" t="s">
        <v>3194</v>
      </c>
      <c r="B229" s="3537" t="s">
        <v>2260</v>
      </c>
      <c r="C229" s="3546" t="s">
        <v>3195</v>
      </c>
      <c r="D229" s="3537"/>
      <c r="E229" s="3537"/>
    </row>
    <row r="230" spans="1:5" x14ac:dyDescent="0.2">
      <c r="A230" s="3538" t="s">
        <v>3196</v>
      </c>
      <c r="B230" s="3538" t="s">
        <v>2257</v>
      </c>
      <c r="C230" s="3547" t="s">
        <v>3197</v>
      </c>
      <c r="D230" s="3538"/>
      <c r="E230" s="3538"/>
    </row>
    <row r="231" spans="1:5" x14ac:dyDescent="0.2">
      <c r="A231" s="3537" t="s">
        <v>3198</v>
      </c>
      <c r="B231" s="3537" t="s">
        <v>2254</v>
      </c>
      <c r="C231" s="3546" t="s">
        <v>3199</v>
      </c>
      <c r="D231" s="3537"/>
      <c r="E231" s="3537"/>
    </row>
    <row r="232" spans="1:5" x14ac:dyDescent="0.2">
      <c r="A232" s="3538" t="s">
        <v>3200</v>
      </c>
      <c r="B232" s="3538" t="s">
        <v>2251</v>
      </c>
      <c r="C232" s="3547" t="s">
        <v>3201</v>
      </c>
      <c r="D232" s="3538" t="s">
        <v>2244</v>
      </c>
      <c r="E232" s="3538" t="s">
        <v>2243</v>
      </c>
    </row>
    <row r="233" spans="1:5" x14ac:dyDescent="0.2">
      <c r="A233" s="3537" t="s">
        <v>3202</v>
      </c>
      <c r="B233" s="3537" t="s">
        <v>2248</v>
      </c>
      <c r="C233" s="3546" t="s">
        <v>3203</v>
      </c>
      <c r="D233" s="3537" t="s">
        <v>2244</v>
      </c>
      <c r="E233" s="3537" t="s">
        <v>2243</v>
      </c>
    </row>
    <row r="234" spans="1:5" x14ac:dyDescent="0.2">
      <c r="A234" s="3535" t="s">
        <v>3204</v>
      </c>
      <c r="B234" s="3535" t="s">
        <v>2245</v>
      </c>
      <c r="C234" s="3544" t="s">
        <v>1190</v>
      </c>
      <c r="D234" s="3535" t="s">
        <v>2244</v>
      </c>
      <c r="E234" s="3535" t="s">
        <v>2243</v>
      </c>
    </row>
    <row r="235" spans="1:5" x14ac:dyDescent="0.2">
      <c r="A235" s="3537" t="s">
        <v>3205</v>
      </c>
      <c r="B235" s="3537" t="s">
        <v>2241</v>
      </c>
      <c r="C235" s="3546" t="s">
        <v>3206</v>
      </c>
      <c r="D235" s="3537"/>
      <c r="E235" s="3537"/>
    </row>
    <row r="236" spans="1:5" x14ac:dyDescent="0.2">
      <c r="A236" s="3537" t="s">
        <v>3207</v>
      </c>
      <c r="B236" s="3537" t="s">
        <v>2238</v>
      </c>
      <c r="C236" s="3546" t="s">
        <v>3208</v>
      </c>
      <c r="D236" s="3537"/>
      <c r="E236" s="3537"/>
    </row>
    <row r="237" spans="1:5" ht="38.25" x14ac:dyDescent="0.2">
      <c r="A237" s="3538" t="s">
        <v>3209</v>
      </c>
      <c r="B237" s="3538" t="s">
        <v>2235</v>
      </c>
      <c r="C237" s="3547" t="s">
        <v>3210</v>
      </c>
      <c r="D237" s="3538"/>
      <c r="E237" s="3538"/>
    </row>
    <row r="238" spans="1:5" ht="38.25" x14ac:dyDescent="0.2">
      <c r="A238" s="3537" t="s">
        <v>3211</v>
      </c>
      <c r="B238" s="3537" t="s">
        <v>2232</v>
      </c>
      <c r="C238" s="3546" t="s">
        <v>3212</v>
      </c>
      <c r="D238" s="3537"/>
      <c r="E238" s="3537"/>
    </row>
    <row r="239" spans="1:5" x14ac:dyDescent="0.2">
      <c r="A239" s="3536" t="s">
        <v>3213</v>
      </c>
      <c r="B239" s="3536"/>
      <c r="C239" s="3545" t="s">
        <v>3214</v>
      </c>
      <c r="D239" s="3536" t="s">
        <v>3215</v>
      </c>
      <c r="E239" s="3536"/>
    </row>
    <row r="240" spans="1:5" x14ac:dyDescent="0.2">
      <c r="A240" s="3536" t="s">
        <v>3216</v>
      </c>
      <c r="B240" s="3536"/>
      <c r="C240" s="3545" t="s">
        <v>3217</v>
      </c>
      <c r="D240" s="3536"/>
      <c r="E240" s="3536" t="s">
        <v>3218</v>
      </c>
    </row>
    <row r="241" spans="1:5" ht="25.5" x14ac:dyDescent="0.2">
      <c r="A241" s="3537" t="s">
        <v>3219</v>
      </c>
      <c r="B241" s="3537"/>
      <c r="C241" s="3546" t="s">
        <v>3220</v>
      </c>
      <c r="D241" s="3537" t="s">
        <v>3221</v>
      </c>
      <c r="E241" s="3537" t="s">
        <v>4462</v>
      </c>
    </row>
    <row r="242" spans="1:5" ht="25.5" x14ac:dyDescent="0.2">
      <c r="A242" s="3535" t="s">
        <v>3222</v>
      </c>
      <c r="B242" s="3535"/>
      <c r="C242" s="3544" t="s">
        <v>3223</v>
      </c>
      <c r="D242" s="3535" t="s">
        <v>3224</v>
      </c>
      <c r="E242" s="3535"/>
    </row>
    <row r="243" spans="1:5" ht="25.5" x14ac:dyDescent="0.2">
      <c r="A243" s="3535" t="s">
        <v>3225</v>
      </c>
      <c r="B243" s="3535"/>
      <c r="C243" s="3544" t="s">
        <v>3226</v>
      </c>
      <c r="D243" s="3535"/>
      <c r="E243" s="3535"/>
    </row>
    <row r="244" spans="1:5" ht="25.5" x14ac:dyDescent="0.2">
      <c r="A244" s="3535" t="s">
        <v>3227</v>
      </c>
      <c r="B244" s="3535"/>
      <c r="C244" s="3544" t="s">
        <v>3228</v>
      </c>
      <c r="D244" s="3535" t="s">
        <v>3229</v>
      </c>
      <c r="E244" s="3535" t="s">
        <v>4463</v>
      </c>
    </row>
    <row r="245" spans="1:5" ht="25.5" x14ac:dyDescent="0.2">
      <c r="A245" s="3535" t="s">
        <v>3230</v>
      </c>
      <c r="B245" s="3535"/>
      <c r="C245" s="3544" t="s">
        <v>3231</v>
      </c>
      <c r="D245" s="3535"/>
      <c r="E245" s="3535"/>
    </row>
    <row r="246" spans="1:5" ht="25.5" x14ac:dyDescent="0.2">
      <c r="A246" s="3535" t="s">
        <v>3232</v>
      </c>
      <c r="B246" s="3535"/>
      <c r="C246" s="3544" t="s">
        <v>3233</v>
      </c>
      <c r="D246" s="3535"/>
      <c r="E246" s="3535" t="s">
        <v>2365</v>
      </c>
    </row>
    <row r="247" spans="1:5" ht="25.5" x14ac:dyDescent="0.2">
      <c r="A247" s="3537" t="s">
        <v>3234</v>
      </c>
      <c r="B247" s="3537"/>
      <c r="C247" s="3546" t="s">
        <v>3235</v>
      </c>
      <c r="D247" s="3537" t="s">
        <v>2200</v>
      </c>
      <c r="E247" s="3537"/>
    </row>
    <row r="248" spans="1:5" ht="25.5" x14ac:dyDescent="0.2">
      <c r="A248" s="3535" t="s">
        <v>3236</v>
      </c>
      <c r="B248" s="3535"/>
      <c r="C248" s="3544" t="s">
        <v>3237</v>
      </c>
      <c r="D248" s="3535"/>
      <c r="E248" s="3535"/>
    </row>
    <row r="249" spans="1:5" ht="25.5" x14ac:dyDescent="0.2">
      <c r="A249" s="3535" t="s">
        <v>3238</v>
      </c>
      <c r="B249" s="3535"/>
      <c r="C249" s="3544" t="s">
        <v>3239</v>
      </c>
      <c r="D249" s="3535" t="s">
        <v>2200</v>
      </c>
      <c r="E249" s="3535"/>
    </row>
    <row r="250" spans="1:5" ht="25.5" x14ac:dyDescent="0.2">
      <c r="A250" s="3536" t="s">
        <v>3240</v>
      </c>
      <c r="B250" s="3536" t="s">
        <v>1820</v>
      </c>
      <c r="C250" s="3545" t="s">
        <v>3241</v>
      </c>
      <c r="D250" s="3536" t="s">
        <v>3242</v>
      </c>
      <c r="E250" s="3536" t="s">
        <v>4464</v>
      </c>
    </row>
    <row r="251" spans="1:5" ht="25.5" x14ac:dyDescent="0.2">
      <c r="A251" s="3536" t="s">
        <v>3243</v>
      </c>
      <c r="B251" s="3536" t="s">
        <v>3244</v>
      </c>
      <c r="C251" s="3545" t="s">
        <v>3245</v>
      </c>
      <c r="D251" s="3536"/>
      <c r="E251" s="3536"/>
    </row>
    <row r="252" spans="1:5" ht="25.5" x14ac:dyDescent="0.2">
      <c r="A252" s="3537" t="s">
        <v>3246</v>
      </c>
      <c r="B252" s="3537"/>
      <c r="C252" s="3546" t="s">
        <v>3247</v>
      </c>
      <c r="D252" s="3537"/>
      <c r="E252" s="3537"/>
    </row>
    <row r="253" spans="1:5" ht="25.5" x14ac:dyDescent="0.2">
      <c r="A253" s="3535" t="s">
        <v>3248</v>
      </c>
      <c r="B253" s="3535"/>
      <c r="C253" s="3544" t="s">
        <v>3249</v>
      </c>
      <c r="D253" s="3535" t="s">
        <v>3250</v>
      </c>
      <c r="E253" s="3535" t="s">
        <v>4467</v>
      </c>
    </row>
    <row r="254" spans="1:5" ht="25.5" x14ac:dyDescent="0.2">
      <c r="A254" s="3535" t="s">
        <v>3251</v>
      </c>
      <c r="B254" s="3535"/>
      <c r="C254" s="3544" t="s">
        <v>3252</v>
      </c>
      <c r="D254" s="3535" t="s">
        <v>3253</v>
      </c>
      <c r="E254" s="3535" t="s">
        <v>4466</v>
      </c>
    </row>
  </sheetData>
  <mergeCells count="8">
    <mergeCell ref="A1:E2"/>
    <mergeCell ref="A3:E4"/>
    <mergeCell ref="A5:C8"/>
    <mergeCell ref="A9:E10"/>
    <mergeCell ref="A11:A12"/>
    <mergeCell ref="B11:B12"/>
    <mergeCell ref="C11:C12"/>
    <mergeCell ref="D11:E11"/>
  </mergeCells>
  <pageMargins left="0.7" right="0.7" top="0.75" bottom="0.75" header="0.3" footer="0.3"/>
  <pageSetup paperSize="9" scale="81" firstPageNumber="5" orientation="portrait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view="pageBreakPreview" zoomScale="60" zoomScaleNormal="100" workbookViewId="0">
      <selection activeCell="H8" sqref="H8"/>
    </sheetView>
  </sheetViews>
  <sheetFormatPr defaultRowHeight="12.75" x14ac:dyDescent="0.2"/>
  <cols>
    <col min="1" max="1" width="9.5703125" bestFit="1" customWidth="1"/>
    <col min="2" max="2" width="9.28515625" bestFit="1" customWidth="1"/>
    <col min="3" max="3" width="57.5703125" customWidth="1"/>
    <col min="4" max="4" width="13.28515625" customWidth="1"/>
    <col min="5" max="5" width="16" customWidth="1"/>
  </cols>
  <sheetData>
    <row r="1" spans="1:5" x14ac:dyDescent="0.2">
      <c r="A1" s="3608" t="s">
        <v>2430</v>
      </c>
      <c r="B1" s="3608"/>
      <c r="C1" s="3608"/>
      <c r="D1" s="3608"/>
      <c r="E1" s="3608"/>
    </row>
    <row r="2" spans="1:5" ht="81" customHeight="1" thickBot="1" x14ac:dyDescent="0.25">
      <c r="A2" s="3609"/>
      <c r="B2" s="3609"/>
      <c r="C2" s="3609"/>
      <c r="D2" s="3609"/>
      <c r="E2" s="3609"/>
    </row>
    <row r="3" spans="1:5" ht="13.5" thickBot="1" x14ac:dyDescent="0.25">
      <c r="A3" s="3591" t="s">
        <v>2012</v>
      </c>
      <c r="B3" s="3591" t="s">
        <v>2011</v>
      </c>
      <c r="C3" s="3591" t="s">
        <v>23</v>
      </c>
      <c r="D3" s="3593" t="s">
        <v>2010</v>
      </c>
      <c r="E3" s="3595"/>
    </row>
    <row r="4" spans="1:5" ht="26.25" thickBot="1" x14ac:dyDescent="0.25">
      <c r="A4" s="3592"/>
      <c r="B4" s="3592"/>
      <c r="C4" s="3592"/>
      <c r="D4" s="3543" t="s">
        <v>2009</v>
      </c>
      <c r="E4" s="3543" t="s">
        <v>2008</v>
      </c>
    </row>
    <row r="5" spans="1:5" ht="13.5" thickBot="1" x14ac:dyDescent="0.25">
      <c r="A5" s="3543" t="s">
        <v>2007</v>
      </c>
      <c r="B5" s="3543" t="s">
        <v>2006</v>
      </c>
      <c r="C5" s="3543" t="s">
        <v>2005</v>
      </c>
      <c r="D5" s="3543" t="s">
        <v>1314</v>
      </c>
      <c r="E5" s="3543" t="s">
        <v>997</v>
      </c>
    </row>
    <row r="6" spans="1:5" x14ac:dyDescent="0.2">
      <c r="A6" s="3536" t="s">
        <v>2429</v>
      </c>
      <c r="B6" s="3536"/>
      <c r="C6" s="3545" t="s">
        <v>2428</v>
      </c>
      <c r="D6" s="3536" t="s">
        <v>2423</v>
      </c>
      <c r="E6" s="3536" t="s">
        <v>2427</v>
      </c>
    </row>
    <row r="7" spans="1:5" ht="25.5" x14ac:dyDescent="0.2">
      <c r="A7" s="3536" t="s">
        <v>2426</v>
      </c>
      <c r="B7" s="3536" t="s">
        <v>2425</v>
      </c>
      <c r="C7" s="3545" t="s">
        <v>2424</v>
      </c>
      <c r="D7" s="3536" t="s">
        <v>2423</v>
      </c>
      <c r="E7" s="3536" t="s">
        <v>2422</v>
      </c>
    </row>
    <row r="8" spans="1:5" ht="25.5" x14ac:dyDescent="0.2">
      <c r="A8" s="3538" t="s">
        <v>2421</v>
      </c>
      <c r="B8" s="3538" t="s">
        <v>2420</v>
      </c>
      <c r="C8" s="3547" t="s">
        <v>2419</v>
      </c>
      <c r="D8" s="3538" t="s">
        <v>2411</v>
      </c>
      <c r="E8" s="3538" t="s">
        <v>2418</v>
      </c>
    </row>
    <row r="9" spans="1:5" x14ac:dyDescent="0.2">
      <c r="A9" s="3537" t="s">
        <v>2417</v>
      </c>
      <c r="B9" s="3537" t="s">
        <v>2416</v>
      </c>
      <c r="C9" s="3546" t="s">
        <v>2415</v>
      </c>
      <c r="D9" s="3537" t="s">
        <v>2411</v>
      </c>
      <c r="E9" s="3537" t="s">
        <v>2410</v>
      </c>
    </row>
    <row r="10" spans="1:5" x14ac:dyDescent="0.2">
      <c r="A10" s="3535" t="s">
        <v>2414</v>
      </c>
      <c r="B10" s="3535" t="s">
        <v>2413</v>
      </c>
      <c r="C10" s="3544" t="s">
        <v>2412</v>
      </c>
      <c r="D10" s="3535" t="s">
        <v>2411</v>
      </c>
      <c r="E10" s="3535" t="s">
        <v>2410</v>
      </c>
    </row>
    <row r="11" spans="1:5" x14ac:dyDescent="0.2">
      <c r="A11" s="3537" t="s">
        <v>2409</v>
      </c>
      <c r="B11" s="3537" t="s">
        <v>2408</v>
      </c>
      <c r="C11" s="3546" t="s">
        <v>2407</v>
      </c>
      <c r="D11" s="3537"/>
      <c r="E11" s="3537"/>
    </row>
    <row r="12" spans="1:5" x14ac:dyDescent="0.2">
      <c r="A12" s="3535" t="s">
        <v>2406</v>
      </c>
      <c r="B12" s="3535" t="s">
        <v>2405</v>
      </c>
      <c r="C12" s="3544" t="s">
        <v>2404</v>
      </c>
      <c r="D12" s="3535"/>
      <c r="E12" s="3535"/>
    </row>
    <row r="13" spans="1:5" ht="25.5" x14ac:dyDescent="0.2">
      <c r="A13" s="3537" t="s">
        <v>2403</v>
      </c>
      <c r="B13" s="3537" t="s">
        <v>2402</v>
      </c>
      <c r="C13" s="3546" t="s">
        <v>2401</v>
      </c>
      <c r="D13" s="3537"/>
      <c r="E13" s="3537" t="s">
        <v>2397</v>
      </c>
    </row>
    <row r="14" spans="1:5" x14ac:dyDescent="0.2">
      <c r="A14" s="3535" t="s">
        <v>2400</v>
      </c>
      <c r="B14" s="3535" t="s">
        <v>2399</v>
      </c>
      <c r="C14" s="3544" t="s">
        <v>2398</v>
      </c>
      <c r="D14" s="3535"/>
      <c r="E14" s="3535" t="s">
        <v>2397</v>
      </c>
    </row>
    <row r="15" spans="1:5" x14ac:dyDescent="0.2">
      <c r="A15" s="3538" t="s">
        <v>2396</v>
      </c>
      <c r="B15" s="3538" t="s">
        <v>2395</v>
      </c>
      <c r="C15" s="3547" t="s">
        <v>2394</v>
      </c>
      <c r="D15" s="3538"/>
      <c r="E15" s="3538"/>
    </row>
    <row r="16" spans="1:5" ht="25.5" x14ac:dyDescent="0.2">
      <c r="A16" s="3538" t="s">
        <v>2393</v>
      </c>
      <c r="B16" s="3538" t="s">
        <v>2392</v>
      </c>
      <c r="C16" s="3547" t="s">
        <v>2391</v>
      </c>
      <c r="D16" s="3538" t="s">
        <v>2384</v>
      </c>
      <c r="E16" s="3538" t="s">
        <v>2383</v>
      </c>
    </row>
    <row r="17" spans="1:5" x14ac:dyDescent="0.2">
      <c r="A17" s="3537" t="s">
        <v>2390</v>
      </c>
      <c r="B17" s="3537" t="s">
        <v>2389</v>
      </c>
      <c r="C17" s="3546" t="s">
        <v>2388</v>
      </c>
      <c r="D17" s="3537" t="s">
        <v>2384</v>
      </c>
      <c r="E17" s="3537" t="s">
        <v>2383</v>
      </c>
    </row>
    <row r="18" spans="1:5" x14ac:dyDescent="0.2">
      <c r="A18" s="3535" t="s">
        <v>2387</v>
      </c>
      <c r="B18" s="3535" t="s">
        <v>2386</v>
      </c>
      <c r="C18" s="3544" t="s">
        <v>2385</v>
      </c>
      <c r="D18" s="3535" t="s">
        <v>2384</v>
      </c>
      <c r="E18" s="3535" t="s">
        <v>2383</v>
      </c>
    </row>
    <row r="19" spans="1:5" ht="25.5" x14ac:dyDescent="0.2">
      <c r="A19" s="3536" t="s">
        <v>2382</v>
      </c>
      <c r="B19" s="3536" t="s">
        <v>2381</v>
      </c>
      <c r="C19" s="3545" t="s">
        <v>2380</v>
      </c>
      <c r="D19" s="3536"/>
      <c r="E19" s="3536" t="s">
        <v>2365</v>
      </c>
    </row>
    <row r="20" spans="1:5" x14ac:dyDescent="0.2">
      <c r="A20" s="3538" t="s">
        <v>2379</v>
      </c>
      <c r="B20" s="3538" t="s">
        <v>2378</v>
      </c>
      <c r="C20" s="3547" t="s">
        <v>2377</v>
      </c>
      <c r="D20" s="3538"/>
      <c r="E20" s="3538"/>
    </row>
    <row r="21" spans="1:5" x14ac:dyDescent="0.2">
      <c r="A21" s="3537" t="s">
        <v>2376</v>
      </c>
      <c r="B21" s="3537" t="s">
        <v>2375</v>
      </c>
      <c r="C21" s="3546" t="s">
        <v>2374</v>
      </c>
      <c r="D21" s="3537"/>
      <c r="E21" s="3537"/>
    </row>
    <row r="22" spans="1:5" x14ac:dyDescent="0.2">
      <c r="A22" s="3538" t="s">
        <v>2373</v>
      </c>
      <c r="B22" s="3538" t="s">
        <v>2372</v>
      </c>
      <c r="C22" s="3547" t="s">
        <v>2371</v>
      </c>
      <c r="D22" s="3538"/>
      <c r="E22" s="3538" t="s">
        <v>2365</v>
      </c>
    </row>
    <row r="23" spans="1:5" ht="25.5" x14ac:dyDescent="0.2">
      <c r="A23" s="3537" t="s">
        <v>2370</v>
      </c>
      <c r="B23" s="3537" t="s">
        <v>2369</v>
      </c>
      <c r="C23" s="3546" t="s">
        <v>2368</v>
      </c>
      <c r="D23" s="3537"/>
      <c r="E23" s="3537" t="s">
        <v>2365</v>
      </c>
    </row>
    <row r="24" spans="1:5" ht="25.5" x14ac:dyDescent="0.2">
      <c r="A24" s="3537"/>
      <c r="B24" s="3537" t="s">
        <v>2367</v>
      </c>
      <c r="C24" s="3546" t="s">
        <v>2366</v>
      </c>
      <c r="D24" s="3537"/>
      <c r="E24" s="3537" t="s">
        <v>2365</v>
      </c>
    </row>
    <row r="25" spans="1:5" ht="25.5" x14ac:dyDescent="0.2">
      <c r="A25" s="3537" t="s">
        <v>2364</v>
      </c>
      <c r="B25" s="3537" t="s">
        <v>2363</v>
      </c>
      <c r="C25" s="3546" t="s">
        <v>2362</v>
      </c>
      <c r="D25" s="3537"/>
      <c r="E25" s="3537"/>
    </row>
    <row r="26" spans="1:5" x14ac:dyDescent="0.2">
      <c r="A26" s="3536" t="s">
        <v>2361</v>
      </c>
      <c r="B26" s="3536"/>
      <c r="C26" s="3545" t="s">
        <v>2360</v>
      </c>
      <c r="D26" s="3536" t="s">
        <v>2359</v>
      </c>
      <c r="E26" s="3536" t="s">
        <v>2354</v>
      </c>
    </row>
    <row r="27" spans="1:5" ht="25.5" x14ac:dyDescent="0.2">
      <c r="A27" s="3536" t="s">
        <v>2358</v>
      </c>
      <c r="B27" s="3536" t="s">
        <v>2357</v>
      </c>
      <c r="C27" s="3545" t="s">
        <v>2356</v>
      </c>
      <c r="D27" s="3536" t="s">
        <v>2355</v>
      </c>
      <c r="E27" s="3536" t="s">
        <v>2354</v>
      </c>
    </row>
    <row r="28" spans="1:5" x14ac:dyDescent="0.2">
      <c r="A28" s="3538" t="s">
        <v>2353</v>
      </c>
      <c r="B28" s="3538" t="s">
        <v>2352</v>
      </c>
      <c r="C28" s="3547" t="s">
        <v>2351</v>
      </c>
      <c r="D28" s="3538" t="s">
        <v>2350</v>
      </c>
      <c r="E28" s="3538" t="s">
        <v>2349</v>
      </c>
    </row>
    <row r="29" spans="1:5" x14ac:dyDescent="0.2">
      <c r="A29" s="3537" t="s">
        <v>2348</v>
      </c>
      <c r="B29" s="3537" t="s">
        <v>2347</v>
      </c>
      <c r="C29" s="3546" t="s">
        <v>2346</v>
      </c>
      <c r="D29" s="3537" t="s">
        <v>2345</v>
      </c>
      <c r="E29" s="3537" t="s">
        <v>2344</v>
      </c>
    </row>
    <row r="30" spans="1:5" x14ac:dyDescent="0.2">
      <c r="A30" s="3535" t="s">
        <v>2343</v>
      </c>
      <c r="B30" s="3535" t="s">
        <v>2342</v>
      </c>
      <c r="C30" s="3544" t="s">
        <v>2341</v>
      </c>
      <c r="D30" s="3535" t="s">
        <v>2340</v>
      </c>
      <c r="E30" s="3535"/>
    </row>
    <row r="31" spans="1:5" x14ac:dyDescent="0.2">
      <c r="A31" s="3535" t="s">
        <v>2339</v>
      </c>
      <c r="B31" s="3535" t="s">
        <v>2338</v>
      </c>
      <c r="C31" s="3544" t="s">
        <v>897</v>
      </c>
      <c r="D31" s="3535" t="s">
        <v>2337</v>
      </c>
      <c r="E31" s="3535" t="s">
        <v>2336</v>
      </c>
    </row>
    <row r="32" spans="1:5" x14ac:dyDescent="0.2">
      <c r="A32" s="3535" t="s">
        <v>2335</v>
      </c>
      <c r="B32" s="3535" t="s">
        <v>2334</v>
      </c>
      <c r="C32" s="3544" t="s">
        <v>1397</v>
      </c>
      <c r="D32" s="3535" t="s">
        <v>2333</v>
      </c>
      <c r="E32" s="3535" t="s">
        <v>2332</v>
      </c>
    </row>
    <row r="33" spans="1:5" x14ac:dyDescent="0.2">
      <c r="A33" s="3535" t="s">
        <v>2331</v>
      </c>
      <c r="B33" s="3535" t="s">
        <v>2330</v>
      </c>
      <c r="C33" s="3544" t="s">
        <v>1185</v>
      </c>
      <c r="D33" s="3535" t="s">
        <v>2329</v>
      </c>
      <c r="E33" s="3535" t="s">
        <v>2328</v>
      </c>
    </row>
    <row r="34" spans="1:5" x14ac:dyDescent="0.2">
      <c r="A34" s="3537" t="s">
        <v>2327</v>
      </c>
      <c r="B34" s="3537" t="s">
        <v>2326</v>
      </c>
      <c r="C34" s="3546" t="s">
        <v>2325</v>
      </c>
      <c r="D34" s="3537" t="s">
        <v>2324</v>
      </c>
      <c r="E34" s="3537" t="s">
        <v>2323</v>
      </c>
    </row>
    <row r="35" spans="1:5" x14ac:dyDescent="0.2">
      <c r="A35" s="3535" t="s">
        <v>2322</v>
      </c>
      <c r="B35" s="3535" t="s">
        <v>2321</v>
      </c>
      <c r="C35" s="3544" t="s">
        <v>18</v>
      </c>
      <c r="D35" s="3535" t="s">
        <v>2320</v>
      </c>
      <c r="E35" s="3535" t="s">
        <v>2319</v>
      </c>
    </row>
    <row r="36" spans="1:5" x14ac:dyDescent="0.2">
      <c r="A36" s="3535" t="s">
        <v>2318</v>
      </c>
      <c r="B36" s="3535" t="s">
        <v>2317</v>
      </c>
      <c r="C36" s="3544" t="s">
        <v>1153</v>
      </c>
      <c r="D36" s="3535" t="s">
        <v>2316</v>
      </c>
      <c r="E36" s="3535" t="s">
        <v>2315</v>
      </c>
    </row>
    <row r="37" spans="1:5" x14ac:dyDescent="0.2">
      <c r="A37" s="3535" t="s">
        <v>2314</v>
      </c>
      <c r="B37" s="3535" t="s">
        <v>2313</v>
      </c>
      <c r="C37" s="3544" t="s">
        <v>2312</v>
      </c>
      <c r="D37" s="3535"/>
      <c r="E37" s="3535"/>
    </row>
    <row r="38" spans="1:5" x14ac:dyDescent="0.2">
      <c r="A38" s="3535" t="s">
        <v>2311</v>
      </c>
      <c r="B38" s="3535" t="s">
        <v>2310</v>
      </c>
      <c r="C38" s="3544" t="s">
        <v>1539</v>
      </c>
      <c r="D38" s="3535"/>
      <c r="E38" s="3535" t="s">
        <v>2309</v>
      </c>
    </row>
    <row r="39" spans="1:5" x14ac:dyDescent="0.2">
      <c r="A39" s="3535" t="s">
        <v>2308</v>
      </c>
      <c r="B39" s="3535" t="s">
        <v>2307</v>
      </c>
      <c r="C39" s="3544" t="s">
        <v>2306</v>
      </c>
      <c r="D39" s="3535" t="s">
        <v>2305</v>
      </c>
      <c r="E39" s="3535"/>
    </row>
    <row r="40" spans="1:5" x14ac:dyDescent="0.2">
      <c r="A40" s="3535" t="s">
        <v>2304</v>
      </c>
      <c r="B40" s="3535" t="s">
        <v>2303</v>
      </c>
      <c r="C40" s="3544" t="s">
        <v>1425</v>
      </c>
      <c r="D40" s="3535"/>
      <c r="E40" s="3535" t="s">
        <v>2302</v>
      </c>
    </row>
    <row r="41" spans="1:5" x14ac:dyDescent="0.2">
      <c r="A41" s="3535" t="s">
        <v>2301</v>
      </c>
      <c r="B41" s="3535" t="s">
        <v>2300</v>
      </c>
      <c r="C41" s="3544" t="s">
        <v>2299</v>
      </c>
      <c r="D41" s="3535"/>
      <c r="E41" s="3535"/>
    </row>
    <row r="42" spans="1:5" x14ac:dyDescent="0.2">
      <c r="A42" s="3535" t="s">
        <v>2298</v>
      </c>
      <c r="B42" s="3535" t="s">
        <v>2297</v>
      </c>
      <c r="C42" s="3544" t="s">
        <v>1353</v>
      </c>
      <c r="D42" s="3535" t="s">
        <v>2296</v>
      </c>
      <c r="E42" s="3535" t="s">
        <v>2295</v>
      </c>
    </row>
    <row r="43" spans="1:5" x14ac:dyDescent="0.2">
      <c r="A43" s="3535" t="s">
        <v>2294</v>
      </c>
      <c r="B43" s="3535" t="s">
        <v>2293</v>
      </c>
      <c r="C43" s="3544" t="s">
        <v>2292</v>
      </c>
      <c r="D43" s="3535" t="s">
        <v>2291</v>
      </c>
      <c r="E43" s="3535" t="s">
        <v>2290</v>
      </c>
    </row>
    <row r="44" spans="1:5" x14ac:dyDescent="0.2">
      <c r="A44" s="3537" t="s">
        <v>2289</v>
      </c>
      <c r="B44" s="3537" t="s">
        <v>2288</v>
      </c>
      <c r="C44" s="3546" t="s">
        <v>2287</v>
      </c>
      <c r="D44" s="3537"/>
      <c r="E44" s="3537" t="s">
        <v>2284</v>
      </c>
    </row>
    <row r="45" spans="1:5" x14ac:dyDescent="0.2">
      <c r="A45" s="3535" t="s">
        <v>2286</v>
      </c>
      <c r="B45" s="3535" t="s">
        <v>2285</v>
      </c>
      <c r="C45" s="3544" t="s">
        <v>1774</v>
      </c>
      <c r="D45" s="3535"/>
      <c r="E45" s="3535" t="s">
        <v>2284</v>
      </c>
    </row>
    <row r="46" spans="1:5" x14ac:dyDescent="0.2">
      <c r="A46" s="3537" t="s">
        <v>2283</v>
      </c>
      <c r="B46" s="3537" t="s">
        <v>2282</v>
      </c>
      <c r="C46" s="3546" t="s">
        <v>2281</v>
      </c>
      <c r="D46" s="3537"/>
      <c r="E46" s="3537"/>
    </row>
    <row r="47" spans="1:5" x14ac:dyDescent="0.2">
      <c r="A47" s="3535" t="s">
        <v>2280</v>
      </c>
      <c r="B47" s="3535" t="s">
        <v>2279</v>
      </c>
      <c r="C47" s="3544" t="s">
        <v>2278</v>
      </c>
      <c r="D47" s="3535"/>
      <c r="E47" s="3535"/>
    </row>
    <row r="48" spans="1:5" x14ac:dyDescent="0.2">
      <c r="A48" s="3537" t="s">
        <v>2277</v>
      </c>
      <c r="B48" s="3537" t="s">
        <v>2276</v>
      </c>
      <c r="C48" s="3546" t="s">
        <v>2275</v>
      </c>
      <c r="D48" s="3537" t="s">
        <v>2272</v>
      </c>
      <c r="E48" s="3537" t="s">
        <v>2271</v>
      </c>
    </row>
    <row r="49" spans="1:5" x14ac:dyDescent="0.2">
      <c r="A49" s="3535" t="s">
        <v>2274</v>
      </c>
      <c r="B49" s="3535" t="s">
        <v>2273</v>
      </c>
      <c r="C49" s="3544" t="s">
        <v>1201</v>
      </c>
      <c r="D49" s="3535" t="s">
        <v>2272</v>
      </c>
      <c r="E49" s="3535" t="s">
        <v>2271</v>
      </c>
    </row>
    <row r="50" spans="1:5" x14ac:dyDescent="0.2">
      <c r="A50" s="3538" t="s">
        <v>2270</v>
      </c>
      <c r="B50" s="3538" t="s">
        <v>2269</v>
      </c>
      <c r="C50" s="3547" t="s">
        <v>2268</v>
      </c>
      <c r="D50" s="3538"/>
      <c r="E50" s="3538"/>
    </row>
    <row r="51" spans="1:5" x14ac:dyDescent="0.2">
      <c r="A51" s="3537" t="s">
        <v>2267</v>
      </c>
      <c r="B51" s="3537" t="s">
        <v>2266</v>
      </c>
      <c r="C51" s="3546" t="s">
        <v>2265</v>
      </c>
      <c r="D51" s="3537"/>
      <c r="E51" s="3537"/>
    </row>
    <row r="52" spans="1:5" x14ac:dyDescent="0.2">
      <c r="A52" s="3537" t="s">
        <v>2264</v>
      </c>
      <c r="B52" s="3537" t="s">
        <v>2263</v>
      </c>
      <c r="C52" s="3546" t="s">
        <v>2262</v>
      </c>
      <c r="D52" s="3537"/>
      <c r="E52" s="3537"/>
    </row>
    <row r="53" spans="1:5" x14ac:dyDescent="0.2">
      <c r="A53" s="3537" t="s">
        <v>2261</v>
      </c>
      <c r="B53" s="3537" t="s">
        <v>2260</v>
      </c>
      <c r="C53" s="3546" t="s">
        <v>2259</v>
      </c>
      <c r="D53" s="3537"/>
      <c r="E53" s="3537"/>
    </row>
    <row r="54" spans="1:5" x14ac:dyDescent="0.2">
      <c r="A54" s="3538" t="s">
        <v>2258</v>
      </c>
      <c r="B54" s="3538" t="s">
        <v>2257</v>
      </c>
      <c r="C54" s="3547" t="s">
        <v>2256</v>
      </c>
      <c r="D54" s="3538"/>
      <c r="E54" s="3538"/>
    </row>
    <row r="55" spans="1:5" x14ac:dyDescent="0.2">
      <c r="A55" s="3537" t="s">
        <v>2255</v>
      </c>
      <c r="B55" s="3537" t="s">
        <v>2254</v>
      </c>
      <c r="C55" s="3546" t="s">
        <v>2253</v>
      </c>
      <c r="D55" s="3537"/>
      <c r="E55" s="3537"/>
    </row>
    <row r="56" spans="1:5" x14ac:dyDescent="0.2">
      <c r="A56" s="3538" t="s">
        <v>2252</v>
      </c>
      <c r="B56" s="3538" t="s">
        <v>2251</v>
      </c>
      <c r="C56" s="3547" t="s">
        <v>2250</v>
      </c>
      <c r="D56" s="3538" t="s">
        <v>2244</v>
      </c>
      <c r="E56" s="3538" t="s">
        <v>2243</v>
      </c>
    </row>
    <row r="57" spans="1:5" x14ac:dyDescent="0.2">
      <c r="A57" s="3537" t="s">
        <v>2249</v>
      </c>
      <c r="B57" s="3537" t="s">
        <v>2248</v>
      </c>
      <c r="C57" s="3546" t="s">
        <v>2247</v>
      </c>
      <c r="D57" s="3537" t="s">
        <v>2244</v>
      </c>
      <c r="E57" s="3537" t="s">
        <v>2243</v>
      </c>
    </row>
    <row r="58" spans="1:5" x14ac:dyDescent="0.2">
      <c r="A58" s="3535" t="s">
        <v>2246</v>
      </c>
      <c r="B58" s="3535" t="s">
        <v>2245</v>
      </c>
      <c r="C58" s="3544" t="s">
        <v>1190</v>
      </c>
      <c r="D58" s="3535" t="s">
        <v>2244</v>
      </c>
      <c r="E58" s="3535" t="s">
        <v>2243</v>
      </c>
    </row>
    <row r="59" spans="1:5" x14ac:dyDescent="0.2">
      <c r="A59" s="3537" t="s">
        <v>2242</v>
      </c>
      <c r="B59" s="3537" t="s">
        <v>2241</v>
      </c>
      <c r="C59" s="3546" t="s">
        <v>2240</v>
      </c>
      <c r="D59" s="3537"/>
      <c r="E59" s="3537"/>
    </row>
    <row r="60" spans="1:5" x14ac:dyDescent="0.2">
      <c r="A60" s="3537" t="s">
        <v>2239</v>
      </c>
      <c r="B60" s="3537" t="s">
        <v>2238</v>
      </c>
      <c r="C60" s="3546" t="s">
        <v>2237</v>
      </c>
      <c r="D60" s="3537"/>
      <c r="E60" s="3537"/>
    </row>
    <row r="61" spans="1:5" ht="38.25" x14ac:dyDescent="0.2">
      <c r="A61" s="3538" t="s">
        <v>2236</v>
      </c>
      <c r="B61" s="3538" t="s">
        <v>2235</v>
      </c>
      <c r="C61" s="3547" t="s">
        <v>2234</v>
      </c>
      <c r="D61" s="3538"/>
      <c r="E61" s="3538"/>
    </row>
    <row r="62" spans="1:5" ht="38.25" x14ac:dyDescent="0.2">
      <c r="A62" s="3537" t="s">
        <v>2233</v>
      </c>
      <c r="B62" s="3537" t="s">
        <v>2232</v>
      </c>
      <c r="C62" s="3546" t="s">
        <v>2231</v>
      </c>
      <c r="D62" s="3537"/>
      <c r="E62" s="3537"/>
    </row>
    <row r="63" spans="1:5" ht="25.5" x14ac:dyDescent="0.2">
      <c r="A63" s="3536" t="s">
        <v>2230</v>
      </c>
      <c r="B63" s="3536" t="s">
        <v>2229</v>
      </c>
      <c r="C63" s="3545" t="s">
        <v>2228</v>
      </c>
      <c r="D63" s="3536" t="s">
        <v>2200</v>
      </c>
      <c r="E63" s="3536"/>
    </row>
    <row r="64" spans="1:5" x14ac:dyDescent="0.2">
      <c r="A64" s="3538" t="s">
        <v>2227</v>
      </c>
      <c r="B64" s="3538" t="s">
        <v>2226</v>
      </c>
      <c r="C64" s="3547" t="s">
        <v>2225</v>
      </c>
      <c r="D64" s="3538"/>
      <c r="E64" s="3538"/>
    </row>
    <row r="65" spans="1:5" ht="25.5" x14ac:dyDescent="0.2">
      <c r="A65" s="3537" t="s">
        <v>2224</v>
      </c>
      <c r="B65" s="3537" t="s">
        <v>2223</v>
      </c>
      <c r="C65" s="3546" t="s">
        <v>2222</v>
      </c>
      <c r="D65" s="3537"/>
      <c r="E65" s="3537"/>
    </row>
    <row r="66" spans="1:5" ht="25.5" x14ac:dyDescent="0.2">
      <c r="A66" s="3537" t="s">
        <v>2221</v>
      </c>
      <c r="B66" s="3537" t="s">
        <v>2220</v>
      </c>
      <c r="C66" s="3546" t="s">
        <v>2219</v>
      </c>
      <c r="D66" s="3537"/>
      <c r="E66" s="3537"/>
    </row>
    <row r="67" spans="1:5" x14ac:dyDescent="0.2">
      <c r="A67" s="3537" t="s">
        <v>2218</v>
      </c>
      <c r="B67" s="3537" t="s">
        <v>2217</v>
      </c>
      <c r="C67" s="3546" t="s">
        <v>2216</v>
      </c>
      <c r="D67" s="3537"/>
      <c r="E67" s="3537"/>
    </row>
    <row r="68" spans="1:5" x14ac:dyDescent="0.2">
      <c r="A68" s="3537" t="s">
        <v>2215</v>
      </c>
      <c r="B68" s="3537" t="s">
        <v>2214</v>
      </c>
      <c r="C68" s="3546" t="s">
        <v>2213</v>
      </c>
      <c r="D68" s="3537"/>
      <c r="E68" s="3537"/>
    </row>
    <row r="69" spans="1:5" ht="25.5" x14ac:dyDescent="0.2">
      <c r="A69" s="3537" t="s">
        <v>2212</v>
      </c>
      <c r="B69" s="3537" t="s">
        <v>2211</v>
      </c>
      <c r="C69" s="3546" t="s">
        <v>2210</v>
      </c>
      <c r="D69" s="3537"/>
      <c r="E69" s="3537"/>
    </row>
    <row r="70" spans="1:5" x14ac:dyDescent="0.2">
      <c r="A70" s="3538" t="s">
        <v>2209</v>
      </c>
      <c r="B70" s="3538" t="s">
        <v>2208</v>
      </c>
      <c r="C70" s="3547" t="s">
        <v>2207</v>
      </c>
      <c r="D70" s="3538" t="s">
        <v>2200</v>
      </c>
      <c r="E70" s="3538"/>
    </row>
    <row r="71" spans="1:5" x14ac:dyDescent="0.2">
      <c r="A71" s="3537" t="s">
        <v>2206</v>
      </c>
      <c r="B71" s="3537" t="s">
        <v>2205</v>
      </c>
      <c r="C71" s="3546" t="s">
        <v>2204</v>
      </c>
      <c r="D71" s="3537" t="s">
        <v>2200</v>
      </c>
      <c r="E71" s="3537"/>
    </row>
    <row r="72" spans="1:5" x14ac:dyDescent="0.2">
      <c r="A72" s="3535" t="s">
        <v>2203</v>
      </c>
      <c r="B72" s="3535" t="s">
        <v>2202</v>
      </c>
      <c r="C72" s="3544" t="s">
        <v>2201</v>
      </c>
      <c r="D72" s="3535" t="s">
        <v>2200</v>
      </c>
      <c r="E72" s="3535"/>
    </row>
    <row r="73" spans="1:5" x14ac:dyDescent="0.2">
      <c r="A73" s="3537" t="s">
        <v>2199</v>
      </c>
      <c r="B73" s="3537" t="s">
        <v>2198</v>
      </c>
      <c r="C73" s="3546" t="s">
        <v>2197</v>
      </c>
      <c r="D73" s="3537"/>
      <c r="E73" s="3537"/>
    </row>
    <row r="74" spans="1:5" ht="38.25" x14ac:dyDescent="0.2">
      <c r="A74" s="3537" t="s">
        <v>2196</v>
      </c>
      <c r="B74" s="3537" t="s">
        <v>2195</v>
      </c>
      <c r="C74" s="3546" t="s">
        <v>2194</v>
      </c>
      <c r="D74" s="3537"/>
      <c r="E74" s="3537"/>
    </row>
    <row r="75" spans="1:5" ht="25.5" x14ac:dyDescent="0.2">
      <c r="A75" s="3535" t="s">
        <v>2193</v>
      </c>
      <c r="B75" s="3535" t="s">
        <v>2192</v>
      </c>
      <c r="C75" s="3544" t="s">
        <v>2191</v>
      </c>
      <c r="D75" s="3535"/>
      <c r="E75" s="3535"/>
    </row>
    <row r="76" spans="1:5" x14ac:dyDescent="0.2">
      <c r="A76" s="3536" t="s">
        <v>2190</v>
      </c>
      <c r="B76" s="3536"/>
      <c r="C76" s="3545" t="s">
        <v>2189</v>
      </c>
      <c r="D76" s="3536"/>
      <c r="E76" s="3536"/>
    </row>
    <row r="77" spans="1:5" x14ac:dyDescent="0.2">
      <c r="A77" s="3536" t="s">
        <v>2188</v>
      </c>
      <c r="B77" s="3536"/>
      <c r="C77" s="3545" t="s">
        <v>2187</v>
      </c>
      <c r="D77" s="3536" t="s">
        <v>2186</v>
      </c>
      <c r="E77" s="3536" t="s">
        <v>2185</v>
      </c>
    </row>
    <row r="78" spans="1:5" x14ac:dyDescent="0.2">
      <c r="A78" s="3533"/>
      <c r="B78" s="3533"/>
      <c r="C78" s="3534"/>
      <c r="D78" s="3533"/>
      <c r="E78" s="3533"/>
    </row>
    <row r="79" spans="1:5" x14ac:dyDescent="0.2">
      <c r="A79" s="3533"/>
      <c r="B79" s="3533"/>
      <c r="C79" s="3534"/>
      <c r="D79" s="3533"/>
      <c r="E79" s="3533"/>
    </row>
  </sheetData>
  <mergeCells count="5">
    <mergeCell ref="A1:E2"/>
    <mergeCell ref="A3:A4"/>
    <mergeCell ref="B3:B4"/>
    <mergeCell ref="C3:C4"/>
    <mergeCell ref="D3:E3"/>
  </mergeCells>
  <pageMargins left="0.7" right="0.7" top="0.75" bottom="0.75" header="0.3" footer="0.3"/>
  <pageSetup paperSize="9" scale="84" firstPageNumber="10" orientation="portrait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0"/>
  <sheetViews>
    <sheetView view="pageBreakPreview" zoomScale="60" zoomScaleNormal="100" workbookViewId="0">
      <selection activeCell="V249" sqref="V249"/>
    </sheetView>
  </sheetViews>
  <sheetFormatPr defaultRowHeight="12.75" x14ac:dyDescent="0.2"/>
  <cols>
    <col min="1" max="1" width="9.5703125" bestFit="1" customWidth="1"/>
    <col min="2" max="2" width="9.28515625" bestFit="1" customWidth="1"/>
    <col min="3" max="3" width="53.7109375" customWidth="1"/>
    <col min="4" max="4" width="15.28515625" customWidth="1"/>
    <col min="5" max="5" width="16.140625" customWidth="1"/>
  </cols>
  <sheetData>
    <row r="1" spans="1:5" x14ac:dyDescent="0.2">
      <c r="A1" s="3597" t="s">
        <v>3254</v>
      </c>
      <c r="B1" s="3597"/>
      <c r="C1" s="3597"/>
      <c r="D1" s="3597"/>
      <c r="E1" s="3597"/>
    </row>
    <row r="2" spans="1:5" x14ac:dyDescent="0.2">
      <c r="A2" s="3610"/>
      <c r="B2" s="3610"/>
      <c r="C2" s="3610"/>
      <c r="D2" s="3610"/>
      <c r="E2" s="3610"/>
    </row>
    <row r="3" spans="1:5" x14ac:dyDescent="0.2">
      <c r="A3" s="3610"/>
      <c r="B3" s="3610"/>
      <c r="C3" s="3610"/>
      <c r="D3" s="3610"/>
      <c r="E3" s="3610"/>
    </row>
    <row r="4" spans="1:5" ht="89.25" customHeight="1" thickBot="1" x14ac:dyDescent="0.25">
      <c r="A4" s="3590"/>
      <c r="B4" s="3590"/>
      <c r="C4" s="3590"/>
      <c r="D4" s="3590"/>
      <c r="E4" s="3590"/>
    </row>
    <row r="5" spans="1:5" ht="13.5" thickBot="1" x14ac:dyDescent="0.25">
      <c r="A5" s="3591" t="s">
        <v>2012</v>
      </c>
      <c r="B5" s="3591" t="s">
        <v>2011</v>
      </c>
      <c r="C5" s="3591" t="s">
        <v>23</v>
      </c>
      <c r="D5" s="3593" t="s">
        <v>2010</v>
      </c>
      <c r="E5" s="3595"/>
    </row>
    <row r="6" spans="1:5" ht="13.5" thickBot="1" x14ac:dyDescent="0.25">
      <c r="A6" s="3592"/>
      <c r="B6" s="3592"/>
      <c r="C6" s="3592"/>
      <c r="D6" s="3543" t="s">
        <v>2009</v>
      </c>
      <c r="E6" s="3543" t="s">
        <v>2008</v>
      </c>
    </row>
    <row r="7" spans="1:5" ht="13.5" thickBot="1" x14ac:dyDescent="0.25">
      <c r="A7" s="3543" t="s">
        <v>2007</v>
      </c>
      <c r="B7" s="3543" t="s">
        <v>2006</v>
      </c>
      <c r="C7" s="3543" t="s">
        <v>2005</v>
      </c>
      <c r="D7" s="3543" t="s">
        <v>1314</v>
      </c>
      <c r="E7" s="3543" t="s">
        <v>997</v>
      </c>
    </row>
    <row r="8" spans="1:5" x14ac:dyDescent="0.2">
      <c r="A8" s="3536" t="s">
        <v>3255</v>
      </c>
      <c r="B8" s="3536"/>
      <c r="C8" s="3545" t="s">
        <v>3256</v>
      </c>
      <c r="D8" s="3536" t="s">
        <v>2434</v>
      </c>
      <c r="E8" s="3536" t="s">
        <v>3257</v>
      </c>
    </row>
    <row r="9" spans="1:5" ht="25.5" x14ac:dyDescent="0.2">
      <c r="A9" s="3536" t="s">
        <v>3258</v>
      </c>
      <c r="B9" s="3536" t="s">
        <v>2436</v>
      </c>
      <c r="C9" s="3545" t="s">
        <v>3259</v>
      </c>
      <c r="D9" s="3536" t="s">
        <v>2438</v>
      </c>
      <c r="E9" s="3536" t="s">
        <v>3260</v>
      </c>
    </row>
    <row r="10" spans="1:5" x14ac:dyDescent="0.2">
      <c r="A10" s="3538" t="s">
        <v>3261</v>
      </c>
      <c r="B10" s="3538" t="s">
        <v>2440</v>
      </c>
      <c r="C10" s="3547" t="s">
        <v>3262</v>
      </c>
      <c r="D10" s="3538" t="s">
        <v>2442</v>
      </c>
      <c r="E10" s="3538" t="s">
        <v>2443</v>
      </c>
    </row>
    <row r="11" spans="1:5" ht="25.5" x14ac:dyDescent="0.2">
      <c r="A11" s="3537" t="s">
        <v>3263</v>
      </c>
      <c r="B11" s="3537" t="s">
        <v>2445</v>
      </c>
      <c r="C11" s="3546" t="s">
        <v>3264</v>
      </c>
      <c r="D11" s="3537" t="s">
        <v>2447</v>
      </c>
      <c r="E11" s="3537" t="s">
        <v>2448</v>
      </c>
    </row>
    <row r="12" spans="1:5" ht="25.5" x14ac:dyDescent="0.2">
      <c r="A12" s="3535" t="s">
        <v>3265</v>
      </c>
      <c r="B12" s="3535" t="s">
        <v>2450</v>
      </c>
      <c r="C12" s="3544" t="s">
        <v>2451</v>
      </c>
      <c r="D12" s="3535" t="s">
        <v>2447</v>
      </c>
      <c r="E12" s="3535" t="s">
        <v>2448</v>
      </c>
    </row>
    <row r="13" spans="1:5" x14ac:dyDescent="0.2">
      <c r="A13" s="3537" t="s">
        <v>3266</v>
      </c>
      <c r="B13" s="3537" t="s">
        <v>2453</v>
      </c>
      <c r="C13" s="3546" t="s">
        <v>3267</v>
      </c>
      <c r="D13" s="3537"/>
      <c r="E13" s="3537"/>
    </row>
    <row r="14" spans="1:5" x14ac:dyDescent="0.2">
      <c r="A14" s="3537" t="s">
        <v>3268</v>
      </c>
      <c r="B14" s="3537" t="s">
        <v>2458</v>
      </c>
      <c r="C14" s="3546" t="s">
        <v>3269</v>
      </c>
      <c r="D14" s="3537" t="s">
        <v>2460</v>
      </c>
      <c r="E14" s="3537" t="s">
        <v>2461</v>
      </c>
    </row>
    <row r="15" spans="1:5" x14ac:dyDescent="0.2">
      <c r="A15" s="3535" t="s">
        <v>3270</v>
      </c>
      <c r="B15" s="3535" t="s">
        <v>2463</v>
      </c>
      <c r="C15" s="3544" t="s">
        <v>2464</v>
      </c>
      <c r="D15" s="3535" t="s">
        <v>2465</v>
      </c>
      <c r="E15" s="3535" t="s">
        <v>2466</v>
      </c>
    </row>
    <row r="16" spans="1:5" x14ac:dyDescent="0.2">
      <c r="A16" s="3535" t="s">
        <v>3271</v>
      </c>
      <c r="B16" s="3535" t="s">
        <v>2468</v>
      </c>
      <c r="C16" s="3544" t="s">
        <v>2469</v>
      </c>
      <c r="D16" s="3535" t="s">
        <v>2470</v>
      </c>
      <c r="E16" s="3535" t="s">
        <v>2471</v>
      </c>
    </row>
    <row r="17" spans="1:5" x14ac:dyDescent="0.2">
      <c r="A17" s="3535" t="s">
        <v>3272</v>
      </c>
      <c r="B17" s="3535" t="s">
        <v>2473</v>
      </c>
      <c r="C17" s="3544" t="s">
        <v>2474</v>
      </c>
      <c r="D17" s="3535" t="s">
        <v>2475</v>
      </c>
      <c r="E17" s="3535" t="s">
        <v>2476</v>
      </c>
    </row>
    <row r="18" spans="1:5" x14ac:dyDescent="0.2">
      <c r="A18" s="3537" t="s">
        <v>3273</v>
      </c>
      <c r="B18" s="3537" t="s">
        <v>2478</v>
      </c>
      <c r="C18" s="3546" t="s">
        <v>3274</v>
      </c>
      <c r="D18" s="3537" t="s">
        <v>2480</v>
      </c>
      <c r="E18" s="3537" t="s">
        <v>2481</v>
      </c>
    </row>
    <row r="19" spans="1:5" ht="25.5" x14ac:dyDescent="0.2">
      <c r="A19" s="3535" t="s">
        <v>3275</v>
      </c>
      <c r="B19" s="3535" t="s">
        <v>2483</v>
      </c>
      <c r="C19" s="3544" t="s">
        <v>2484</v>
      </c>
      <c r="D19" s="3535" t="s">
        <v>2480</v>
      </c>
      <c r="E19" s="3535" t="s">
        <v>2481</v>
      </c>
    </row>
    <row r="20" spans="1:5" ht="25.5" x14ac:dyDescent="0.2">
      <c r="A20" s="3537" t="s">
        <v>3276</v>
      </c>
      <c r="B20" s="3537" t="s">
        <v>2486</v>
      </c>
      <c r="C20" s="3546" t="s">
        <v>3277</v>
      </c>
      <c r="D20" s="3537"/>
      <c r="E20" s="3537"/>
    </row>
    <row r="21" spans="1:5" x14ac:dyDescent="0.2">
      <c r="A21" s="3537" t="s">
        <v>3278</v>
      </c>
      <c r="B21" s="3537" t="s">
        <v>2489</v>
      </c>
      <c r="C21" s="3546" t="s">
        <v>3279</v>
      </c>
      <c r="D21" s="3537" t="s">
        <v>2491</v>
      </c>
      <c r="E21" s="3537" t="s">
        <v>2492</v>
      </c>
    </row>
    <row r="22" spans="1:5" ht="25.5" x14ac:dyDescent="0.2">
      <c r="A22" s="3535" t="s">
        <v>3280</v>
      </c>
      <c r="B22" s="3535" t="s">
        <v>2494</v>
      </c>
      <c r="C22" s="3544" t="s">
        <v>2495</v>
      </c>
      <c r="D22" s="3535" t="s">
        <v>2496</v>
      </c>
      <c r="E22" s="3535" t="s">
        <v>2492</v>
      </c>
    </row>
    <row r="23" spans="1:5" ht="25.5" x14ac:dyDescent="0.2">
      <c r="A23" s="3535" t="s">
        <v>3281</v>
      </c>
      <c r="B23" s="3535" t="s">
        <v>2498</v>
      </c>
      <c r="C23" s="3544" t="s">
        <v>2499</v>
      </c>
      <c r="D23" s="3535" t="s">
        <v>1314</v>
      </c>
      <c r="E23" s="3535"/>
    </row>
    <row r="24" spans="1:5" x14ac:dyDescent="0.2">
      <c r="A24" s="3537" t="s">
        <v>3282</v>
      </c>
      <c r="B24" s="3537" t="s">
        <v>2501</v>
      </c>
      <c r="C24" s="3546" t="s">
        <v>3283</v>
      </c>
      <c r="D24" s="3537"/>
      <c r="E24" s="3537"/>
    </row>
    <row r="25" spans="1:5" ht="38.25" x14ac:dyDescent="0.2">
      <c r="A25" s="3537" t="s">
        <v>3284</v>
      </c>
      <c r="B25" s="3537" t="s">
        <v>2504</v>
      </c>
      <c r="C25" s="3546" t="s">
        <v>3285</v>
      </c>
      <c r="D25" s="3537"/>
      <c r="E25" s="3537"/>
    </row>
    <row r="26" spans="1:5" x14ac:dyDescent="0.2">
      <c r="A26" s="3538" t="s">
        <v>3286</v>
      </c>
      <c r="B26" s="3538" t="s">
        <v>2507</v>
      </c>
      <c r="C26" s="3547" t="s">
        <v>3287</v>
      </c>
      <c r="D26" s="3538"/>
      <c r="E26" s="3538"/>
    </row>
    <row r="27" spans="1:5" x14ac:dyDescent="0.2">
      <c r="A27" s="3537" t="s">
        <v>3288</v>
      </c>
      <c r="B27" s="3537" t="s">
        <v>2510</v>
      </c>
      <c r="C27" s="3546" t="s">
        <v>3289</v>
      </c>
      <c r="D27" s="3537"/>
      <c r="E27" s="3537"/>
    </row>
    <row r="28" spans="1:5" x14ac:dyDescent="0.2">
      <c r="A28" s="3537" t="s">
        <v>3290</v>
      </c>
      <c r="B28" s="3537" t="s">
        <v>2513</v>
      </c>
      <c r="C28" s="3546" t="s">
        <v>3291</v>
      </c>
      <c r="D28" s="3537"/>
      <c r="E28" s="3537"/>
    </row>
    <row r="29" spans="1:5" x14ac:dyDescent="0.2">
      <c r="A29" s="3538" t="s">
        <v>3292</v>
      </c>
      <c r="B29" s="3538" t="s">
        <v>2516</v>
      </c>
      <c r="C29" s="3547" t="s">
        <v>3293</v>
      </c>
      <c r="D29" s="3538" t="s">
        <v>2518</v>
      </c>
      <c r="E29" s="3538" t="s">
        <v>2519</v>
      </c>
    </row>
    <row r="30" spans="1:5" x14ac:dyDescent="0.2">
      <c r="A30" s="3537" t="s">
        <v>3294</v>
      </c>
      <c r="B30" s="3537" t="s">
        <v>2521</v>
      </c>
      <c r="C30" s="3546" t="s">
        <v>3295</v>
      </c>
      <c r="D30" s="3537" t="s">
        <v>2523</v>
      </c>
      <c r="E30" s="3537"/>
    </row>
    <row r="31" spans="1:5" x14ac:dyDescent="0.2">
      <c r="A31" s="3535" t="s">
        <v>3296</v>
      </c>
      <c r="B31" s="3535" t="s">
        <v>2525</v>
      </c>
      <c r="C31" s="3544" t="s">
        <v>2526</v>
      </c>
      <c r="D31" s="3535" t="s">
        <v>2523</v>
      </c>
      <c r="E31" s="3535"/>
    </row>
    <row r="32" spans="1:5" ht="25.5" x14ac:dyDescent="0.2">
      <c r="A32" s="3537" t="s">
        <v>3297</v>
      </c>
      <c r="B32" s="3537" t="s">
        <v>2528</v>
      </c>
      <c r="C32" s="3546" t="s">
        <v>3298</v>
      </c>
      <c r="D32" s="3537" t="s">
        <v>2530</v>
      </c>
      <c r="E32" s="3537" t="s">
        <v>2531</v>
      </c>
    </row>
    <row r="33" spans="1:5" x14ac:dyDescent="0.2">
      <c r="A33" s="3535" t="s">
        <v>3299</v>
      </c>
      <c r="B33" s="3535" t="s">
        <v>2533</v>
      </c>
      <c r="C33" s="3544" t="s">
        <v>2534</v>
      </c>
      <c r="D33" s="3535" t="s">
        <v>2530</v>
      </c>
      <c r="E33" s="3535" t="s">
        <v>2535</v>
      </c>
    </row>
    <row r="34" spans="1:5" x14ac:dyDescent="0.2">
      <c r="A34" s="3535" t="s">
        <v>3300</v>
      </c>
      <c r="B34" s="3535" t="s">
        <v>2537</v>
      </c>
      <c r="C34" s="3544" t="s">
        <v>2538</v>
      </c>
      <c r="D34" s="3535"/>
      <c r="E34" s="3535" t="s">
        <v>2539</v>
      </c>
    </row>
    <row r="35" spans="1:5" x14ac:dyDescent="0.2">
      <c r="A35" s="3537" t="s">
        <v>3301</v>
      </c>
      <c r="B35" s="3537" t="s">
        <v>2541</v>
      </c>
      <c r="C35" s="3546" t="s">
        <v>3302</v>
      </c>
      <c r="D35" s="3537" t="s">
        <v>2543</v>
      </c>
      <c r="E35" s="3537" t="s">
        <v>2544</v>
      </c>
    </row>
    <row r="36" spans="1:5" x14ac:dyDescent="0.2">
      <c r="A36" s="3535" t="s">
        <v>3303</v>
      </c>
      <c r="B36" s="3535" t="s">
        <v>2546</v>
      </c>
      <c r="C36" s="3544" t="s">
        <v>1513</v>
      </c>
      <c r="D36" s="3535" t="s">
        <v>2547</v>
      </c>
      <c r="E36" s="3535" t="s">
        <v>2548</v>
      </c>
    </row>
    <row r="37" spans="1:5" x14ac:dyDescent="0.2">
      <c r="A37" s="3535" t="s">
        <v>3304</v>
      </c>
      <c r="B37" s="3535" t="s">
        <v>2550</v>
      </c>
      <c r="C37" s="3544" t="s">
        <v>2551</v>
      </c>
      <c r="D37" s="3535" t="s">
        <v>2552</v>
      </c>
      <c r="E37" s="3535" t="s">
        <v>2553</v>
      </c>
    </row>
    <row r="38" spans="1:5" x14ac:dyDescent="0.2">
      <c r="A38" s="3538" t="s">
        <v>3305</v>
      </c>
      <c r="B38" s="3538" t="s">
        <v>2555</v>
      </c>
      <c r="C38" s="3547" t="s">
        <v>3306</v>
      </c>
      <c r="D38" s="3538" t="s">
        <v>2557</v>
      </c>
      <c r="E38" s="3538" t="s">
        <v>2558</v>
      </c>
    </row>
    <row r="39" spans="1:5" x14ac:dyDescent="0.2">
      <c r="A39" s="3537" t="s">
        <v>3307</v>
      </c>
      <c r="B39" s="3537" t="s">
        <v>2560</v>
      </c>
      <c r="C39" s="3546" t="s">
        <v>3308</v>
      </c>
      <c r="D39" s="3537" t="s">
        <v>2562</v>
      </c>
      <c r="E39" s="3537" t="s">
        <v>2563</v>
      </c>
    </row>
    <row r="40" spans="1:5" x14ac:dyDescent="0.2">
      <c r="A40" s="3535" t="s">
        <v>3309</v>
      </c>
      <c r="B40" s="3535" t="s">
        <v>2565</v>
      </c>
      <c r="C40" s="3544" t="s">
        <v>2566</v>
      </c>
      <c r="D40" s="3535" t="s">
        <v>2567</v>
      </c>
      <c r="E40" s="3535" t="s">
        <v>2568</v>
      </c>
    </row>
    <row r="41" spans="1:5" x14ac:dyDescent="0.2">
      <c r="A41" s="3535" t="s">
        <v>3310</v>
      </c>
      <c r="B41" s="3535" t="s">
        <v>2570</v>
      </c>
      <c r="C41" s="3544" t="s">
        <v>2571</v>
      </c>
      <c r="D41" s="3535" t="s">
        <v>1914</v>
      </c>
      <c r="E41" s="3535" t="s">
        <v>2572</v>
      </c>
    </row>
    <row r="42" spans="1:5" x14ac:dyDescent="0.2">
      <c r="A42" s="3535" t="s">
        <v>3311</v>
      </c>
      <c r="B42" s="3535" t="s">
        <v>2574</v>
      </c>
      <c r="C42" s="3544" t="s">
        <v>2575</v>
      </c>
      <c r="D42" s="3535" t="s">
        <v>2576</v>
      </c>
      <c r="E42" s="3535" t="s">
        <v>2577</v>
      </c>
    </row>
    <row r="43" spans="1:5" x14ac:dyDescent="0.2">
      <c r="A43" s="3537" t="s">
        <v>3312</v>
      </c>
      <c r="B43" s="3537" t="s">
        <v>2579</v>
      </c>
      <c r="C43" s="3546" t="s">
        <v>3313</v>
      </c>
      <c r="D43" s="3537" t="s">
        <v>2581</v>
      </c>
      <c r="E43" s="3537" t="s">
        <v>2582</v>
      </c>
    </row>
    <row r="44" spans="1:5" ht="25.5" x14ac:dyDescent="0.2">
      <c r="A44" s="3535" t="s">
        <v>3314</v>
      </c>
      <c r="B44" s="3535" t="s">
        <v>2584</v>
      </c>
      <c r="C44" s="3544" t="s">
        <v>2585</v>
      </c>
      <c r="D44" s="3535" t="s">
        <v>2586</v>
      </c>
      <c r="E44" s="3535" t="s">
        <v>2587</v>
      </c>
    </row>
    <row r="45" spans="1:5" x14ac:dyDescent="0.2">
      <c r="A45" s="3535" t="s">
        <v>3315</v>
      </c>
      <c r="B45" s="3535" t="s">
        <v>2589</v>
      </c>
      <c r="C45" s="3544" t="s">
        <v>2590</v>
      </c>
      <c r="D45" s="3535" t="s">
        <v>2591</v>
      </c>
      <c r="E45" s="3535" t="s">
        <v>2592</v>
      </c>
    </row>
    <row r="46" spans="1:5" ht="25.5" x14ac:dyDescent="0.2">
      <c r="A46" s="3535" t="s">
        <v>3316</v>
      </c>
      <c r="B46" s="3535" t="s">
        <v>2594</v>
      </c>
      <c r="C46" s="3544" t="s">
        <v>2595</v>
      </c>
      <c r="D46" s="3535" t="s">
        <v>2596</v>
      </c>
      <c r="E46" s="3535" t="s">
        <v>2597</v>
      </c>
    </row>
    <row r="47" spans="1:5" ht="25.5" x14ac:dyDescent="0.2">
      <c r="A47" s="3537" t="s">
        <v>3317</v>
      </c>
      <c r="B47" s="3537" t="s">
        <v>2599</v>
      </c>
      <c r="C47" s="3546" t="s">
        <v>3318</v>
      </c>
      <c r="D47" s="3537" t="s">
        <v>2601</v>
      </c>
      <c r="E47" s="3537" t="s">
        <v>2602</v>
      </c>
    </row>
    <row r="48" spans="1:5" x14ac:dyDescent="0.2">
      <c r="A48" s="3535" t="s">
        <v>3319</v>
      </c>
      <c r="B48" s="3535" t="s">
        <v>2604</v>
      </c>
      <c r="C48" s="3544" t="s">
        <v>2605</v>
      </c>
      <c r="D48" s="3535" t="s">
        <v>2606</v>
      </c>
      <c r="E48" s="3535" t="s">
        <v>2607</v>
      </c>
    </row>
    <row r="49" spans="1:5" ht="25.5" x14ac:dyDescent="0.2">
      <c r="A49" s="3535" t="s">
        <v>3320</v>
      </c>
      <c r="B49" s="3535" t="s">
        <v>2609</v>
      </c>
      <c r="C49" s="3544" t="s">
        <v>2610</v>
      </c>
      <c r="D49" s="3535" t="s">
        <v>1321</v>
      </c>
      <c r="E49" s="3535" t="s">
        <v>1505</v>
      </c>
    </row>
    <row r="50" spans="1:5" ht="25.5" x14ac:dyDescent="0.2">
      <c r="A50" s="3537" t="s">
        <v>3321</v>
      </c>
      <c r="B50" s="3537" t="s">
        <v>2612</v>
      </c>
      <c r="C50" s="3546" t="s">
        <v>3322</v>
      </c>
      <c r="D50" s="3537" t="s">
        <v>2614</v>
      </c>
      <c r="E50" s="3537" t="s">
        <v>2615</v>
      </c>
    </row>
    <row r="51" spans="1:5" x14ac:dyDescent="0.2">
      <c r="A51" s="3535" t="s">
        <v>3323</v>
      </c>
      <c r="B51" s="3535" t="s">
        <v>2617</v>
      </c>
      <c r="C51" s="3544" t="s">
        <v>2618</v>
      </c>
      <c r="D51" s="3535" t="s">
        <v>2614</v>
      </c>
      <c r="E51" s="3535" t="s">
        <v>2615</v>
      </c>
    </row>
    <row r="52" spans="1:5" x14ac:dyDescent="0.2">
      <c r="A52" s="3537" t="s">
        <v>3324</v>
      </c>
      <c r="B52" s="3537" t="s">
        <v>2620</v>
      </c>
      <c r="C52" s="3546" t="s">
        <v>3325</v>
      </c>
      <c r="D52" s="3537" t="s">
        <v>2622</v>
      </c>
      <c r="E52" s="3537" t="s">
        <v>2623</v>
      </c>
    </row>
    <row r="53" spans="1:5" x14ac:dyDescent="0.2">
      <c r="A53" s="3535" t="s">
        <v>3326</v>
      </c>
      <c r="B53" s="3535" t="s">
        <v>2625</v>
      </c>
      <c r="C53" s="3544" t="s">
        <v>2626</v>
      </c>
      <c r="D53" s="3535" t="s">
        <v>2622</v>
      </c>
      <c r="E53" s="3535" t="s">
        <v>2623</v>
      </c>
    </row>
    <row r="54" spans="1:5" ht="25.5" x14ac:dyDescent="0.2">
      <c r="A54" s="3538" t="s">
        <v>3327</v>
      </c>
      <c r="B54" s="3538" t="s">
        <v>2628</v>
      </c>
      <c r="C54" s="3547" t="s">
        <v>3328</v>
      </c>
      <c r="D54" s="3538" t="s">
        <v>2630</v>
      </c>
      <c r="E54" s="3538" t="s">
        <v>2631</v>
      </c>
    </row>
    <row r="55" spans="1:5" ht="25.5" x14ac:dyDescent="0.2">
      <c r="A55" s="3537" t="s">
        <v>3329</v>
      </c>
      <c r="B55" s="3537" t="s">
        <v>2633</v>
      </c>
      <c r="C55" s="3546" t="s">
        <v>3330</v>
      </c>
      <c r="D55" s="3537"/>
      <c r="E55" s="3537"/>
    </row>
    <row r="56" spans="1:5" x14ac:dyDescent="0.2">
      <c r="A56" s="3535" t="s">
        <v>3331</v>
      </c>
      <c r="B56" s="3535" t="s">
        <v>3332</v>
      </c>
      <c r="C56" s="3544" t="s">
        <v>3333</v>
      </c>
      <c r="D56" s="3535"/>
      <c r="E56" s="3535"/>
    </row>
    <row r="57" spans="1:5" ht="25.5" x14ac:dyDescent="0.2">
      <c r="A57" s="3537" t="s">
        <v>3334</v>
      </c>
      <c r="B57" s="3537" t="s">
        <v>2636</v>
      </c>
      <c r="C57" s="3546" t="s">
        <v>3335</v>
      </c>
      <c r="D57" s="3537" t="s">
        <v>2630</v>
      </c>
      <c r="E57" s="3537" t="s">
        <v>2631</v>
      </c>
    </row>
    <row r="58" spans="1:5" ht="25.5" x14ac:dyDescent="0.2">
      <c r="A58" s="3535" t="s">
        <v>3336</v>
      </c>
      <c r="B58" s="3535" t="s">
        <v>2639</v>
      </c>
      <c r="C58" s="3544" t="s">
        <v>2640</v>
      </c>
      <c r="D58" s="3535" t="s">
        <v>2630</v>
      </c>
      <c r="E58" s="3535" t="s">
        <v>2631</v>
      </c>
    </row>
    <row r="59" spans="1:5" ht="25.5" x14ac:dyDescent="0.2">
      <c r="A59" s="3538" t="s">
        <v>3337</v>
      </c>
      <c r="B59" s="3538" t="s">
        <v>2642</v>
      </c>
      <c r="C59" s="3547" t="s">
        <v>3338</v>
      </c>
      <c r="D59" s="3538"/>
      <c r="E59" s="3538"/>
    </row>
    <row r="60" spans="1:5" ht="25.5" x14ac:dyDescent="0.2">
      <c r="A60" s="3537" t="s">
        <v>3339</v>
      </c>
      <c r="B60" s="3537" t="s">
        <v>2645</v>
      </c>
      <c r="C60" s="3546" t="s">
        <v>3340</v>
      </c>
      <c r="D60" s="3537"/>
      <c r="E60" s="3537"/>
    </row>
    <row r="61" spans="1:5" x14ac:dyDescent="0.2">
      <c r="A61" s="3538" t="s">
        <v>3341</v>
      </c>
      <c r="B61" s="3538" t="s">
        <v>2648</v>
      </c>
      <c r="C61" s="3547" t="s">
        <v>3342</v>
      </c>
      <c r="D61" s="3538"/>
      <c r="E61" s="3538"/>
    </row>
    <row r="62" spans="1:5" ht="25.5" x14ac:dyDescent="0.2">
      <c r="A62" s="3536" t="s">
        <v>3343</v>
      </c>
      <c r="B62" s="3536" t="s">
        <v>2425</v>
      </c>
      <c r="C62" s="3545" t="s">
        <v>3344</v>
      </c>
      <c r="D62" s="3536" t="s">
        <v>2423</v>
      </c>
      <c r="E62" s="3536" t="s">
        <v>2422</v>
      </c>
    </row>
    <row r="63" spans="1:5" ht="25.5" x14ac:dyDescent="0.2">
      <c r="A63" s="3538" t="s">
        <v>3345</v>
      </c>
      <c r="B63" s="3538" t="s">
        <v>2420</v>
      </c>
      <c r="C63" s="3547" t="s">
        <v>3346</v>
      </c>
      <c r="D63" s="3538" t="s">
        <v>2411</v>
      </c>
      <c r="E63" s="3538" t="s">
        <v>2418</v>
      </c>
    </row>
    <row r="64" spans="1:5" x14ac:dyDescent="0.2">
      <c r="A64" s="3537" t="s">
        <v>3347</v>
      </c>
      <c r="B64" s="3537" t="s">
        <v>2416</v>
      </c>
      <c r="C64" s="3546" t="s">
        <v>3348</v>
      </c>
      <c r="D64" s="3537" t="s">
        <v>2411</v>
      </c>
      <c r="E64" s="3537" t="s">
        <v>2410</v>
      </c>
    </row>
    <row r="65" spans="1:5" x14ac:dyDescent="0.2">
      <c r="A65" s="3535" t="s">
        <v>3349</v>
      </c>
      <c r="B65" s="3535" t="s">
        <v>2413</v>
      </c>
      <c r="C65" s="3544" t="s">
        <v>2412</v>
      </c>
      <c r="D65" s="3535" t="s">
        <v>2411</v>
      </c>
      <c r="E65" s="3535" t="s">
        <v>2410</v>
      </c>
    </row>
    <row r="66" spans="1:5" x14ac:dyDescent="0.2">
      <c r="A66" s="3537" t="s">
        <v>3350</v>
      </c>
      <c r="B66" s="3537" t="s">
        <v>2408</v>
      </c>
      <c r="C66" s="3546" t="s">
        <v>3351</v>
      </c>
      <c r="D66" s="3537"/>
      <c r="E66" s="3537"/>
    </row>
    <row r="67" spans="1:5" ht="25.5" x14ac:dyDescent="0.2">
      <c r="A67" s="3537" t="s">
        <v>3352</v>
      </c>
      <c r="B67" s="3537" t="s">
        <v>2402</v>
      </c>
      <c r="C67" s="3546" t="s">
        <v>3353</v>
      </c>
      <c r="D67" s="3537"/>
      <c r="E67" s="3537" t="s">
        <v>2397</v>
      </c>
    </row>
    <row r="68" spans="1:5" x14ac:dyDescent="0.2">
      <c r="A68" s="3535" t="s">
        <v>3354</v>
      </c>
      <c r="B68" s="3535" t="s">
        <v>2399</v>
      </c>
      <c r="C68" s="3544" t="s">
        <v>2398</v>
      </c>
      <c r="D68" s="3535"/>
      <c r="E68" s="3535" t="s">
        <v>2397</v>
      </c>
    </row>
    <row r="69" spans="1:5" x14ac:dyDescent="0.2">
      <c r="A69" s="3538" t="s">
        <v>3355</v>
      </c>
      <c r="B69" s="3538" t="s">
        <v>2395</v>
      </c>
      <c r="C69" s="3547" t="s">
        <v>3356</v>
      </c>
      <c r="D69" s="3538"/>
      <c r="E69" s="3538"/>
    </row>
    <row r="70" spans="1:5" x14ac:dyDescent="0.2">
      <c r="A70" s="3537" t="s">
        <v>3357</v>
      </c>
      <c r="B70" s="3537" t="s">
        <v>2668</v>
      </c>
      <c r="C70" s="3546" t="s">
        <v>3358</v>
      </c>
      <c r="D70" s="3537"/>
      <c r="E70" s="3537"/>
    </row>
    <row r="71" spans="1:5" x14ac:dyDescent="0.2">
      <c r="A71" s="3537" t="s">
        <v>3359</v>
      </c>
      <c r="B71" s="3537" t="s">
        <v>2671</v>
      </c>
      <c r="C71" s="3546" t="s">
        <v>3360</v>
      </c>
      <c r="D71" s="3537"/>
      <c r="E71" s="3537"/>
    </row>
    <row r="72" spans="1:5" x14ac:dyDescent="0.2">
      <c r="A72" s="3537" t="s">
        <v>3361</v>
      </c>
      <c r="B72" s="3537" t="s">
        <v>2674</v>
      </c>
      <c r="C72" s="3546" t="s">
        <v>3362</v>
      </c>
      <c r="D72" s="3537"/>
      <c r="E72" s="3537"/>
    </row>
    <row r="73" spans="1:5" x14ac:dyDescent="0.2">
      <c r="A73" s="3538" t="s">
        <v>3363</v>
      </c>
      <c r="B73" s="3538" t="s">
        <v>2677</v>
      </c>
      <c r="C73" s="3547" t="s">
        <v>3364</v>
      </c>
      <c r="D73" s="3538"/>
      <c r="E73" s="3538"/>
    </row>
    <row r="74" spans="1:5" x14ac:dyDescent="0.2">
      <c r="A74" s="3537" t="s">
        <v>3365</v>
      </c>
      <c r="B74" s="3537" t="s">
        <v>2680</v>
      </c>
      <c r="C74" s="3546" t="s">
        <v>3366</v>
      </c>
      <c r="D74" s="3537"/>
      <c r="E74" s="3537"/>
    </row>
    <row r="75" spans="1:5" ht="25.5" x14ac:dyDescent="0.2">
      <c r="A75" s="3538" t="s">
        <v>3367</v>
      </c>
      <c r="B75" s="3538" t="s">
        <v>2392</v>
      </c>
      <c r="C75" s="3547" t="s">
        <v>3368</v>
      </c>
      <c r="D75" s="3538" t="s">
        <v>2384</v>
      </c>
      <c r="E75" s="3538" t="s">
        <v>2383</v>
      </c>
    </row>
    <row r="76" spans="1:5" x14ac:dyDescent="0.2">
      <c r="A76" s="3537" t="s">
        <v>3369</v>
      </c>
      <c r="B76" s="3537" t="s">
        <v>2389</v>
      </c>
      <c r="C76" s="3546" t="s">
        <v>3370</v>
      </c>
      <c r="D76" s="3537" t="s">
        <v>2384</v>
      </c>
      <c r="E76" s="3537" t="s">
        <v>2383</v>
      </c>
    </row>
    <row r="77" spans="1:5" x14ac:dyDescent="0.2">
      <c r="A77" s="3535" t="s">
        <v>3371</v>
      </c>
      <c r="B77" s="3535" t="s">
        <v>2386</v>
      </c>
      <c r="C77" s="3544" t="s">
        <v>2385</v>
      </c>
      <c r="D77" s="3535" t="s">
        <v>2384</v>
      </c>
      <c r="E77" s="3535" t="s">
        <v>2383</v>
      </c>
    </row>
    <row r="78" spans="1:5" x14ac:dyDescent="0.2">
      <c r="A78" s="3537" t="s">
        <v>3372</v>
      </c>
      <c r="B78" s="3537" t="s">
        <v>2688</v>
      </c>
      <c r="C78" s="3546" t="s">
        <v>3373</v>
      </c>
      <c r="D78" s="3537"/>
      <c r="E78" s="3537"/>
    </row>
    <row r="79" spans="1:5" x14ac:dyDescent="0.2">
      <c r="A79" s="3537" t="s">
        <v>3374</v>
      </c>
      <c r="B79" s="3537" t="s">
        <v>2691</v>
      </c>
      <c r="C79" s="3546" t="s">
        <v>3375</v>
      </c>
      <c r="D79" s="3537"/>
      <c r="E79" s="3537"/>
    </row>
    <row r="80" spans="1:5" ht="25.5" x14ac:dyDescent="0.2">
      <c r="A80" s="3536" t="s">
        <v>3376</v>
      </c>
      <c r="B80" s="3536" t="s">
        <v>2381</v>
      </c>
      <c r="C80" s="3545" t="s">
        <v>3377</v>
      </c>
      <c r="D80" s="3536"/>
      <c r="E80" s="3536" t="s">
        <v>2365</v>
      </c>
    </row>
    <row r="81" spans="1:5" x14ac:dyDescent="0.2">
      <c r="A81" s="3538" t="s">
        <v>3378</v>
      </c>
      <c r="B81" s="3538" t="s">
        <v>2378</v>
      </c>
      <c r="C81" s="3547" t="s">
        <v>3379</v>
      </c>
      <c r="D81" s="3538"/>
      <c r="E81" s="3538"/>
    </row>
    <row r="82" spans="1:5" x14ac:dyDescent="0.2">
      <c r="A82" s="3537" t="s">
        <v>3380</v>
      </c>
      <c r="B82" s="3537" t="s">
        <v>3381</v>
      </c>
      <c r="C82" s="3546" t="s">
        <v>3382</v>
      </c>
      <c r="D82" s="3537"/>
      <c r="E82" s="3537"/>
    </row>
    <row r="83" spans="1:5" ht="25.5" x14ac:dyDescent="0.2">
      <c r="A83" s="3537" t="s">
        <v>3383</v>
      </c>
      <c r="B83" s="3537" t="s">
        <v>2375</v>
      </c>
      <c r="C83" s="3546" t="s">
        <v>3384</v>
      </c>
      <c r="D83" s="3537"/>
      <c r="E83" s="3537"/>
    </row>
    <row r="84" spans="1:5" ht="25.5" x14ac:dyDescent="0.2">
      <c r="A84" s="3538" t="s">
        <v>3385</v>
      </c>
      <c r="B84" s="3538" t="s">
        <v>2372</v>
      </c>
      <c r="C84" s="3547" t="s">
        <v>3386</v>
      </c>
      <c r="D84" s="3538"/>
      <c r="E84" s="3538" t="s">
        <v>2365</v>
      </c>
    </row>
    <row r="85" spans="1:5" ht="25.5" x14ac:dyDescent="0.2">
      <c r="A85" s="3537" t="s">
        <v>3387</v>
      </c>
      <c r="B85" s="3537" t="s">
        <v>2369</v>
      </c>
      <c r="C85" s="3546" t="s">
        <v>3388</v>
      </c>
      <c r="D85" s="3537"/>
      <c r="E85" s="3537" t="s">
        <v>2365</v>
      </c>
    </row>
    <row r="86" spans="1:5" ht="25.5" x14ac:dyDescent="0.2">
      <c r="A86" s="3537"/>
      <c r="B86" s="3537" t="s">
        <v>2367</v>
      </c>
      <c r="C86" s="3546" t="s">
        <v>2366</v>
      </c>
      <c r="D86" s="3537"/>
      <c r="E86" s="3537" t="s">
        <v>2365</v>
      </c>
    </row>
    <row r="87" spans="1:5" ht="25.5" x14ac:dyDescent="0.2">
      <c r="A87" s="3537" t="s">
        <v>3389</v>
      </c>
      <c r="B87" s="3537" t="s">
        <v>2363</v>
      </c>
      <c r="C87" s="3546" t="s">
        <v>3390</v>
      </c>
      <c r="D87" s="3537"/>
      <c r="E87" s="3537"/>
    </row>
    <row r="88" spans="1:5" x14ac:dyDescent="0.2">
      <c r="A88" s="3536" t="s">
        <v>3391</v>
      </c>
      <c r="B88" s="3536"/>
      <c r="C88" s="3545" t="s">
        <v>3392</v>
      </c>
      <c r="D88" s="3536" t="s">
        <v>3393</v>
      </c>
      <c r="E88" s="3536" t="s">
        <v>2696</v>
      </c>
    </row>
    <row r="89" spans="1:5" ht="25.5" x14ac:dyDescent="0.2">
      <c r="A89" s="3536" t="s">
        <v>3394</v>
      </c>
      <c r="B89" s="3536" t="s">
        <v>2698</v>
      </c>
      <c r="C89" s="3545" t="s">
        <v>3395</v>
      </c>
      <c r="D89" s="3536" t="s">
        <v>2700</v>
      </c>
      <c r="E89" s="3536" t="s">
        <v>2701</v>
      </c>
    </row>
    <row r="90" spans="1:5" ht="25.5" x14ac:dyDescent="0.2">
      <c r="A90" s="3538" t="s">
        <v>3396</v>
      </c>
      <c r="B90" s="3538" t="s">
        <v>2703</v>
      </c>
      <c r="C90" s="3547" t="s">
        <v>3397</v>
      </c>
      <c r="D90" s="3538" t="s">
        <v>2705</v>
      </c>
      <c r="E90" s="3538" t="s">
        <v>2706</v>
      </c>
    </row>
    <row r="91" spans="1:5" ht="25.5" x14ac:dyDescent="0.2">
      <c r="A91" s="3537" t="s">
        <v>3398</v>
      </c>
      <c r="B91" s="3537" t="s">
        <v>2708</v>
      </c>
      <c r="C91" s="3546" t="s">
        <v>3399</v>
      </c>
      <c r="D91" s="3537" t="s">
        <v>2710</v>
      </c>
      <c r="E91" s="3537" t="s">
        <v>2711</v>
      </c>
    </row>
    <row r="92" spans="1:5" x14ac:dyDescent="0.2">
      <c r="A92" s="3535" t="s">
        <v>3400</v>
      </c>
      <c r="B92" s="3535" t="s">
        <v>2713</v>
      </c>
      <c r="C92" s="3544" t="s">
        <v>1092</v>
      </c>
      <c r="D92" s="3535" t="s">
        <v>2710</v>
      </c>
      <c r="E92" s="3535" t="s">
        <v>2711</v>
      </c>
    </row>
    <row r="93" spans="1:5" ht="25.5" x14ac:dyDescent="0.2">
      <c r="A93" s="3537" t="s">
        <v>3401</v>
      </c>
      <c r="B93" s="3537" t="s">
        <v>2715</v>
      </c>
      <c r="C93" s="3546" t="s">
        <v>3402</v>
      </c>
      <c r="D93" s="3537" t="s">
        <v>2717</v>
      </c>
      <c r="E93" s="3537" t="s">
        <v>2718</v>
      </c>
    </row>
    <row r="94" spans="1:5" x14ac:dyDescent="0.2">
      <c r="A94" s="3535" t="s">
        <v>3403</v>
      </c>
      <c r="B94" s="3535" t="s">
        <v>2720</v>
      </c>
      <c r="C94" s="3544" t="s">
        <v>2721</v>
      </c>
      <c r="D94" s="3535" t="s">
        <v>2722</v>
      </c>
      <c r="E94" s="3535" t="s">
        <v>2723</v>
      </c>
    </row>
    <row r="95" spans="1:5" x14ac:dyDescent="0.2">
      <c r="A95" s="3535" t="s">
        <v>3404</v>
      </c>
      <c r="B95" s="3535" t="s">
        <v>2725</v>
      </c>
      <c r="C95" s="3544" t="s">
        <v>2726</v>
      </c>
      <c r="D95" s="3535" t="s">
        <v>2727</v>
      </c>
      <c r="E95" s="3535" t="s">
        <v>2728</v>
      </c>
    </row>
    <row r="96" spans="1:5" x14ac:dyDescent="0.2">
      <c r="A96" s="3537" t="s">
        <v>3405</v>
      </c>
      <c r="B96" s="3537" t="s">
        <v>2730</v>
      </c>
      <c r="C96" s="3546" t="s">
        <v>3406</v>
      </c>
      <c r="D96" s="3537" t="s">
        <v>2732</v>
      </c>
      <c r="E96" s="3537" t="s">
        <v>2733</v>
      </c>
    </row>
    <row r="97" spans="1:5" x14ac:dyDescent="0.2">
      <c r="A97" s="3535" t="s">
        <v>3407</v>
      </c>
      <c r="B97" s="3535" t="s">
        <v>2735</v>
      </c>
      <c r="C97" s="3544" t="s">
        <v>1191</v>
      </c>
      <c r="D97" s="3535" t="s">
        <v>2732</v>
      </c>
      <c r="E97" s="3535" t="s">
        <v>2733</v>
      </c>
    </row>
    <row r="98" spans="1:5" x14ac:dyDescent="0.2">
      <c r="A98" s="3537" t="s">
        <v>3408</v>
      </c>
      <c r="B98" s="3537" t="s">
        <v>2737</v>
      </c>
      <c r="C98" s="3546" t="s">
        <v>3409</v>
      </c>
      <c r="D98" s="3537" t="s">
        <v>2739</v>
      </c>
      <c r="E98" s="3537" t="s">
        <v>2740</v>
      </c>
    </row>
    <row r="99" spans="1:5" ht="25.5" x14ac:dyDescent="0.2">
      <c r="A99" s="3535" t="s">
        <v>3410</v>
      </c>
      <c r="B99" s="3535" t="s">
        <v>2742</v>
      </c>
      <c r="C99" s="3544" t="s">
        <v>1330</v>
      </c>
      <c r="D99" s="3535" t="s">
        <v>2732</v>
      </c>
      <c r="E99" s="3535" t="s">
        <v>2743</v>
      </c>
    </row>
    <row r="100" spans="1:5" x14ac:dyDescent="0.2">
      <c r="A100" s="3535" t="s">
        <v>3411</v>
      </c>
      <c r="B100" s="3535" t="s">
        <v>2745</v>
      </c>
      <c r="C100" s="3544" t="s">
        <v>1069</v>
      </c>
      <c r="D100" s="3535" t="s">
        <v>2746</v>
      </c>
      <c r="E100" s="3535" t="s">
        <v>2747</v>
      </c>
    </row>
    <row r="101" spans="1:5" ht="25.5" x14ac:dyDescent="0.2">
      <c r="A101" s="3535" t="s">
        <v>3412</v>
      </c>
      <c r="B101" s="3535" t="s">
        <v>2749</v>
      </c>
      <c r="C101" s="3544" t="s">
        <v>2750</v>
      </c>
      <c r="D101" s="3535" t="s">
        <v>2751</v>
      </c>
      <c r="E101" s="3535" t="s">
        <v>2752</v>
      </c>
    </row>
    <row r="102" spans="1:5" x14ac:dyDescent="0.2">
      <c r="A102" s="3537" t="s">
        <v>3413</v>
      </c>
      <c r="B102" s="3537" t="s">
        <v>2754</v>
      </c>
      <c r="C102" s="3546" t="s">
        <v>3414</v>
      </c>
      <c r="D102" s="3537" t="s">
        <v>2756</v>
      </c>
      <c r="E102" s="3537" t="s">
        <v>2757</v>
      </c>
    </row>
    <row r="103" spans="1:5" x14ac:dyDescent="0.2">
      <c r="A103" s="3535" t="s">
        <v>3415</v>
      </c>
      <c r="B103" s="3535" t="s">
        <v>2759</v>
      </c>
      <c r="C103" s="3544" t="s">
        <v>1172</v>
      </c>
      <c r="D103" s="3535" t="s">
        <v>2756</v>
      </c>
      <c r="E103" s="3535" t="s">
        <v>2757</v>
      </c>
    </row>
    <row r="104" spans="1:5" ht="25.5" x14ac:dyDescent="0.2">
      <c r="A104" s="3537" t="s">
        <v>3416</v>
      </c>
      <c r="B104" s="3537" t="s">
        <v>2761</v>
      </c>
      <c r="C104" s="3546" t="s">
        <v>3417</v>
      </c>
      <c r="D104" s="3537" t="s">
        <v>2763</v>
      </c>
      <c r="E104" s="3537" t="s">
        <v>2764</v>
      </c>
    </row>
    <row r="105" spans="1:5" x14ac:dyDescent="0.2">
      <c r="A105" s="3535" t="s">
        <v>3418</v>
      </c>
      <c r="B105" s="3535" t="s">
        <v>2766</v>
      </c>
      <c r="C105" s="3544" t="s">
        <v>749</v>
      </c>
      <c r="D105" s="3535" t="s">
        <v>2763</v>
      </c>
      <c r="E105" s="3535" t="s">
        <v>2764</v>
      </c>
    </row>
    <row r="106" spans="1:5" x14ac:dyDescent="0.2">
      <c r="A106" s="3537" t="s">
        <v>3419</v>
      </c>
      <c r="B106" s="3537" t="s">
        <v>2768</v>
      </c>
      <c r="C106" s="3546" t="s">
        <v>3420</v>
      </c>
      <c r="D106" s="3537"/>
      <c r="E106" s="3537"/>
    </row>
    <row r="107" spans="1:5" x14ac:dyDescent="0.2">
      <c r="A107" s="3537" t="s">
        <v>3421</v>
      </c>
      <c r="B107" s="3537" t="s">
        <v>2771</v>
      </c>
      <c r="C107" s="3546" t="s">
        <v>3422</v>
      </c>
      <c r="D107" s="3537"/>
      <c r="E107" s="3537"/>
    </row>
    <row r="108" spans="1:5" ht="25.5" x14ac:dyDescent="0.2">
      <c r="A108" s="3538" t="s">
        <v>3423</v>
      </c>
      <c r="B108" s="3538" t="s">
        <v>2774</v>
      </c>
      <c r="C108" s="3547" t="s">
        <v>3424</v>
      </c>
      <c r="D108" s="3538" t="s">
        <v>2776</v>
      </c>
      <c r="E108" s="3538" t="s">
        <v>2777</v>
      </c>
    </row>
    <row r="109" spans="1:5" x14ac:dyDescent="0.2">
      <c r="A109" s="3537" t="s">
        <v>3425</v>
      </c>
      <c r="B109" s="3537" t="s">
        <v>2779</v>
      </c>
      <c r="C109" s="3546" t="s">
        <v>3426</v>
      </c>
      <c r="D109" s="3537" t="s">
        <v>2781</v>
      </c>
      <c r="E109" s="3537" t="s">
        <v>3427</v>
      </c>
    </row>
    <row r="110" spans="1:5" x14ac:dyDescent="0.2">
      <c r="A110" s="3535" t="s">
        <v>3428</v>
      </c>
      <c r="B110" s="3535" t="s">
        <v>2784</v>
      </c>
      <c r="C110" s="3544" t="s">
        <v>1222</v>
      </c>
      <c r="D110" s="3535" t="s">
        <v>2785</v>
      </c>
      <c r="E110" s="3535" t="s">
        <v>2786</v>
      </c>
    </row>
    <row r="111" spans="1:5" x14ac:dyDescent="0.2">
      <c r="A111" s="3535" t="s">
        <v>3429</v>
      </c>
      <c r="B111" s="3535" t="s">
        <v>2788</v>
      </c>
      <c r="C111" s="3544" t="s">
        <v>1118</v>
      </c>
      <c r="D111" s="3535" t="s">
        <v>2789</v>
      </c>
      <c r="E111" s="3535" t="s">
        <v>2790</v>
      </c>
    </row>
    <row r="112" spans="1:5" x14ac:dyDescent="0.2">
      <c r="A112" s="3535" t="s">
        <v>3430</v>
      </c>
      <c r="B112" s="3535" t="s">
        <v>2792</v>
      </c>
      <c r="C112" s="3544" t="s">
        <v>1098</v>
      </c>
      <c r="D112" s="3535" t="s">
        <v>2793</v>
      </c>
      <c r="E112" s="3535" t="s">
        <v>2794</v>
      </c>
    </row>
    <row r="113" spans="1:5" x14ac:dyDescent="0.2">
      <c r="A113" s="3535" t="s">
        <v>3431</v>
      </c>
      <c r="B113" s="3535" t="s">
        <v>2796</v>
      </c>
      <c r="C113" s="3544" t="s">
        <v>1154</v>
      </c>
      <c r="D113" s="3535" t="s">
        <v>2797</v>
      </c>
      <c r="E113" s="3535" t="s">
        <v>2798</v>
      </c>
    </row>
    <row r="114" spans="1:5" x14ac:dyDescent="0.2">
      <c r="A114" s="3535" t="s">
        <v>3432</v>
      </c>
      <c r="B114" s="3535" t="s">
        <v>2800</v>
      </c>
      <c r="C114" s="3544" t="s">
        <v>1099</v>
      </c>
      <c r="D114" s="3535" t="s">
        <v>2801</v>
      </c>
      <c r="E114" s="3535" t="s">
        <v>2802</v>
      </c>
    </row>
    <row r="115" spans="1:5" x14ac:dyDescent="0.2">
      <c r="A115" s="3535" t="s">
        <v>3433</v>
      </c>
      <c r="B115" s="3535" t="s">
        <v>2804</v>
      </c>
      <c r="C115" s="3544" t="s">
        <v>1182</v>
      </c>
      <c r="D115" s="3535" t="s">
        <v>2805</v>
      </c>
      <c r="E115" s="3535" t="s">
        <v>2806</v>
      </c>
    </row>
    <row r="116" spans="1:5" x14ac:dyDescent="0.2">
      <c r="A116" s="3535" t="s">
        <v>3434</v>
      </c>
      <c r="B116" s="3535" t="s">
        <v>2808</v>
      </c>
      <c r="C116" s="3544" t="s">
        <v>1104</v>
      </c>
      <c r="D116" s="3535" t="s">
        <v>2809</v>
      </c>
      <c r="E116" s="3535" t="s">
        <v>2810</v>
      </c>
    </row>
    <row r="117" spans="1:5" x14ac:dyDescent="0.2">
      <c r="A117" s="3537" t="s">
        <v>3435</v>
      </c>
      <c r="B117" s="3537" t="s">
        <v>2812</v>
      </c>
      <c r="C117" s="3546" t="s">
        <v>3436</v>
      </c>
      <c r="D117" s="3537" t="s">
        <v>2814</v>
      </c>
      <c r="E117" s="3537" t="s">
        <v>2815</v>
      </c>
    </row>
    <row r="118" spans="1:5" x14ac:dyDescent="0.2">
      <c r="A118" s="3535" t="s">
        <v>3437</v>
      </c>
      <c r="B118" s="3535" t="s">
        <v>2817</v>
      </c>
      <c r="C118" s="3544" t="s">
        <v>1122</v>
      </c>
      <c r="D118" s="3535" t="s">
        <v>2818</v>
      </c>
      <c r="E118" s="3535" t="s">
        <v>2819</v>
      </c>
    </row>
    <row r="119" spans="1:5" x14ac:dyDescent="0.2">
      <c r="A119" s="3535" t="s">
        <v>3438</v>
      </c>
      <c r="B119" s="3535" t="s">
        <v>2821</v>
      </c>
      <c r="C119" s="3544" t="s">
        <v>1070</v>
      </c>
      <c r="D119" s="3535" t="s">
        <v>2822</v>
      </c>
      <c r="E119" s="3535" t="s">
        <v>2823</v>
      </c>
    </row>
    <row r="120" spans="1:5" x14ac:dyDescent="0.2">
      <c r="A120" s="3535" t="s">
        <v>3439</v>
      </c>
      <c r="B120" s="3535" t="s">
        <v>2825</v>
      </c>
      <c r="C120" s="3544" t="s">
        <v>2826</v>
      </c>
      <c r="D120" s="3535" t="s">
        <v>1433</v>
      </c>
      <c r="E120" s="3535"/>
    </row>
    <row r="121" spans="1:5" x14ac:dyDescent="0.2">
      <c r="A121" s="3535" t="s">
        <v>3440</v>
      </c>
      <c r="B121" s="3535" t="s">
        <v>2828</v>
      </c>
      <c r="C121" s="3544" t="s">
        <v>1418</v>
      </c>
      <c r="D121" s="3535" t="s">
        <v>2829</v>
      </c>
      <c r="E121" s="3535" t="s">
        <v>2830</v>
      </c>
    </row>
    <row r="122" spans="1:5" x14ac:dyDescent="0.2">
      <c r="A122" s="3537" t="s">
        <v>3441</v>
      </c>
      <c r="B122" s="3537" t="s">
        <v>2835</v>
      </c>
      <c r="C122" s="3546" t="s">
        <v>3442</v>
      </c>
      <c r="D122" s="3537" t="s">
        <v>2837</v>
      </c>
      <c r="E122" s="3537" t="s">
        <v>2838</v>
      </c>
    </row>
    <row r="123" spans="1:5" x14ac:dyDescent="0.2">
      <c r="A123" s="3535" t="s">
        <v>3443</v>
      </c>
      <c r="B123" s="3535" t="s">
        <v>2840</v>
      </c>
      <c r="C123" s="3544" t="s">
        <v>1223</v>
      </c>
      <c r="D123" s="3535" t="s">
        <v>2841</v>
      </c>
      <c r="E123" s="3535" t="s">
        <v>2842</v>
      </c>
    </row>
    <row r="124" spans="1:5" x14ac:dyDescent="0.2">
      <c r="A124" s="3535" t="s">
        <v>3444</v>
      </c>
      <c r="B124" s="3535" t="s">
        <v>2844</v>
      </c>
      <c r="C124" s="3544" t="s">
        <v>1155</v>
      </c>
      <c r="D124" s="3535" t="s">
        <v>2845</v>
      </c>
      <c r="E124" s="3535" t="s">
        <v>2846</v>
      </c>
    </row>
    <row r="125" spans="1:5" x14ac:dyDescent="0.2">
      <c r="A125" s="3535" t="s">
        <v>3445</v>
      </c>
      <c r="B125" s="3535" t="s">
        <v>2848</v>
      </c>
      <c r="C125" s="3544" t="s">
        <v>1156</v>
      </c>
      <c r="D125" s="3535" t="s">
        <v>2849</v>
      </c>
      <c r="E125" s="3535" t="s">
        <v>2850</v>
      </c>
    </row>
    <row r="126" spans="1:5" x14ac:dyDescent="0.2">
      <c r="A126" s="3535" t="s">
        <v>3446</v>
      </c>
      <c r="B126" s="3535" t="s">
        <v>2852</v>
      </c>
      <c r="C126" s="3544" t="s">
        <v>1161</v>
      </c>
      <c r="D126" s="3535" t="s">
        <v>2853</v>
      </c>
      <c r="E126" s="3535" t="s">
        <v>2854</v>
      </c>
    </row>
    <row r="127" spans="1:5" x14ac:dyDescent="0.2">
      <c r="A127" s="3535" t="s">
        <v>3447</v>
      </c>
      <c r="B127" s="3535" t="s">
        <v>2856</v>
      </c>
      <c r="C127" s="3544" t="s">
        <v>1184</v>
      </c>
      <c r="D127" s="3535" t="s">
        <v>2857</v>
      </c>
      <c r="E127" s="3535" t="s">
        <v>2858</v>
      </c>
    </row>
    <row r="128" spans="1:5" x14ac:dyDescent="0.2">
      <c r="A128" s="3535" t="s">
        <v>3448</v>
      </c>
      <c r="B128" s="3535" t="s">
        <v>2860</v>
      </c>
      <c r="C128" s="3544" t="s">
        <v>2861</v>
      </c>
      <c r="D128" s="3535" t="s">
        <v>2862</v>
      </c>
      <c r="E128" s="3535"/>
    </row>
    <row r="129" spans="1:5" x14ac:dyDescent="0.2">
      <c r="A129" s="3535" t="s">
        <v>3449</v>
      </c>
      <c r="B129" s="3535" t="s">
        <v>2864</v>
      </c>
      <c r="C129" s="3544" t="s">
        <v>738</v>
      </c>
      <c r="D129" s="3535" t="s">
        <v>2865</v>
      </c>
      <c r="E129" s="3535" t="s">
        <v>2866</v>
      </c>
    </row>
    <row r="130" spans="1:5" x14ac:dyDescent="0.2">
      <c r="A130" s="3535" t="s">
        <v>3450</v>
      </c>
      <c r="B130" s="3535" t="s">
        <v>2868</v>
      </c>
      <c r="C130" s="3544" t="s">
        <v>1157</v>
      </c>
      <c r="D130" s="3535" t="s">
        <v>2869</v>
      </c>
      <c r="E130" s="3535" t="s">
        <v>2870</v>
      </c>
    </row>
    <row r="131" spans="1:5" x14ac:dyDescent="0.2">
      <c r="A131" s="3537" t="s">
        <v>3451</v>
      </c>
      <c r="B131" s="3537" t="s">
        <v>2872</v>
      </c>
      <c r="C131" s="3546" t="s">
        <v>3452</v>
      </c>
      <c r="D131" s="3537" t="s">
        <v>2874</v>
      </c>
      <c r="E131" s="3537" t="s">
        <v>2875</v>
      </c>
    </row>
    <row r="132" spans="1:5" x14ac:dyDescent="0.2">
      <c r="A132" s="3535" t="s">
        <v>3453</v>
      </c>
      <c r="B132" s="3535" t="s">
        <v>2877</v>
      </c>
      <c r="C132" s="3544" t="s">
        <v>1423</v>
      </c>
      <c r="D132" s="3535" t="s">
        <v>2878</v>
      </c>
      <c r="E132" s="3535" t="s">
        <v>2562</v>
      </c>
    </row>
    <row r="133" spans="1:5" x14ac:dyDescent="0.2">
      <c r="A133" s="3535" t="s">
        <v>3454</v>
      </c>
      <c r="B133" s="3535" t="s">
        <v>2880</v>
      </c>
      <c r="C133" s="3544" t="s">
        <v>1224</v>
      </c>
      <c r="D133" s="3535" t="s">
        <v>2881</v>
      </c>
      <c r="E133" s="3535" t="s">
        <v>2882</v>
      </c>
    </row>
    <row r="134" spans="1:5" x14ac:dyDescent="0.2">
      <c r="A134" s="3535" t="s">
        <v>3455</v>
      </c>
      <c r="B134" s="3535" t="s">
        <v>2884</v>
      </c>
      <c r="C134" s="3544" t="s">
        <v>1365</v>
      </c>
      <c r="D134" s="3535" t="s">
        <v>2885</v>
      </c>
      <c r="E134" s="3535" t="s">
        <v>2886</v>
      </c>
    </row>
    <row r="135" spans="1:5" ht="25.5" x14ac:dyDescent="0.2">
      <c r="A135" s="3535" t="s">
        <v>3456</v>
      </c>
      <c r="B135" s="3535" t="s">
        <v>2888</v>
      </c>
      <c r="C135" s="3544" t="s">
        <v>1376</v>
      </c>
      <c r="D135" s="3535" t="s">
        <v>2889</v>
      </c>
      <c r="E135" s="3535" t="s">
        <v>2890</v>
      </c>
    </row>
    <row r="136" spans="1:5" x14ac:dyDescent="0.2">
      <c r="A136" s="3535" t="s">
        <v>3457</v>
      </c>
      <c r="B136" s="3535" t="s">
        <v>2892</v>
      </c>
      <c r="C136" s="3544" t="s">
        <v>1225</v>
      </c>
      <c r="D136" s="3535" t="s">
        <v>2893</v>
      </c>
      <c r="E136" s="3535" t="s">
        <v>2894</v>
      </c>
    </row>
    <row r="137" spans="1:5" x14ac:dyDescent="0.2">
      <c r="A137" s="3535" t="s">
        <v>3458</v>
      </c>
      <c r="B137" s="3535" t="s">
        <v>20</v>
      </c>
      <c r="C137" s="3544" t="s">
        <v>1179</v>
      </c>
      <c r="D137" s="3535" t="s">
        <v>2896</v>
      </c>
      <c r="E137" s="3535" t="s">
        <v>2897</v>
      </c>
    </row>
    <row r="138" spans="1:5" ht="25.5" x14ac:dyDescent="0.2">
      <c r="A138" s="3537" t="s">
        <v>3459</v>
      </c>
      <c r="B138" s="3537" t="s">
        <v>2899</v>
      </c>
      <c r="C138" s="3546" t="s">
        <v>3460</v>
      </c>
      <c r="D138" s="3537" t="s">
        <v>2901</v>
      </c>
      <c r="E138" s="3537" t="s">
        <v>2902</v>
      </c>
    </row>
    <row r="139" spans="1:5" x14ac:dyDescent="0.2">
      <c r="A139" s="3535" t="s">
        <v>3461</v>
      </c>
      <c r="B139" s="3535" t="s">
        <v>2904</v>
      </c>
      <c r="C139" s="3544" t="s">
        <v>3462</v>
      </c>
      <c r="D139" s="3535" t="s">
        <v>2905</v>
      </c>
      <c r="E139" s="3535" t="s">
        <v>2906</v>
      </c>
    </row>
    <row r="140" spans="1:5" x14ac:dyDescent="0.2">
      <c r="A140" s="3535" t="s">
        <v>3463</v>
      </c>
      <c r="B140" s="3535" t="s">
        <v>2908</v>
      </c>
      <c r="C140" s="3544" t="s">
        <v>1152</v>
      </c>
      <c r="D140" s="3535" t="s">
        <v>2909</v>
      </c>
      <c r="E140" s="3535" t="s">
        <v>2910</v>
      </c>
    </row>
    <row r="141" spans="1:5" x14ac:dyDescent="0.2">
      <c r="A141" s="3537" t="s">
        <v>3464</v>
      </c>
      <c r="B141" s="3537" t="s">
        <v>2912</v>
      </c>
      <c r="C141" s="3546" t="s">
        <v>3465</v>
      </c>
      <c r="D141" s="3537" t="s">
        <v>2914</v>
      </c>
      <c r="E141" s="3537" t="s">
        <v>2915</v>
      </c>
    </row>
    <row r="142" spans="1:5" x14ac:dyDescent="0.2">
      <c r="A142" s="3535" t="s">
        <v>3466</v>
      </c>
      <c r="B142" s="3535" t="s">
        <v>2917</v>
      </c>
      <c r="C142" s="3544" t="s">
        <v>1080</v>
      </c>
      <c r="D142" s="3535" t="s">
        <v>2918</v>
      </c>
      <c r="E142" s="3535" t="s">
        <v>2919</v>
      </c>
    </row>
    <row r="143" spans="1:5" x14ac:dyDescent="0.2">
      <c r="A143" s="3535"/>
      <c r="B143" s="3535" t="s">
        <v>2920</v>
      </c>
      <c r="C143" s="3544"/>
      <c r="D143" s="3535"/>
      <c r="E143" s="3535" t="s">
        <v>1322</v>
      </c>
    </row>
    <row r="144" spans="1:5" x14ac:dyDescent="0.2">
      <c r="A144" s="3535" t="s">
        <v>3467</v>
      </c>
      <c r="B144" s="3535" t="s">
        <v>2923</v>
      </c>
      <c r="C144" s="3544" t="s">
        <v>2924</v>
      </c>
      <c r="D144" s="3535" t="s">
        <v>2925</v>
      </c>
      <c r="E144" s="3535" t="s">
        <v>2926</v>
      </c>
    </row>
    <row r="145" spans="1:5" x14ac:dyDescent="0.2">
      <c r="A145" s="3535" t="s">
        <v>3468</v>
      </c>
      <c r="B145" s="3535" t="s">
        <v>2928</v>
      </c>
      <c r="C145" s="3544" t="s">
        <v>2929</v>
      </c>
      <c r="D145" s="3535" t="s">
        <v>2930</v>
      </c>
      <c r="E145" s="3535" t="s">
        <v>2931</v>
      </c>
    </row>
    <row r="146" spans="1:5" x14ac:dyDescent="0.2">
      <c r="A146" s="3535" t="s">
        <v>3469</v>
      </c>
      <c r="B146" s="3535" t="s">
        <v>2933</v>
      </c>
      <c r="C146" s="3544" t="s">
        <v>2934</v>
      </c>
      <c r="D146" s="3535" t="s">
        <v>2935</v>
      </c>
      <c r="E146" s="3535" t="s">
        <v>2936</v>
      </c>
    </row>
    <row r="147" spans="1:5" x14ac:dyDescent="0.2">
      <c r="A147" s="3535" t="s">
        <v>3470</v>
      </c>
      <c r="B147" s="3535" t="s">
        <v>2938</v>
      </c>
      <c r="C147" s="3544" t="s">
        <v>2939</v>
      </c>
      <c r="D147" s="3535" t="s">
        <v>2940</v>
      </c>
      <c r="E147" s="3535" t="s">
        <v>2941</v>
      </c>
    </row>
    <row r="148" spans="1:5" x14ac:dyDescent="0.2">
      <c r="A148" s="3535" t="s">
        <v>3471</v>
      </c>
      <c r="B148" s="3535" t="s">
        <v>2943</v>
      </c>
      <c r="C148" s="3544" t="s">
        <v>2944</v>
      </c>
      <c r="D148" s="3535"/>
      <c r="E148" s="3535"/>
    </row>
    <row r="149" spans="1:5" x14ac:dyDescent="0.2">
      <c r="A149" s="3535" t="s">
        <v>3472</v>
      </c>
      <c r="B149" s="3535" t="s">
        <v>2946</v>
      </c>
      <c r="C149" s="3544" t="s">
        <v>2947</v>
      </c>
      <c r="D149" s="3535" t="s">
        <v>2948</v>
      </c>
      <c r="E149" s="3535" t="s">
        <v>2949</v>
      </c>
    </row>
    <row r="150" spans="1:5" x14ac:dyDescent="0.2">
      <c r="A150" s="3535" t="s">
        <v>3473</v>
      </c>
      <c r="B150" s="3535" t="s">
        <v>2951</v>
      </c>
      <c r="C150" s="3544" t="s">
        <v>2952</v>
      </c>
      <c r="D150" s="3535" t="s">
        <v>2953</v>
      </c>
      <c r="E150" s="3535" t="s">
        <v>2954</v>
      </c>
    </row>
    <row r="151" spans="1:5" ht="25.5" x14ac:dyDescent="0.2">
      <c r="A151" s="3538" t="s">
        <v>3474</v>
      </c>
      <c r="B151" s="3538" t="s">
        <v>2956</v>
      </c>
      <c r="C151" s="3547" t="s">
        <v>3475</v>
      </c>
      <c r="D151" s="3538"/>
      <c r="E151" s="3538"/>
    </row>
    <row r="152" spans="1:5" x14ac:dyDescent="0.2">
      <c r="A152" s="3537" t="s">
        <v>3476</v>
      </c>
      <c r="B152" s="3537" t="s">
        <v>2959</v>
      </c>
      <c r="C152" s="3546" t="s">
        <v>3477</v>
      </c>
      <c r="D152" s="3537"/>
      <c r="E152" s="3537"/>
    </row>
    <row r="153" spans="1:5" x14ac:dyDescent="0.2">
      <c r="A153" s="3537" t="s">
        <v>3478</v>
      </c>
      <c r="B153" s="3537" t="s">
        <v>2962</v>
      </c>
      <c r="C153" s="3546" t="s">
        <v>3479</v>
      </c>
      <c r="D153" s="3537"/>
      <c r="E153" s="3537"/>
    </row>
    <row r="154" spans="1:5" x14ac:dyDescent="0.2">
      <c r="A154" s="3537" t="s">
        <v>3480</v>
      </c>
      <c r="B154" s="3537" t="s">
        <v>2965</v>
      </c>
      <c r="C154" s="3546" t="s">
        <v>3481</v>
      </c>
      <c r="D154" s="3537"/>
      <c r="E154" s="3537"/>
    </row>
    <row r="155" spans="1:5" x14ac:dyDescent="0.2">
      <c r="A155" s="3537" t="s">
        <v>3482</v>
      </c>
      <c r="B155" s="3537" t="s">
        <v>2968</v>
      </c>
      <c r="C155" s="3546" t="s">
        <v>3483</v>
      </c>
      <c r="D155" s="3537"/>
      <c r="E155" s="3537"/>
    </row>
    <row r="156" spans="1:5" x14ac:dyDescent="0.2">
      <c r="A156" s="3537" t="s">
        <v>3484</v>
      </c>
      <c r="B156" s="3537" t="s">
        <v>2971</v>
      </c>
      <c r="C156" s="3546" t="s">
        <v>3485</v>
      </c>
      <c r="D156" s="3537"/>
      <c r="E156" s="3537"/>
    </row>
    <row r="157" spans="1:5" ht="25.5" x14ac:dyDescent="0.2">
      <c r="A157" s="3538" t="s">
        <v>3486</v>
      </c>
      <c r="B157" s="3538" t="s">
        <v>2977</v>
      </c>
      <c r="C157" s="3547" t="s">
        <v>3487</v>
      </c>
      <c r="D157" s="3538" t="s">
        <v>2052</v>
      </c>
      <c r="E157" s="3538" t="s">
        <v>2979</v>
      </c>
    </row>
    <row r="158" spans="1:5" x14ac:dyDescent="0.2">
      <c r="A158" s="3537" t="s">
        <v>3488</v>
      </c>
      <c r="B158" s="3537" t="s">
        <v>2981</v>
      </c>
      <c r="C158" s="3546" t="s">
        <v>3489</v>
      </c>
      <c r="D158" s="3537" t="s">
        <v>2052</v>
      </c>
      <c r="E158" s="3537" t="s">
        <v>2983</v>
      </c>
    </row>
    <row r="159" spans="1:5" x14ac:dyDescent="0.2">
      <c r="A159" s="3537"/>
      <c r="B159" s="3537" t="s">
        <v>2984</v>
      </c>
      <c r="C159" s="3546"/>
      <c r="D159" s="3537"/>
      <c r="E159" s="3537" t="s">
        <v>1504</v>
      </c>
    </row>
    <row r="160" spans="1:5" x14ac:dyDescent="0.2">
      <c r="A160" s="3535" t="s">
        <v>3490</v>
      </c>
      <c r="B160" s="3535" t="s">
        <v>2987</v>
      </c>
      <c r="C160" s="3544" t="s">
        <v>2988</v>
      </c>
      <c r="D160" s="3535" t="s">
        <v>2052</v>
      </c>
      <c r="E160" s="3535" t="s">
        <v>1436</v>
      </c>
    </row>
    <row r="161" spans="1:5" x14ac:dyDescent="0.2">
      <c r="A161" s="3537" t="s">
        <v>3491</v>
      </c>
      <c r="B161" s="3537" t="s">
        <v>2990</v>
      </c>
      <c r="C161" s="3546" t="s">
        <v>3492</v>
      </c>
      <c r="D161" s="3537"/>
      <c r="E161" s="3537"/>
    </row>
    <row r="162" spans="1:5" x14ac:dyDescent="0.2">
      <c r="A162" s="3537" t="s">
        <v>3493</v>
      </c>
      <c r="B162" s="3537" t="s">
        <v>2993</v>
      </c>
      <c r="C162" s="3546" t="s">
        <v>3494</v>
      </c>
      <c r="D162" s="3537"/>
      <c r="E162" s="3537"/>
    </row>
    <row r="163" spans="1:5" x14ac:dyDescent="0.2">
      <c r="A163" s="3537" t="s">
        <v>3495</v>
      </c>
      <c r="B163" s="3537" t="s">
        <v>2996</v>
      </c>
      <c r="C163" s="3546" t="s">
        <v>3496</v>
      </c>
      <c r="D163" s="3537"/>
      <c r="E163" s="3537" t="s">
        <v>2006</v>
      </c>
    </row>
    <row r="164" spans="1:5" x14ac:dyDescent="0.2">
      <c r="A164" s="3537"/>
      <c r="B164" s="3537" t="s">
        <v>2998</v>
      </c>
      <c r="C164" s="3546"/>
      <c r="D164" s="3537"/>
      <c r="E164" s="3537" t="s">
        <v>2006</v>
      </c>
    </row>
    <row r="165" spans="1:5" x14ac:dyDescent="0.2">
      <c r="A165" s="3538" t="s">
        <v>3497</v>
      </c>
      <c r="B165" s="3538" t="s">
        <v>3001</v>
      </c>
      <c r="C165" s="3547" t="s">
        <v>3498</v>
      </c>
      <c r="D165" s="3538" t="s">
        <v>3003</v>
      </c>
      <c r="E165" s="3538" t="s">
        <v>3004</v>
      </c>
    </row>
    <row r="166" spans="1:5" ht="25.5" x14ac:dyDescent="0.2">
      <c r="A166" s="3537" t="s">
        <v>3499</v>
      </c>
      <c r="B166" s="3537" t="s">
        <v>3006</v>
      </c>
      <c r="C166" s="3546" t="s">
        <v>3500</v>
      </c>
      <c r="D166" s="3537" t="s">
        <v>3008</v>
      </c>
      <c r="E166" s="3537" t="s">
        <v>3009</v>
      </c>
    </row>
    <row r="167" spans="1:5" ht="25.5" x14ac:dyDescent="0.2">
      <c r="A167" s="3535" t="s">
        <v>3501</v>
      </c>
      <c r="B167" s="3535" t="s">
        <v>3011</v>
      </c>
      <c r="C167" s="3544" t="s">
        <v>1364</v>
      </c>
      <c r="D167" s="3535" t="s">
        <v>3012</v>
      </c>
      <c r="E167" s="3535" t="s">
        <v>3013</v>
      </c>
    </row>
    <row r="168" spans="1:5" ht="25.5" x14ac:dyDescent="0.2">
      <c r="A168" s="3535" t="s">
        <v>3502</v>
      </c>
      <c r="B168" s="3535" t="s">
        <v>3015</v>
      </c>
      <c r="C168" s="3544" t="s">
        <v>1371</v>
      </c>
      <c r="D168" s="3535" t="s">
        <v>3016</v>
      </c>
      <c r="E168" s="3535" t="s">
        <v>3017</v>
      </c>
    </row>
    <row r="169" spans="1:5" ht="25.5" x14ac:dyDescent="0.2">
      <c r="A169" s="3537" t="s">
        <v>3503</v>
      </c>
      <c r="B169" s="3537" t="s">
        <v>3019</v>
      </c>
      <c r="C169" s="3546" t="s">
        <v>3504</v>
      </c>
      <c r="D169" s="3537"/>
      <c r="E169" s="3537"/>
    </row>
    <row r="170" spans="1:5" ht="25.5" x14ac:dyDescent="0.2">
      <c r="A170" s="3537" t="s">
        <v>3505</v>
      </c>
      <c r="B170" s="3537" t="s">
        <v>3022</v>
      </c>
      <c r="C170" s="3546" t="s">
        <v>3506</v>
      </c>
      <c r="D170" s="3537"/>
      <c r="E170" s="3537"/>
    </row>
    <row r="171" spans="1:5" x14ac:dyDescent="0.2">
      <c r="A171" s="3537" t="s">
        <v>3507</v>
      </c>
      <c r="B171" s="3537" t="s">
        <v>3025</v>
      </c>
      <c r="C171" s="3546" t="s">
        <v>3508</v>
      </c>
      <c r="D171" s="3537" t="s">
        <v>3027</v>
      </c>
      <c r="E171" s="3537" t="s">
        <v>3027</v>
      </c>
    </row>
    <row r="172" spans="1:5" x14ac:dyDescent="0.2">
      <c r="A172" s="3535" t="s">
        <v>3509</v>
      </c>
      <c r="B172" s="3535" t="s">
        <v>3029</v>
      </c>
      <c r="C172" s="3544" t="s">
        <v>1527</v>
      </c>
      <c r="D172" s="3535" t="s">
        <v>3027</v>
      </c>
      <c r="E172" s="3535" t="s">
        <v>3027</v>
      </c>
    </row>
    <row r="173" spans="1:5" ht="25.5" x14ac:dyDescent="0.2">
      <c r="A173" s="3538" t="s">
        <v>3510</v>
      </c>
      <c r="B173" s="3538" t="s">
        <v>3031</v>
      </c>
      <c r="C173" s="3547" t="s">
        <v>3511</v>
      </c>
      <c r="D173" s="3538" t="s">
        <v>3033</v>
      </c>
      <c r="E173" s="3538" t="s">
        <v>3034</v>
      </c>
    </row>
    <row r="174" spans="1:5" x14ac:dyDescent="0.2">
      <c r="A174" s="3537" t="s">
        <v>3512</v>
      </c>
      <c r="B174" s="3537" t="s">
        <v>3036</v>
      </c>
      <c r="C174" s="3546" t="s">
        <v>3513</v>
      </c>
      <c r="D174" s="3537"/>
      <c r="E174" s="3537"/>
    </row>
    <row r="175" spans="1:5" ht="25.5" x14ac:dyDescent="0.2">
      <c r="A175" s="3537" t="s">
        <v>3514</v>
      </c>
      <c r="B175" s="3537" t="s">
        <v>3039</v>
      </c>
      <c r="C175" s="3546" t="s">
        <v>3515</v>
      </c>
      <c r="D175" s="3537"/>
      <c r="E175" s="3537"/>
    </row>
    <row r="176" spans="1:5" x14ac:dyDescent="0.2">
      <c r="A176" s="3537" t="s">
        <v>3516</v>
      </c>
      <c r="B176" s="3537" t="s">
        <v>3042</v>
      </c>
      <c r="C176" s="3546" t="s">
        <v>3517</v>
      </c>
      <c r="D176" s="3537" t="s">
        <v>3044</v>
      </c>
      <c r="E176" s="3537" t="s">
        <v>3045</v>
      </c>
    </row>
    <row r="177" spans="1:5" x14ac:dyDescent="0.2">
      <c r="A177" s="3535" t="s">
        <v>3518</v>
      </c>
      <c r="B177" s="3535" t="s">
        <v>3047</v>
      </c>
      <c r="C177" s="3544" t="s">
        <v>10</v>
      </c>
      <c r="D177" s="3535" t="s">
        <v>3048</v>
      </c>
      <c r="E177" s="3535" t="s">
        <v>3049</v>
      </c>
    </row>
    <row r="178" spans="1:5" x14ac:dyDescent="0.2">
      <c r="A178" s="3535" t="s">
        <v>3519</v>
      </c>
      <c r="B178" s="3535" t="s">
        <v>3051</v>
      </c>
      <c r="C178" s="3544" t="s">
        <v>3052</v>
      </c>
      <c r="D178" s="3535" t="s">
        <v>3053</v>
      </c>
      <c r="E178" s="3535" t="s">
        <v>3054</v>
      </c>
    </row>
    <row r="179" spans="1:5" ht="25.5" x14ac:dyDescent="0.2">
      <c r="A179" s="3537" t="s">
        <v>3520</v>
      </c>
      <c r="B179" s="3537" t="s">
        <v>3056</v>
      </c>
      <c r="C179" s="3546" t="s">
        <v>3521</v>
      </c>
      <c r="D179" s="3537" t="s">
        <v>3058</v>
      </c>
      <c r="E179" s="3537" t="s">
        <v>3059</v>
      </c>
    </row>
    <row r="180" spans="1:5" ht="25.5" x14ac:dyDescent="0.2">
      <c r="A180" s="3535" t="s">
        <v>3522</v>
      </c>
      <c r="B180" s="3535" t="s">
        <v>3061</v>
      </c>
      <c r="C180" s="3544" t="s">
        <v>1233</v>
      </c>
      <c r="D180" s="3535" t="s">
        <v>3058</v>
      </c>
      <c r="E180" s="3535" t="s">
        <v>3062</v>
      </c>
    </row>
    <row r="181" spans="1:5" x14ac:dyDescent="0.2">
      <c r="A181" s="3535"/>
      <c r="B181" s="3535" t="s">
        <v>3064</v>
      </c>
      <c r="C181" s="3544"/>
      <c r="D181" s="3535"/>
      <c r="E181" s="3535" t="s">
        <v>3065</v>
      </c>
    </row>
    <row r="182" spans="1:5" x14ac:dyDescent="0.2">
      <c r="A182" s="3537" t="s">
        <v>3523</v>
      </c>
      <c r="B182" s="3537" t="s">
        <v>3067</v>
      </c>
      <c r="C182" s="3546" t="s">
        <v>3524</v>
      </c>
      <c r="D182" s="3537" t="s">
        <v>3069</v>
      </c>
      <c r="E182" s="3537" t="s">
        <v>3070</v>
      </c>
    </row>
    <row r="183" spans="1:5" x14ac:dyDescent="0.2">
      <c r="A183" s="3535" t="s">
        <v>3525</v>
      </c>
      <c r="B183" s="3535" t="s">
        <v>3072</v>
      </c>
      <c r="C183" s="3544" t="s">
        <v>1407</v>
      </c>
      <c r="D183" s="3535" t="s">
        <v>3069</v>
      </c>
      <c r="E183" s="3535" t="s">
        <v>3070</v>
      </c>
    </row>
    <row r="184" spans="1:5" ht="25.5" x14ac:dyDescent="0.2">
      <c r="A184" s="3538" t="s">
        <v>3526</v>
      </c>
      <c r="B184" s="3538" t="s">
        <v>3074</v>
      </c>
      <c r="C184" s="3547" t="s">
        <v>3527</v>
      </c>
      <c r="D184" s="3538" t="s">
        <v>3076</v>
      </c>
      <c r="E184" s="3538" t="s">
        <v>3077</v>
      </c>
    </row>
    <row r="185" spans="1:5" ht="25.5" x14ac:dyDescent="0.2">
      <c r="A185" s="3537" t="s">
        <v>3528</v>
      </c>
      <c r="B185" s="3537" t="s">
        <v>3079</v>
      </c>
      <c r="C185" s="3546" t="s">
        <v>3529</v>
      </c>
      <c r="D185" s="3537"/>
      <c r="E185" s="3537"/>
    </row>
    <row r="186" spans="1:5" ht="25.5" x14ac:dyDescent="0.2">
      <c r="A186" s="3537" t="s">
        <v>3530</v>
      </c>
      <c r="B186" s="3537" t="s">
        <v>3082</v>
      </c>
      <c r="C186" s="3546" t="s">
        <v>3531</v>
      </c>
      <c r="D186" s="3537" t="s">
        <v>3076</v>
      </c>
      <c r="E186" s="3537" t="s">
        <v>3077</v>
      </c>
    </row>
    <row r="187" spans="1:5" x14ac:dyDescent="0.2">
      <c r="A187" s="3535" t="s">
        <v>3532</v>
      </c>
      <c r="B187" s="3535" t="s">
        <v>3085</v>
      </c>
      <c r="C187" s="3544" t="s">
        <v>3086</v>
      </c>
      <c r="D187" s="3535" t="s">
        <v>3087</v>
      </c>
      <c r="E187" s="3535" t="s">
        <v>3088</v>
      </c>
    </row>
    <row r="188" spans="1:5" x14ac:dyDescent="0.2">
      <c r="A188" s="3535" t="s">
        <v>3533</v>
      </c>
      <c r="B188" s="3535" t="s">
        <v>3090</v>
      </c>
      <c r="C188" s="3544" t="s">
        <v>3091</v>
      </c>
      <c r="D188" s="3535" t="s">
        <v>3092</v>
      </c>
      <c r="E188" s="3535" t="s">
        <v>3093</v>
      </c>
    </row>
    <row r="189" spans="1:5" x14ac:dyDescent="0.2">
      <c r="A189" s="3535" t="s">
        <v>3534</v>
      </c>
      <c r="B189" s="3535" t="s">
        <v>3095</v>
      </c>
      <c r="C189" s="3544" t="s">
        <v>3096</v>
      </c>
      <c r="D189" s="3535" t="s">
        <v>3097</v>
      </c>
      <c r="E189" s="3535" t="s">
        <v>3098</v>
      </c>
    </row>
    <row r="190" spans="1:5" x14ac:dyDescent="0.2">
      <c r="A190" s="3535"/>
      <c r="B190" s="3535" t="s">
        <v>3099</v>
      </c>
      <c r="C190" s="3544"/>
      <c r="D190" s="3535"/>
      <c r="E190" s="3535" t="s">
        <v>3535</v>
      </c>
    </row>
    <row r="191" spans="1:5" x14ac:dyDescent="0.2">
      <c r="A191" s="3538" t="s">
        <v>3536</v>
      </c>
      <c r="B191" s="3538" t="s">
        <v>3103</v>
      </c>
      <c r="C191" s="3547" t="s">
        <v>3537</v>
      </c>
      <c r="D191" s="3538" t="s">
        <v>3105</v>
      </c>
      <c r="E191" s="3538" t="s">
        <v>3106</v>
      </c>
    </row>
    <row r="192" spans="1:5" x14ac:dyDescent="0.2">
      <c r="A192" s="3537" t="s">
        <v>3538</v>
      </c>
      <c r="B192" s="3537" t="s">
        <v>3108</v>
      </c>
      <c r="C192" s="3546" t="s">
        <v>3539</v>
      </c>
      <c r="D192" s="3537" t="s">
        <v>3110</v>
      </c>
      <c r="E192" s="3537" t="s">
        <v>3111</v>
      </c>
    </row>
    <row r="193" spans="1:5" ht="25.5" x14ac:dyDescent="0.2">
      <c r="A193" s="3535" t="s">
        <v>3540</v>
      </c>
      <c r="B193" s="3535" t="s">
        <v>3113</v>
      </c>
      <c r="C193" s="3544" t="s">
        <v>1331</v>
      </c>
      <c r="D193" s="3535" t="s">
        <v>3114</v>
      </c>
      <c r="E193" s="3535" t="s">
        <v>3115</v>
      </c>
    </row>
    <row r="194" spans="1:5" x14ac:dyDescent="0.2">
      <c r="A194" s="3535" t="s">
        <v>3541</v>
      </c>
      <c r="B194" s="3535" t="s">
        <v>3117</v>
      </c>
      <c r="C194" s="3544" t="s">
        <v>1329</v>
      </c>
      <c r="D194" s="3535" t="s">
        <v>3118</v>
      </c>
      <c r="E194" s="3535" t="s">
        <v>3119</v>
      </c>
    </row>
    <row r="195" spans="1:5" ht="25.5" x14ac:dyDescent="0.2">
      <c r="A195" s="3537" t="s">
        <v>3542</v>
      </c>
      <c r="B195" s="3537" t="s">
        <v>3121</v>
      </c>
      <c r="C195" s="3546" t="s">
        <v>3543</v>
      </c>
      <c r="D195" s="3537" t="s">
        <v>3123</v>
      </c>
      <c r="E195" s="3537" t="s">
        <v>3124</v>
      </c>
    </row>
    <row r="196" spans="1:5" x14ac:dyDescent="0.2">
      <c r="A196" s="3535" t="s">
        <v>3544</v>
      </c>
      <c r="B196" s="3535" t="s">
        <v>3126</v>
      </c>
      <c r="C196" s="3544" t="s">
        <v>1166</v>
      </c>
      <c r="D196" s="3535" t="s">
        <v>3127</v>
      </c>
      <c r="E196" s="3535" t="s">
        <v>3128</v>
      </c>
    </row>
    <row r="197" spans="1:5" x14ac:dyDescent="0.2">
      <c r="A197" s="3535" t="s">
        <v>3545</v>
      </c>
      <c r="B197" s="3535" t="s">
        <v>3130</v>
      </c>
      <c r="C197" s="3544" t="s">
        <v>3546</v>
      </c>
      <c r="D197" s="3535" t="s">
        <v>3131</v>
      </c>
      <c r="E197" s="3535" t="s">
        <v>3132</v>
      </c>
    </row>
    <row r="198" spans="1:5" x14ac:dyDescent="0.2">
      <c r="A198" s="3535" t="s">
        <v>3547</v>
      </c>
      <c r="B198" s="3535" t="s">
        <v>3134</v>
      </c>
      <c r="C198" s="3544" t="s">
        <v>3135</v>
      </c>
      <c r="D198" s="3535" t="s">
        <v>1320</v>
      </c>
      <c r="E198" s="3535"/>
    </row>
    <row r="199" spans="1:5" x14ac:dyDescent="0.2">
      <c r="A199" s="3537" t="s">
        <v>3548</v>
      </c>
      <c r="B199" s="3537" t="s">
        <v>3137</v>
      </c>
      <c r="C199" s="3546" t="s">
        <v>3549</v>
      </c>
      <c r="D199" s="3537" t="s">
        <v>3139</v>
      </c>
      <c r="E199" s="3537" t="s">
        <v>3140</v>
      </c>
    </row>
    <row r="200" spans="1:5" x14ac:dyDescent="0.2">
      <c r="A200" s="3535" t="s">
        <v>3550</v>
      </c>
      <c r="B200" s="3535" t="s">
        <v>3142</v>
      </c>
      <c r="C200" s="3544" t="s">
        <v>1165</v>
      </c>
      <c r="D200" s="3535" t="s">
        <v>3139</v>
      </c>
      <c r="E200" s="3535" t="s">
        <v>3140</v>
      </c>
    </row>
    <row r="201" spans="1:5" ht="38.25" x14ac:dyDescent="0.2">
      <c r="A201" s="3537" t="s">
        <v>3551</v>
      </c>
      <c r="B201" s="3537" t="s">
        <v>3144</v>
      </c>
      <c r="C201" s="3546" t="s">
        <v>3552</v>
      </c>
      <c r="D201" s="3537" t="s">
        <v>3146</v>
      </c>
      <c r="E201" s="3537" t="s">
        <v>3147</v>
      </c>
    </row>
    <row r="202" spans="1:5" ht="25.5" x14ac:dyDescent="0.2">
      <c r="A202" s="3535" t="s">
        <v>3553</v>
      </c>
      <c r="B202" s="3535" t="s">
        <v>3149</v>
      </c>
      <c r="C202" s="3544" t="s">
        <v>3150</v>
      </c>
      <c r="D202" s="3535" t="s">
        <v>3146</v>
      </c>
      <c r="E202" s="3535" t="s">
        <v>3147</v>
      </c>
    </row>
    <row r="203" spans="1:5" ht="25.5" x14ac:dyDescent="0.2">
      <c r="A203" s="3537" t="s">
        <v>3554</v>
      </c>
      <c r="B203" s="3537" t="s">
        <v>3152</v>
      </c>
      <c r="C203" s="3546" t="s">
        <v>3555</v>
      </c>
      <c r="D203" s="3537" t="s">
        <v>3154</v>
      </c>
      <c r="E203" s="3537" t="s">
        <v>3155</v>
      </c>
    </row>
    <row r="204" spans="1:5" ht="25.5" x14ac:dyDescent="0.2">
      <c r="A204" s="3535" t="s">
        <v>3556</v>
      </c>
      <c r="B204" s="3535" t="s">
        <v>3157</v>
      </c>
      <c r="C204" s="3544" t="s">
        <v>1063</v>
      </c>
      <c r="D204" s="3535" t="s">
        <v>3154</v>
      </c>
      <c r="E204" s="3535" t="s">
        <v>3155</v>
      </c>
    </row>
    <row r="205" spans="1:5" ht="38.25" x14ac:dyDescent="0.2">
      <c r="A205" s="3537" t="s">
        <v>3557</v>
      </c>
      <c r="B205" s="3537" t="s">
        <v>3159</v>
      </c>
      <c r="C205" s="3546" t="s">
        <v>3558</v>
      </c>
      <c r="D205" s="3537"/>
      <c r="E205" s="3537"/>
    </row>
    <row r="206" spans="1:5" ht="25.5" x14ac:dyDescent="0.2">
      <c r="A206" s="3536" t="s">
        <v>3559</v>
      </c>
      <c r="B206" s="3536" t="s">
        <v>2357</v>
      </c>
      <c r="C206" s="3545" t="s">
        <v>3560</v>
      </c>
      <c r="D206" s="3536" t="s">
        <v>2355</v>
      </c>
      <c r="E206" s="3536" t="s">
        <v>2354</v>
      </c>
    </row>
    <row r="207" spans="1:5" x14ac:dyDescent="0.2">
      <c r="A207" s="3538" t="s">
        <v>3561</v>
      </c>
      <c r="B207" s="3538" t="s">
        <v>2352</v>
      </c>
      <c r="C207" s="3547" t="s">
        <v>3562</v>
      </c>
      <c r="D207" s="3538" t="s">
        <v>2350</v>
      </c>
      <c r="E207" s="3538" t="s">
        <v>2349</v>
      </c>
    </row>
    <row r="208" spans="1:5" x14ac:dyDescent="0.2">
      <c r="A208" s="3537" t="s">
        <v>3563</v>
      </c>
      <c r="B208" s="3537" t="s">
        <v>2347</v>
      </c>
      <c r="C208" s="3546" t="s">
        <v>3564</v>
      </c>
      <c r="D208" s="3537" t="s">
        <v>2345</v>
      </c>
      <c r="E208" s="3537" t="s">
        <v>2344</v>
      </c>
    </row>
    <row r="209" spans="1:5" x14ac:dyDescent="0.2">
      <c r="A209" s="3535" t="s">
        <v>3565</v>
      </c>
      <c r="B209" s="3535" t="s">
        <v>2342</v>
      </c>
      <c r="C209" s="3544" t="s">
        <v>2341</v>
      </c>
      <c r="D209" s="3535" t="s">
        <v>2340</v>
      </c>
      <c r="E209" s="3535"/>
    </row>
    <row r="210" spans="1:5" x14ac:dyDescent="0.2">
      <c r="A210" s="3535" t="s">
        <v>3566</v>
      </c>
      <c r="B210" s="3535" t="s">
        <v>2338</v>
      </c>
      <c r="C210" s="3544" t="s">
        <v>897</v>
      </c>
      <c r="D210" s="3535" t="s">
        <v>2337</v>
      </c>
      <c r="E210" s="3535" t="s">
        <v>2336</v>
      </c>
    </row>
    <row r="211" spans="1:5" x14ac:dyDescent="0.2">
      <c r="A211" s="3535" t="s">
        <v>3567</v>
      </c>
      <c r="B211" s="3535" t="s">
        <v>2334</v>
      </c>
      <c r="C211" s="3544" t="s">
        <v>1397</v>
      </c>
      <c r="D211" s="3535" t="s">
        <v>2333</v>
      </c>
      <c r="E211" s="3535" t="s">
        <v>2332</v>
      </c>
    </row>
    <row r="212" spans="1:5" x14ac:dyDescent="0.2">
      <c r="A212" s="3535" t="s">
        <v>3568</v>
      </c>
      <c r="B212" s="3535" t="s">
        <v>2330</v>
      </c>
      <c r="C212" s="3544" t="s">
        <v>1185</v>
      </c>
      <c r="D212" s="3535" t="s">
        <v>2329</v>
      </c>
      <c r="E212" s="3535" t="s">
        <v>2328</v>
      </c>
    </row>
    <row r="213" spans="1:5" x14ac:dyDescent="0.2">
      <c r="A213" s="3537" t="s">
        <v>3569</v>
      </c>
      <c r="B213" s="3537" t="s">
        <v>2326</v>
      </c>
      <c r="C213" s="3546" t="s">
        <v>3570</v>
      </c>
      <c r="D213" s="3537" t="s">
        <v>2324</v>
      </c>
      <c r="E213" s="3537" t="s">
        <v>2323</v>
      </c>
    </row>
    <row r="214" spans="1:5" x14ac:dyDescent="0.2">
      <c r="A214" s="3535" t="s">
        <v>3571</v>
      </c>
      <c r="B214" s="3535" t="s">
        <v>2321</v>
      </c>
      <c r="C214" s="3544" t="s">
        <v>18</v>
      </c>
      <c r="D214" s="3535" t="s">
        <v>2320</v>
      </c>
      <c r="E214" s="3535" t="s">
        <v>2319</v>
      </c>
    </row>
    <row r="215" spans="1:5" x14ac:dyDescent="0.2">
      <c r="A215" s="3535" t="s">
        <v>3572</v>
      </c>
      <c r="B215" s="3535" t="s">
        <v>2317</v>
      </c>
      <c r="C215" s="3544" t="s">
        <v>1153</v>
      </c>
      <c r="D215" s="3535" t="s">
        <v>2316</v>
      </c>
      <c r="E215" s="3535" t="s">
        <v>2315</v>
      </c>
    </row>
    <row r="216" spans="1:5" x14ac:dyDescent="0.2">
      <c r="A216" s="3535" t="s">
        <v>3573</v>
      </c>
      <c r="B216" s="3535" t="s">
        <v>2310</v>
      </c>
      <c r="C216" s="3544" t="s">
        <v>1539</v>
      </c>
      <c r="D216" s="3535"/>
      <c r="E216" s="3535" t="s">
        <v>2309</v>
      </c>
    </row>
    <row r="217" spans="1:5" x14ac:dyDescent="0.2">
      <c r="A217" s="3535" t="s">
        <v>3574</v>
      </c>
      <c r="B217" s="3535" t="s">
        <v>2307</v>
      </c>
      <c r="C217" s="3544" t="s">
        <v>2306</v>
      </c>
      <c r="D217" s="3535" t="s">
        <v>2305</v>
      </c>
      <c r="E217" s="3535"/>
    </row>
    <row r="218" spans="1:5" x14ac:dyDescent="0.2">
      <c r="A218" s="3535" t="s">
        <v>3575</v>
      </c>
      <c r="B218" s="3535" t="s">
        <v>2303</v>
      </c>
      <c r="C218" s="3544" t="s">
        <v>3178</v>
      </c>
      <c r="D218" s="3535"/>
      <c r="E218" s="3535" t="s">
        <v>2302</v>
      </c>
    </row>
    <row r="219" spans="1:5" x14ac:dyDescent="0.2">
      <c r="A219" s="3535" t="s">
        <v>3576</v>
      </c>
      <c r="B219" s="3535" t="s">
        <v>2297</v>
      </c>
      <c r="C219" s="3544" t="s">
        <v>1353</v>
      </c>
      <c r="D219" s="3535" t="s">
        <v>2296</v>
      </c>
      <c r="E219" s="3535" t="s">
        <v>2295</v>
      </c>
    </row>
    <row r="220" spans="1:5" ht="25.5" x14ac:dyDescent="0.2">
      <c r="A220" s="3535" t="s">
        <v>3577</v>
      </c>
      <c r="B220" s="3535" t="s">
        <v>2293</v>
      </c>
      <c r="C220" s="3544" t="s">
        <v>2292</v>
      </c>
      <c r="D220" s="3535" t="s">
        <v>2291</v>
      </c>
      <c r="E220" s="3535" t="s">
        <v>2290</v>
      </c>
    </row>
    <row r="221" spans="1:5" x14ac:dyDescent="0.2">
      <c r="A221" s="3537" t="s">
        <v>3578</v>
      </c>
      <c r="B221" s="3537" t="s">
        <v>2288</v>
      </c>
      <c r="C221" s="3546" t="s">
        <v>3579</v>
      </c>
      <c r="D221" s="3537"/>
      <c r="E221" s="3537" t="s">
        <v>2284</v>
      </c>
    </row>
    <row r="222" spans="1:5" x14ac:dyDescent="0.2">
      <c r="A222" s="3537"/>
      <c r="B222" s="3537" t="s">
        <v>2285</v>
      </c>
      <c r="C222" s="3546"/>
      <c r="D222" s="3537"/>
      <c r="E222" s="3537" t="s">
        <v>2284</v>
      </c>
    </row>
    <row r="223" spans="1:5" x14ac:dyDescent="0.2">
      <c r="A223" s="3537" t="s">
        <v>3580</v>
      </c>
      <c r="B223" s="3537" t="s">
        <v>2282</v>
      </c>
      <c r="C223" s="3546" t="s">
        <v>3581</v>
      </c>
      <c r="D223" s="3537"/>
      <c r="E223" s="3537"/>
    </row>
    <row r="224" spans="1:5" x14ac:dyDescent="0.2">
      <c r="A224" s="3537" t="s">
        <v>3582</v>
      </c>
      <c r="B224" s="3537" t="s">
        <v>2276</v>
      </c>
      <c r="C224" s="3546" t="s">
        <v>3583</v>
      </c>
      <c r="D224" s="3537" t="s">
        <v>2272</v>
      </c>
      <c r="E224" s="3537" t="s">
        <v>2271</v>
      </c>
    </row>
    <row r="225" spans="1:5" x14ac:dyDescent="0.2">
      <c r="A225" s="3535" t="s">
        <v>3584</v>
      </c>
      <c r="B225" s="3535" t="s">
        <v>2273</v>
      </c>
      <c r="C225" s="3544" t="s">
        <v>1201</v>
      </c>
      <c r="D225" s="3535" t="s">
        <v>2272</v>
      </c>
      <c r="E225" s="3535" t="s">
        <v>2271</v>
      </c>
    </row>
    <row r="226" spans="1:5" x14ac:dyDescent="0.2">
      <c r="A226" s="3538" t="s">
        <v>3585</v>
      </c>
      <c r="B226" s="3538" t="s">
        <v>2269</v>
      </c>
      <c r="C226" s="3547" t="s">
        <v>3586</v>
      </c>
      <c r="D226" s="3538"/>
      <c r="E226" s="3538"/>
    </row>
    <row r="227" spans="1:5" x14ac:dyDescent="0.2">
      <c r="A227" s="3537" t="s">
        <v>3587</v>
      </c>
      <c r="B227" s="3537" t="s">
        <v>2266</v>
      </c>
      <c r="C227" s="3546" t="s">
        <v>3588</v>
      </c>
      <c r="D227" s="3537"/>
      <c r="E227" s="3537"/>
    </row>
    <row r="228" spans="1:5" x14ac:dyDescent="0.2">
      <c r="A228" s="3537" t="s">
        <v>3589</v>
      </c>
      <c r="B228" s="3537" t="s">
        <v>2263</v>
      </c>
      <c r="C228" s="3546" t="s">
        <v>3590</v>
      </c>
      <c r="D228" s="3537"/>
      <c r="E228" s="3537"/>
    </row>
    <row r="229" spans="1:5" x14ac:dyDescent="0.2">
      <c r="A229" s="3537" t="s">
        <v>3591</v>
      </c>
      <c r="B229" s="3537" t="s">
        <v>2260</v>
      </c>
      <c r="C229" s="3546" t="s">
        <v>3592</v>
      </c>
      <c r="D229" s="3537"/>
      <c r="E229" s="3537"/>
    </row>
    <row r="230" spans="1:5" x14ac:dyDescent="0.2">
      <c r="A230" s="3538" t="s">
        <v>3593</v>
      </c>
      <c r="B230" s="3538" t="s">
        <v>2257</v>
      </c>
      <c r="C230" s="3547" t="s">
        <v>3594</v>
      </c>
      <c r="D230" s="3538"/>
      <c r="E230" s="3538"/>
    </row>
    <row r="231" spans="1:5" x14ac:dyDescent="0.2">
      <c r="A231" s="3537" t="s">
        <v>3595</v>
      </c>
      <c r="B231" s="3537" t="s">
        <v>2254</v>
      </c>
      <c r="C231" s="3546" t="s">
        <v>3596</v>
      </c>
      <c r="D231" s="3537"/>
      <c r="E231" s="3537"/>
    </row>
    <row r="232" spans="1:5" x14ac:dyDescent="0.2">
      <c r="A232" s="3538" t="s">
        <v>3597</v>
      </c>
      <c r="B232" s="3538" t="s">
        <v>2251</v>
      </c>
      <c r="C232" s="3547" t="s">
        <v>3598</v>
      </c>
      <c r="D232" s="3538" t="s">
        <v>2244</v>
      </c>
      <c r="E232" s="3538" t="s">
        <v>2243</v>
      </c>
    </row>
    <row r="233" spans="1:5" x14ac:dyDescent="0.2">
      <c r="A233" s="3537" t="s">
        <v>3599</v>
      </c>
      <c r="B233" s="3537" t="s">
        <v>2248</v>
      </c>
      <c r="C233" s="3546" t="s">
        <v>3600</v>
      </c>
      <c r="D233" s="3537" t="s">
        <v>2244</v>
      </c>
      <c r="E233" s="3537" t="s">
        <v>2243</v>
      </c>
    </row>
    <row r="234" spans="1:5" x14ac:dyDescent="0.2">
      <c r="A234" s="3535" t="s">
        <v>3601</v>
      </c>
      <c r="B234" s="3535" t="s">
        <v>2245</v>
      </c>
      <c r="C234" s="3544" t="s">
        <v>1190</v>
      </c>
      <c r="D234" s="3535" t="s">
        <v>2244</v>
      </c>
      <c r="E234" s="3535" t="s">
        <v>2243</v>
      </c>
    </row>
    <row r="235" spans="1:5" x14ac:dyDescent="0.2">
      <c r="A235" s="3537" t="s">
        <v>3602</v>
      </c>
      <c r="B235" s="3537" t="s">
        <v>2241</v>
      </c>
      <c r="C235" s="3546" t="s">
        <v>3603</v>
      </c>
      <c r="D235" s="3537"/>
      <c r="E235" s="3537"/>
    </row>
    <row r="236" spans="1:5" x14ac:dyDescent="0.2">
      <c r="A236" s="3537" t="s">
        <v>3604</v>
      </c>
      <c r="B236" s="3537" t="s">
        <v>2238</v>
      </c>
      <c r="C236" s="3546" t="s">
        <v>3605</v>
      </c>
      <c r="D236" s="3537"/>
      <c r="E236" s="3537"/>
    </row>
    <row r="237" spans="1:5" ht="38.25" x14ac:dyDescent="0.2">
      <c r="A237" s="3538" t="s">
        <v>3606</v>
      </c>
      <c r="B237" s="3538" t="s">
        <v>3607</v>
      </c>
      <c r="C237" s="3547" t="s">
        <v>3608</v>
      </c>
      <c r="D237" s="3538"/>
      <c r="E237" s="3538"/>
    </row>
    <row r="238" spans="1:5" ht="38.25" x14ac:dyDescent="0.2">
      <c r="A238" s="3537" t="s">
        <v>3609</v>
      </c>
      <c r="B238" s="3537" t="s">
        <v>2232</v>
      </c>
      <c r="C238" s="3546" t="s">
        <v>3610</v>
      </c>
      <c r="D238" s="3537"/>
      <c r="E238" s="3537"/>
    </row>
    <row r="239" spans="1:5" ht="25.5" x14ac:dyDescent="0.2">
      <c r="A239" s="3536" t="s">
        <v>3611</v>
      </c>
      <c r="B239" s="3536" t="s">
        <v>2229</v>
      </c>
      <c r="C239" s="3545" t="s">
        <v>3612</v>
      </c>
      <c r="D239" s="3536" t="s">
        <v>2200</v>
      </c>
      <c r="E239" s="3536"/>
    </row>
    <row r="240" spans="1:5" x14ac:dyDescent="0.2">
      <c r="A240" s="3538" t="s">
        <v>3613</v>
      </c>
      <c r="B240" s="3538" t="s">
        <v>2226</v>
      </c>
      <c r="C240" s="3547" t="s">
        <v>3614</v>
      </c>
      <c r="D240" s="3538"/>
      <c r="E240" s="3538"/>
    </row>
    <row r="241" spans="1:5" ht="25.5" x14ac:dyDescent="0.2">
      <c r="A241" s="3537" t="s">
        <v>3615</v>
      </c>
      <c r="B241" s="3537" t="s">
        <v>2223</v>
      </c>
      <c r="C241" s="3546" t="s">
        <v>3616</v>
      </c>
      <c r="D241" s="3537"/>
      <c r="E241" s="3537"/>
    </row>
    <row r="242" spans="1:5" ht="25.5" x14ac:dyDescent="0.2">
      <c r="A242" s="3537" t="s">
        <v>3617</v>
      </c>
      <c r="B242" s="3537" t="s">
        <v>2220</v>
      </c>
      <c r="C242" s="3546" t="s">
        <v>3618</v>
      </c>
      <c r="D242" s="3537"/>
      <c r="E242" s="3537"/>
    </row>
    <row r="243" spans="1:5" x14ac:dyDescent="0.2">
      <c r="A243" s="3537" t="s">
        <v>3619</v>
      </c>
      <c r="B243" s="3537" t="s">
        <v>2217</v>
      </c>
      <c r="C243" s="3546" t="s">
        <v>3620</v>
      </c>
      <c r="D243" s="3537"/>
      <c r="E243" s="3537"/>
    </row>
    <row r="244" spans="1:5" x14ac:dyDescent="0.2">
      <c r="A244" s="3537" t="s">
        <v>3621</v>
      </c>
      <c r="B244" s="3537" t="s">
        <v>2214</v>
      </c>
      <c r="C244" s="3546" t="s">
        <v>3622</v>
      </c>
      <c r="D244" s="3537"/>
      <c r="E244" s="3537"/>
    </row>
    <row r="245" spans="1:5" ht="25.5" x14ac:dyDescent="0.2">
      <c r="A245" s="3537" t="s">
        <v>3623</v>
      </c>
      <c r="B245" s="3537" t="s">
        <v>2211</v>
      </c>
      <c r="C245" s="3546" t="s">
        <v>3624</v>
      </c>
      <c r="D245" s="3537"/>
      <c r="E245" s="3537"/>
    </row>
    <row r="246" spans="1:5" x14ac:dyDescent="0.2">
      <c r="A246" s="3538" t="s">
        <v>3625</v>
      </c>
      <c r="B246" s="3538" t="s">
        <v>2208</v>
      </c>
      <c r="C246" s="3547" t="s">
        <v>3626</v>
      </c>
      <c r="D246" s="3538" t="s">
        <v>2200</v>
      </c>
      <c r="E246" s="3538"/>
    </row>
    <row r="247" spans="1:5" ht="25.5" x14ac:dyDescent="0.2">
      <c r="A247" s="3537" t="s">
        <v>3627</v>
      </c>
      <c r="B247" s="3537" t="s">
        <v>2205</v>
      </c>
      <c r="C247" s="3546" t="s">
        <v>3628</v>
      </c>
      <c r="D247" s="3537" t="s">
        <v>2200</v>
      </c>
      <c r="E247" s="3537"/>
    </row>
    <row r="248" spans="1:5" x14ac:dyDescent="0.2">
      <c r="A248" s="3535" t="s">
        <v>3629</v>
      </c>
      <c r="B248" s="3535" t="s">
        <v>2202</v>
      </c>
      <c r="C248" s="3544" t="s">
        <v>2201</v>
      </c>
      <c r="D248" s="3535" t="s">
        <v>2200</v>
      </c>
      <c r="E248" s="3535"/>
    </row>
    <row r="249" spans="1:5" ht="25.5" x14ac:dyDescent="0.2">
      <c r="A249" s="3537" t="s">
        <v>3630</v>
      </c>
      <c r="B249" s="3537" t="s">
        <v>2198</v>
      </c>
      <c r="C249" s="3546" t="s">
        <v>3631</v>
      </c>
      <c r="D249" s="3537"/>
      <c r="E249" s="3537"/>
    </row>
    <row r="250" spans="1:5" ht="38.25" x14ac:dyDescent="0.2">
      <c r="A250" s="3537" t="s">
        <v>3632</v>
      </c>
      <c r="B250" s="3537" t="s">
        <v>2195</v>
      </c>
      <c r="C250" s="3546" t="s">
        <v>3633</v>
      </c>
      <c r="D250" s="3537"/>
      <c r="E250" s="3537"/>
    </row>
    <row r="251" spans="1:5" x14ac:dyDescent="0.2">
      <c r="A251" s="3536" t="s">
        <v>3634</v>
      </c>
      <c r="B251" s="3536"/>
      <c r="C251" s="3545" t="s">
        <v>3635</v>
      </c>
      <c r="D251" s="3536" t="s">
        <v>3636</v>
      </c>
      <c r="E251" s="3536"/>
    </row>
    <row r="252" spans="1:5" x14ac:dyDescent="0.2">
      <c r="A252" s="3536" t="s">
        <v>3637</v>
      </c>
      <c r="B252" s="3536"/>
      <c r="C252" s="3545" t="s">
        <v>3638</v>
      </c>
      <c r="D252" s="3536"/>
      <c r="E252" s="3536" t="s">
        <v>3639</v>
      </c>
    </row>
    <row r="253" spans="1:5" x14ac:dyDescent="0.2">
      <c r="A253" s="3535" t="s">
        <v>3640</v>
      </c>
      <c r="B253" s="3535"/>
      <c r="C253" s="3544" t="s">
        <v>3641</v>
      </c>
      <c r="D253" s="3535" t="s">
        <v>3642</v>
      </c>
      <c r="E253" s="3535" t="s">
        <v>3643</v>
      </c>
    </row>
    <row r="254" spans="1:5" ht="25.5" x14ac:dyDescent="0.2">
      <c r="A254" s="3536" t="s">
        <v>3644</v>
      </c>
      <c r="B254" s="3536"/>
      <c r="C254" s="3545" t="s">
        <v>3645</v>
      </c>
      <c r="D254" s="3536" t="s">
        <v>3646</v>
      </c>
      <c r="E254" s="3536" t="s">
        <v>3647</v>
      </c>
    </row>
    <row r="255" spans="1:5" ht="25.5" x14ac:dyDescent="0.2">
      <c r="A255" s="3535" t="s">
        <v>3648</v>
      </c>
      <c r="B255" s="3535"/>
      <c r="C255" s="3544" t="s">
        <v>3649</v>
      </c>
      <c r="D255" s="3535" t="s">
        <v>3650</v>
      </c>
      <c r="E255" s="3535" t="s">
        <v>3651</v>
      </c>
    </row>
    <row r="256" spans="1:5" ht="25.5" x14ac:dyDescent="0.2">
      <c r="A256" s="3536" t="s">
        <v>3652</v>
      </c>
      <c r="B256" s="3536"/>
      <c r="C256" s="3545" t="s">
        <v>3653</v>
      </c>
      <c r="D256" s="3536" t="s">
        <v>3654</v>
      </c>
      <c r="E256" s="3536" t="s">
        <v>3655</v>
      </c>
    </row>
    <row r="257" spans="1:5" ht="25.5" x14ac:dyDescent="0.2">
      <c r="A257" s="3535" t="s">
        <v>3656</v>
      </c>
      <c r="B257" s="3535"/>
      <c r="C257" s="3544" t="s">
        <v>3657</v>
      </c>
      <c r="D257" s="3535"/>
      <c r="E257" s="3535"/>
    </row>
    <row r="258" spans="1:5" ht="25.5" x14ac:dyDescent="0.2">
      <c r="A258" s="3535" t="s">
        <v>3658</v>
      </c>
      <c r="B258" s="3535"/>
      <c r="C258" s="3544" t="s">
        <v>3659</v>
      </c>
      <c r="D258" s="3535" t="s">
        <v>3660</v>
      </c>
      <c r="E258" s="3535" t="s">
        <v>3661</v>
      </c>
    </row>
    <row r="259" spans="1:5" x14ac:dyDescent="0.2">
      <c r="A259" s="3536" t="s">
        <v>3662</v>
      </c>
      <c r="B259" s="3536"/>
      <c r="C259" s="3545" t="s">
        <v>3663</v>
      </c>
      <c r="D259" s="3536" t="s">
        <v>3643</v>
      </c>
      <c r="E259" s="3536" t="s">
        <v>3664</v>
      </c>
    </row>
    <row r="260" spans="1:5" x14ac:dyDescent="0.2">
      <c r="A260" s="3533"/>
      <c r="B260" s="3533"/>
      <c r="C260" s="3534"/>
      <c r="D260" s="3533"/>
      <c r="E260" s="3533"/>
    </row>
  </sheetData>
  <mergeCells count="5">
    <mergeCell ref="A1:E4"/>
    <mergeCell ref="A5:A6"/>
    <mergeCell ref="B5:B6"/>
    <mergeCell ref="C5:C6"/>
    <mergeCell ref="D5:E5"/>
  </mergeCells>
  <pageMargins left="0.7" right="0.7" top="0.75" bottom="0.75" header="0.3" footer="0.3"/>
  <pageSetup paperSize="9" scale="85" firstPageNumber="12" orientation="portrait" useFirstPageNumber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view="pageBreakPreview" topLeftCell="A162" zoomScale="60" zoomScaleNormal="100" workbookViewId="0">
      <selection activeCell="E255" sqref="E255"/>
    </sheetView>
  </sheetViews>
  <sheetFormatPr defaultRowHeight="12.75" x14ac:dyDescent="0.2"/>
  <cols>
    <col min="3" max="3" width="55.5703125" customWidth="1"/>
  </cols>
  <sheetData>
    <row r="1" spans="1:11" x14ac:dyDescent="0.2">
      <c r="A1" s="3589" t="s">
        <v>3665</v>
      </c>
      <c r="B1" s="3589"/>
      <c r="C1" s="3589"/>
      <c r="D1" s="3589"/>
      <c r="E1" s="3589"/>
      <c r="F1" s="3589"/>
      <c r="G1" s="3589"/>
      <c r="H1" s="3589"/>
      <c r="I1" s="3589"/>
      <c r="J1" s="3589"/>
      <c r="K1" s="3589"/>
    </row>
    <row r="2" spans="1:11" x14ac:dyDescent="0.2">
      <c r="A2" s="3589"/>
      <c r="B2" s="3589"/>
      <c r="C2" s="3589"/>
      <c r="D2" s="3589"/>
      <c r="E2" s="3589"/>
      <c r="F2" s="3589"/>
      <c r="G2" s="3589"/>
      <c r="H2" s="3589"/>
      <c r="I2" s="3589"/>
      <c r="J2" s="3589"/>
      <c r="K2" s="3589"/>
    </row>
    <row r="3" spans="1:11" x14ac:dyDescent="0.2">
      <c r="A3" s="3589"/>
      <c r="B3" s="3589"/>
      <c r="C3" s="3589"/>
      <c r="D3" s="3589"/>
      <c r="E3" s="3589"/>
      <c r="F3" s="3589"/>
      <c r="G3" s="3589"/>
      <c r="H3" s="3589"/>
      <c r="I3" s="3589"/>
      <c r="J3" s="3589"/>
      <c r="K3" s="3589"/>
    </row>
    <row r="4" spans="1:11" ht="71.25" customHeight="1" thickBot="1" x14ac:dyDescent="0.25">
      <c r="A4" s="3590"/>
      <c r="B4" s="3590"/>
      <c r="C4" s="3590"/>
      <c r="D4" s="3590"/>
      <c r="E4" s="3590"/>
      <c r="F4" s="3590"/>
      <c r="G4" s="3590"/>
      <c r="H4" s="3590"/>
      <c r="I4" s="3590"/>
      <c r="J4" s="3590"/>
      <c r="K4" s="3590"/>
    </row>
    <row r="5" spans="1:11" ht="13.5" thickBot="1" x14ac:dyDescent="0.25">
      <c r="A5" s="3591" t="s">
        <v>2012</v>
      </c>
      <c r="B5" s="3591" t="s">
        <v>2011</v>
      </c>
      <c r="C5" s="3591" t="s">
        <v>23</v>
      </c>
      <c r="D5" s="3591" t="s">
        <v>3666</v>
      </c>
      <c r="E5" s="3593" t="s">
        <v>3667</v>
      </c>
      <c r="F5" s="3594"/>
      <c r="G5" s="3594"/>
      <c r="H5" s="3594"/>
      <c r="I5" s="3594"/>
      <c r="J5" s="3594"/>
      <c r="K5" s="3595"/>
    </row>
    <row r="6" spans="1:11" ht="13.5" thickBot="1" x14ac:dyDescent="0.25">
      <c r="A6" s="3611"/>
      <c r="B6" s="3611"/>
      <c r="C6" s="3611"/>
      <c r="D6" s="3611"/>
      <c r="E6" s="3591" t="s">
        <v>3668</v>
      </c>
      <c r="F6" s="3593" t="s">
        <v>3669</v>
      </c>
      <c r="G6" s="3594"/>
      <c r="H6" s="3594"/>
      <c r="I6" s="3595"/>
      <c r="J6" s="3591" t="s">
        <v>3670</v>
      </c>
      <c r="K6" s="3591" t="s">
        <v>3671</v>
      </c>
    </row>
    <row r="7" spans="1:11" ht="39" thickBot="1" x14ac:dyDescent="0.25">
      <c r="A7" s="3592"/>
      <c r="B7" s="3592"/>
      <c r="C7" s="3592"/>
      <c r="D7" s="3592"/>
      <c r="E7" s="3592"/>
      <c r="F7" s="3543" t="s">
        <v>3672</v>
      </c>
      <c r="G7" s="3543" t="s">
        <v>3673</v>
      </c>
      <c r="H7" s="3543" t="s">
        <v>3674</v>
      </c>
      <c r="I7" s="3543" t="s">
        <v>3675</v>
      </c>
      <c r="J7" s="3592"/>
      <c r="K7" s="3592"/>
    </row>
    <row r="8" spans="1:11" ht="13.5" thickBot="1" x14ac:dyDescent="0.25">
      <c r="A8" s="3543" t="s">
        <v>2007</v>
      </c>
      <c r="B8" s="3543" t="s">
        <v>2006</v>
      </c>
      <c r="C8" s="3543" t="s">
        <v>2005</v>
      </c>
      <c r="D8" s="3543" t="s">
        <v>1314</v>
      </c>
      <c r="E8" s="3543" t="s">
        <v>997</v>
      </c>
      <c r="F8" s="3543" t="s">
        <v>1317</v>
      </c>
      <c r="G8" s="3543" t="s">
        <v>1318</v>
      </c>
      <c r="H8" s="3543" t="s">
        <v>1319</v>
      </c>
      <c r="I8" s="3543" t="s">
        <v>1320</v>
      </c>
      <c r="J8" s="3543" t="s">
        <v>1321</v>
      </c>
      <c r="K8" s="3543" t="s">
        <v>1322</v>
      </c>
    </row>
    <row r="9" spans="1:11" ht="25.5" x14ac:dyDescent="0.2">
      <c r="A9" s="3536" t="s">
        <v>3676</v>
      </c>
      <c r="B9" s="3536"/>
      <c r="C9" s="3545" t="s">
        <v>3677</v>
      </c>
      <c r="D9" s="3536" t="s">
        <v>3678</v>
      </c>
      <c r="E9" s="3536" t="s">
        <v>3257</v>
      </c>
      <c r="F9" s="3536" t="s">
        <v>3679</v>
      </c>
      <c r="G9" s="3536"/>
      <c r="H9" s="3536" t="s">
        <v>3680</v>
      </c>
      <c r="I9" s="3536"/>
      <c r="J9" s="3536" t="s">
        <v>3681</v>
      </c>
      <c r="K9" s="3536" t="s">
        <v>3682</v>
      </c>
    </row>
    <row r="10" spans="1:11" ht="25.5" x14ac:dyDescent="0.2">
      <c r="A10" s="3536" t="s">
        <v>3683</v>
      </c>
      <c r="B10" s="3536" t="s">
        <v>2436</v>
      </c>
      <c r="C10" s="3545" t="s">
        <v>3684</v>
      </c>
      <c r="D10" s="3536" t="s">
        <v>3685</v>
      </c>
      <c r="E10" s="3536" t="s">
        <v>3260</v>
      </c>
      <c r="F10" s="3536" t="s">
        <v>3679</v>
      </c>
      <c r="G10" s="3536"/>
      <c r="H10" s="3536" t="s">
        <v>3686</v>
      </c>
      <c r="I10" s="3536"/>
      <c r="J10" s="3536" t="s">
        <v>3681</v>
      </c>
      <c r="K10" s="3536" t="s">
        <v>3687</v>
      </c>
    </row>
    <row r="11" spans="1:11" ht="25.5" x14ac:dyDescent="0.2">
      <c r="A11" s="3538" t="s">
        <v>3688</v>
      </c>
      <c r="B11" s="3538" t="s">
        <v>2440</v>
      </c>
      <c r="C11" s="3547" t="s">
        <v>3689</v>
      </c>
      <c r="D11" s="3538" t="s">
        <v>3690</v>
      </c>
      <c r="E11" s="3538" t="s">
        <v>2443</v>
      </c>
      <c r="F11" s="3538"/>
      <c r="G11" s="3538"/>
      <c r="H11" s="3538" t="s">
        <v>2443</v>
      </c>
      <c r="I11" s="3538"/>
      <c r="J11" s="3538"/>
      <c r="K11" s="3538"/>
    </row>
    <row r="12" spans="1:11" ht="25.5" x14ac:dyDescent="0.2">
      <c r="A12" s="3537" t="s">
        <v>3691</v>
      </c>
      <c r="B12" s="3537" t="s">
        <v>2445</v>
      </c>
      <c r="C12" s="3546" t="s">
        <v>3692</v>
      </c>
      <c r="D12" s="3537" t="s">
        <v>3693</v>
      </c>
      <c r="E12" s="3537" t="s">
        <v>2448</v>
      </c>
      <c r="F12" s="3537"/>
      <c r="G12" s="3537"/>
      <c r="H12" s="3537" t="s">
        <v>2448</v>
      </c>
      <c r="I12" s="3537"/>
      <c r="J12" s="3537"/>
      <c r="K12" s="3537"/>
    </row>
    <row r="13" spans="1:11" ht="25.5" x14ac:dyDescent="0.2">
      <c r="A13" s="3535" t="s">
        <v>3694</v>
      </c>
      <c r="B13" s="3535" t="s">
        <v>2450</v>
      </c>
      <c r="C13" s="3544" t="s">
        <v>3695</v>
      </c>
      <c r="D13" s="3535" t="s">
        <v>3693</v>
      </c>
      <c r="E13" s="3535" t="s">
        <v>2448</v>
      </c>
      <c r="F13" s="3535"/>
      <c r="G13" s="3535"/>
      <c r="H13" s="3535" t="s">
        <v>2448</v>
      </c>
      <c r="I13" s="3535"/>
      <c r="J13" s="3535"/>
      <c r="K13" s="3535"/>
    </row>
    <row r="14" spans="1:11" x14ac:dyDescent="0.2">
      <c r="A14" s="3537" t="s">
        <v>3696</v>
      </c>
      <c r="B14" s="3537" t="s">
        <v>2453</v>
      </c>
      <c r="C14" s="3546" t="s">
        <v>3697</v>
      </c>
      <c r="D14" s="3537"/>
      <c r="E14" s="3537"/>
      <c r="F14" s="3537"/>
      <c r="G14" s="3537"/>
      <c r="H14" s="3537"/>
      <c r="I14" s="3537"/>
      <c r="J14" s="3537"/>
      <c r="K14" s="3537"/>
    </row>
    <row r="15" spans="1:11" x14ac:dyDescent="0.2">
      <c r="A15" s="3537" t="s">
        <v>3698</v>
      </c>
      <c r="B15" s="3537" t="s">
        <v>2458</v>
      </c>
      <c r="C15" s="3546" t="s">
        <v>3699</v>
      </c>
      <c r="D15" s="3537" t="s">
        <v>3700</v>
      </c>
      <c r="E15" s="3537" t="s">
        <v>2461</v>
      </c>
      <c r="F15" s="3537"/>
      <c r="G15" s="3537"/>
      <c r="H15" s="3537" t="s">
        <v>2461</v>
      </c>
      <c r="I15" s="3537"/>
      <c r="J15" s="3537"/>
      <c r="K15" s="3537"/>
    </row>
    <row r="16" spans="1:11" x14ac:dyDescent="0.2">
      <c r="A16" s="3535" t="s">
        <v>3701</v>
      </c>
      <c r="B16" s="3535" t="s">
        <v>2463</v>
      </c>
      <c r="C16" s="3544" t="s">
        <v>2464</v>
      </c>
      <c r="D16" s="3535" t="s">
        <v>3702</v>
      </c>
      <c r="E16" s="3535" t="s">
        <v>2466</v>
      </c>
      <c r="F16" s="3535"/>
      <c r="G16" s="3535"/>
      <c r="H16" s="3535" t="s">
        <v>2466</v>
      </c>
      <c r="I16" s="3535"/>
      <c r="J16" s="3535"/>
      <c r="K16" s="3535"/>
    </row>
    <row r="17" spans="1:11" x14ac:dyDescent="0.2">
      <c r="A17" s="3535" t="s">
        <v>3703</v>
      </c>
      <c r="B17" s="3535" t="s">
        <v>2468</v>
      </c>
      <c r="C17" s="3544" t="s">
        <v>2469</v>
      </c>
      <c r="D17" s="3535" t="s">
        <v>3704</v>
      </c>
      <c r="E17" s="3535" t="s">
        <v>2471</v>
      </c>
      <c r="F17" s="3535"/>
      <c r="G17" s="3535"/>
      <c r="H17" s="3535" t="s">
        <v>2471</v>
      </c>
      <c r="I17" s="3535"/>
      <c r="J17" s="3535"/>
      <c r="K17" s="3535"/>
    </row>
    <row r="18" spans="1:11" x14ac:dyDescent="0.2">
      <c r="A18" s="3535" t="s">
        <v>3705</v>
      </c>
      <c r="B18" s="3535" t="s">
        <v>2473</v>
      </c>
      <c r="C18" s="3544" t="s">
        <v>2474</v>
      </c>
      <c r="D18" s="3535" t="s">
        <v>3706</v>
      </c>
      <c r="E18" s="3535" t="s">
        <v>2476</v>
      </c>
      <c r="F18" s="3535"/>
      <c r="G18" s="3535"/>
      <c r="H18" s="3535" t="s">
        <v>2476</v>
      </c>
      <c r="I18" s="3535"/>
      <c r="J18" s="3535"/>
      <c r="K18" s="3535"/>
    </row>
    <row r="19" spans="1:11" x14ac:dyDescent="0.2">
      <c r="A19" s="3537" t="s">
        <v>3707</v>
      </c>
      <c r="B19" s="3537" t="s">
        <v>2478</v>
      </c>
      <c r="C19" s="3546" t="s">
        <v>3708</v>
      </c>
      <c r="D19" s="3537" t="s">
        <v>3709</v>
      </c>
      <c r="E19" s="3537" t="s">
        <v>2481</v>
      </c>
      <c r="F19" s="3537"/>
      <c r="G19" s="3537"/>
      <c r="H19" s="3537" t="s">
        <v>2481</v>
      </c>
      <c r="I19" s="3537"/>
      <c r="J19" s="3537"/>
      <c r="K19" s="3537"/>
    </row>
    <row r="20" spans="1:11" ht="25.5" x14ac:dyDescent="0.2">
      <c r="A20" s="3535" t="s">
        <v>3710</v>
      </c>
      <c r="B20" s="3535" t="s">
        <v>2483</v>
      </c>
      <c r="C20" s="3544" t="s">
        <v>2484</v>
      </c>
      <c r="D20" s="3535" t="s">
        <v>3711</v>
      </c>
      <c r="E20" s="3535" t="s">
        <v>2481</v>
      </c>
      <c r="F20" s="3535"/>
      <c r="G20" s="3535"/>
      <c r="H20" s="3535" t="s">
        <v>2481</v>
      </c>
      <c r="I20" s="3535"/>
      <c r="J20" s="3535"/>
      <c r="K20" s="3535"/>
    </row>
    <row r="21" spans="1:11" ht="25.5" x14ac:dyDescent="0.2">
      <c r="A21" s="3537" t="s">
        <v>3712</v>
      </c>
      <c r="B21" s="3537" t="s">
        <v>2486</v>
      </c>
      <c r="C21" s="3546" t="s">
        <v>3713</v>
      </c>
      <c r="D21" s="3537"/>
      <c r="E21" s="3537"/>
      <c r="F21" s="3537"/>
      <c r="G21" s="3537"/>
      <c r="H21" s="3537"/>
      <c r="I21" s="3537"/>
      <c r="J21" s="3537"/>
      <c r="K21" s="3537"/>
    </row>
    <row r="22" spans="1:11" x14ac:dyDescent="0.2">
      <c r="A22" s="3537" t="s">
        <v>3714</v>
      </c>
      <c r="B22" s="3537" t="s">
        <v>2489</v>
      </c>
      <c r="C22" s="3546" t="s">
        <v>3715</v>
      </c>
      <c r="D22" s="3537" t="s">
        <v>3716</v>
      </c>
      <c r="E22" s="3537" t="s">
        <v>2492</v>
      </c>
      <c r="F22" s="3537"/>
      <c r="G22" s="3537"/>
      <c r="H22" s="3537" t="s">
        <v>2492</v>
      </c>
      <c r="I22" s="3537"/>
      <c r="J22" s="3537"/>
      <c r="K22" s="3537"/>
    </row>
    <row r="23" spans="1:11" ht="25.5" x14ac:dyDescent="0.2">
      <c r="A23" s="3535" t="s">
        <v>3717</v>
      </c>
      <c r="B23" s="3535" t="s">
        <v>2494</v>
      </c>
      <c r="C23" s="3544" t="s">
        <v>2495</v>
      </c>
      <c r="D23" s="3535" t="s">
        <v>3716</v>
      </c>
      <c r="E23" s="3535" t="s">
        <v>2492</v>
      </c>
      <c r="F23" s="3535"/>
      <c r="G23" s="3535"/>
      <c r="H23" s="3535" t="s">
        <v>2492</v>
      </c>
      <c r="I23" s="3535"/>
      <c r="J23" s="3535"/>
      <c r="K23" s="3535"/>
    </row>
    <row r="24" spans="1:11" ht="25.5" x14ac:dyDescent="0.2">
      <c r="A24" s="3535" t="s">
        <v>3718</v>
      </c>
      <c r="B24" s="3535" t="s">
        <v>2498</v>
      </c>
      <c r="C24" s="3544" t="s">
        <v>2499</v>
      </c>
      <c r="D24" s="3535"/>
      <c r="E24" s="3535"/>
      <c r="F24" s="3535"/>
      <c r="G24" s="3535"/>
      <c r="H24" s="3535"/>
      <c r="I24" s="3535"/>
      <c r="J24" s="3535"/>
      <c r="K24" s="3535"/>
    </row>
    <row r="25" spans="1:11" x14ac:dyDescent="0.2">
      <c r="A25" s="3537" t="s">
        <v>3719</v>
      </c>
      <c r="B25" s="3537" t="s">
        <v>2501</v>
      </c>
      <c r="C25" s="3546" t="s">
        <v>3720</v>
      </c>
      <c r="D25" s="3537"/>
      <c r="E25" s="3537"/>
      <c r="F25" s="3537"/>
      <c r="G25" s="3537"/>
      <c r="H25" s="3537"/>
      <c r="I25" s="3537"/>
      <c r="J25" s="3537"/>
      <c r="K25" s="3537"/>
    </row>
    <row r="26" spans="1:11" ht="38.25" x14ac:dyDescent="0.2">
      <c r="A26" s="3537" t="s">
        <v>3721</v>
      </c>
      <c r="B26" s="3537" t="s">
        <v>2504</v>
      </c>
      <c r="C26" s="3546" t="s">
        <v>3722</v>
      </c>
      <c r="D26" s="3537"/>
      <c r="E26" s="3537"/>
      <c r="F26" s="3537"/>
      <c r="G26" s="3537"/>
      <c r="H26" s="3537"/>
      <c r="I26" s="3537"/>
      <c r="J26" s="3537"/>
      <c r="K26" s="3537"/>
    </row>
    <row r="27" spans="1:11" x14ac:dyDescent="0.2">
      <c r="A27" s="3538" t="s">
        <v>3723</v>
      </c>
      <c r="B27" s="3538" t="s">
        <v>2507</v>
      </c>
      <c r="C27" s="3547" t="s">
        <v>3724</v>
      </c>
      <c r="D27" s="3538"/>
      <c r="E27" s="3538"/>
      <c r="F27" s="3538"/>
      <c r="G27" s="3538"/>
      <c r="H27" s="3538"/>
      <c r="I27" s="3538"/>
      <c r="J27" s="3538"/>
      <c r="K27" s="3538"/>
    </row>
    <row r="28" spans="1:11" x14ac:dyDescent="0.2">
      <c r="A28" s="3537" t="s">
        <v>3725</v>
      </c>
      <c r="B28" s="3537" t="s">
        <v>2510</v>
      </c>
      <c r="C28" s="3546" t="s">
        <v>3726</v>
      </c>
      <c r="D28" s="3537"/>
      <c r="E28" s="3537"/>
      <c r="F28" s="3537"/>
      <c r="G28" s="3537"/>
      <c r="H28" s="3537"/>
      <c r="I28" s="3537"/>
      <c r="J28" s="3537"/>
      <c r="K28" s="3537"/>
    </row>
    <row r="29" spans="1:11" x14ac:dyDescent="0.2">
      <c r="A29" s="3537" t="s">
        <v>3727</v>
      </c>
      <c r="B29" s="3537" t="s">
        <v>2513</v>
      </c>
      <c r="C29" s="3546" t="s">
        <v>3728</v>
      </c>
      <c r="D29" s="3537"/>
      <c r="E29" s="3537"/>
      <c r="F29" s="3537"/>
      <c r="G29" s="3537"/>
      <c r="H29" s="3537"/>
      <c r="I29" s="3537"/>
      <c r="J29" s="3537"/>
      <c r="K29" s="3537"/>
    </row>
    <row r="30" spans="1:11" x14ac:dyDescent="0.2">
      <c r="A30" s="3538" t="s">
        <v>3729</v>
      </c>
      <c r="B30" s="3538" t="s">
        <v>2516</v>
      </c>
      <c r="C30" s="3547" t="s">
        <v>3730</v>
      </c>
      <c r="D30" s="3538" t="s">
        <v>3731</v>
      </c>
      <c r="E30" s="3538" t="s">
        <v>2519</v>
      </c>
      <c r="F30" s="3538" t="s">
        <v>3679</v>
      </c>
      <c r="G30" s="3538"/>
      <c r="H30" s="3538" t="s">
        <v>3732</v>
      </c>
      <c r="I30" s="3538"/>
      <c r="J30" s="3538" t="s">
        <v>2531</v>
      </c>
      <c r="K30" s="3538"/>
    </row>
    <row r="31" spans="1:11" x14ac:dyDescent="0.2">
      <c r="A31" s="3537" t="s">
        <v>3733</v>
      </c>
      <c r="B31" s="3537" t="s">
        <v>2521</v>
      </c>
      <c r="C31" s="3546" t="s">
        <v>3734</v>
      </c>
      <c r="D31" s="3537"/>
      <c r="E31" s="3537"/>
      <c r="F31" s="3537"/>
      <c r="G31" s="3537"/>
      <c r="H31" s="3537"/>
      <c r="I31" s="3537"/>
      <c r="J31" s="3537"/>
      <c r="K31" s="3537"/>
    </row>
    <row r="32" spans="1:11" x14ac:dyDescent="0.2">
      <c r="A32" s="3535" t="s">
        <v>3735</v>
      </c>
      <c r="B32" s="3535" t="s">
        <v>2525</v>
      </c>
      <c r="C32" s="3544" t="s">
        <v>2526</v>
      </c>
      <c r="D32" s="3535"/>
      <c r="E32" s="3535"/>
      <c r="F32" s="3535"/>
      <c r="G32" s="3535"/>
      <c r="H32" s="3535"/>
      <c r="I32" s="3535"/>
      <c r="J32" s="3535"/>
      <c r="K32" s="3535"/>
    </row>
    <row r="33" spans="1:11" ht="25.5" x14ac:dyDescent="0.2">
      <c r="A33" s="3537" t="s">
        <v>3736</v>
      </c>
      <c r="B33" s="3537" t="s">
        <v>2528</v>
      </c>
      <c r="C33" s="3546" t="s">
        <v>3737</v>
      </c>
      <c r="D33" s="3537" t="s">
        <v>2531</v>
      </c>
      <c r="E33" s="3537" t="s">
        <v>3738</v>
      </c>
      <c r="F33" s="3537" t="s">
        <v>2531</v>
      </c>
      <c r="G33" s="3537"/>
      <c r="H33" s="3537"/>
      <c r="I33" s="3537"/>
      <c r="J33" s="3537" t="s">
        <v>2531</v>
      </c>
      <c r="K33" s="3537"/>
    </row>
    <row r="34" spans="1:11" x14ac:dyDescent="0.2">
      <c r="A34" s="3535" t="s">
        <v>3739</v>
      </c>
      <c r="B34" s="3535" t="s">
        <v>2533</v>
      </c>
      <c r="C34" s="3544" t="s">
        <v>2534</v>
      </c>
      <c r="D34" s="3535" t="s">
        <v>2535</v>
      </c>
      <c r="E34" s="3535" t="s">
        <v>2535</v>
      </c>
      <c r="F34" s="3535" t="s">
        <v>2535</v>
      </c>
      <c r="G34" s="3535"/>
      <c r="H34" s="3535"/>
      <c r="I34" s="3535"/>
      <c r="J34" s="3535" t="s">
        <v>2535</v>
      </c>
      <c r="K34" s="3535"/>
    </row>
    <row r="35" spans="1:11" x14ac:dyDescent="0.2">
      <c r="A35" s="3535"/>
      <c r="B35" s="3535" t="s">
        <v>2537</v>
      </c>
      <c r="C35" s="3544" t="s">
        <v>2538</v>
      </c>
      <c r="D35" s="3535" t="s">
        <v>2539</v>
      </c>
      <c r="E35" s="3535" t="s">
        <v>2539</v>
      </c>
      <c r="F35" s="3535" t="s">
        <v>2539</v>
      </c>
      <c r="G35" s="3535"/>
      <c r="H35" s="3535"/>
      <c r="I35" s="3535"/>
      <c r="J35" s="3535" t="s">
        <v>2539</v>
      </c>
      <c r="K35" s="3535"/>
    </row>
    <row r="36" spans="1:11" x14ac:dyDescent="0.2">
      <c r="A36" s="3537" t="s">
        <v>3740</v>
      </c>
      <c r="B36" s="3537" t="s">
        <v>2541</v>
      </c>
      <c r="C36" s="3546" t="s">
        <v>3741</v>
      </c>
      <c r="D36" s="3537" t="s">
        <v>3742</v>
      </c>
      <c r="E36" s="3537" t="s">
        <v>2544</v>
      </c>
      <c r="F36" s="3537" t="s">
        <v>3679</v>
      </c>
      <c r="G36" s="3537"/>
      <c r="H36" s="3537" t="s">
        <v>3732</v>
      </c>
      <c r="I36" s="3537"/>
      <c r="J36" s="3537"/>
      <c r="K36" s="3537"/>
    </row>
    <row r="37" spans="1:11" x14ac:dyDescent="0.2">
      <c r="A37" s="3535" t="s">
        <v>3743</v>
      </c>
      <c r="B37" s="3535" t="s">
        <v>2546</v>
      </c>
      <c r="C37" s="3544" t="s">
        <v>1513</v>
      </c>
      <c r="D37" s="3535" t="s">
        <v>3744</v>
      </c>
      <c r="E37" s="3535" t="s">
        <v>2548</v>
      </c>
      <c r="F37" s="3535" t="s">
        <v>3745</v>
      </c>
      <c r="G37" s="3535"/>
      <c r="H37" s="3535" t="s">
        <v>3732</v>
      </c>
      <c r="I37" s="3535"/>
      <c r="J37" s="3535"/>
      <c r="K37" s="3535"/>
    </row>
    <row r="38" spans="1:11" x14ac:dyDescent="0.2">
      <c r="A38" s="3535" t="s">
        <v>3746</v>
      </c>
      <c r="B38" s="3535" t="s">
        <v>2550</v>
      </c>
      <c r="C38" s="3544" t="s">
        <v>2551</v>
      </c>
      <c r="D38" s="3535" t="s">
        <v>3747</v>
      </c>
      <c r="E38" s="3535" t="s">
        <v>2553</v>
      </c>
      <c r="F38" s="3535" t="s">
        <v>2553</v>
      </c>
      <c r="G38" s="3535"/>
      <c r="H38" s="3535"/>
      <c r="I38" s="3535"/>
      <c r="J38" s="3535"/>
      <c r="K38" s="3535"/>
    </row>
    <row r="39" spans="1:11" x14ac:dyDescent="0.2">
      <c r="A39" s="3538" t="s">
        <v>3748</v>
      </c>
      <c r="B39" s="3538" t="s">
        <v>2555</v>
      </c>
      <c r="C39" s="3547" t="s">
        <v>3749</v>
      </c>
      <c r="D39" s="3538" t="s">
        <v>3750</v>
      </c>
      <c r="E39" s="3538" t="s">
        <v>2558</v>
      </c>
      <c r="F39" s="3538"/>
      <c r="G39" s="3538"/>
      <c r="H39" s="3538" t="s">
        <v>3751</v>
      </c>
      <c r="I39" s="3538"/>
      <c r="J39" s="3538" t="s">
        <v>2615</v>
      </c>
      <c r="K39" s="3538" t="s">
        <v>3687</v>
      </c>
    </row>
    <row r="40" spans="1:11" x14ac:dyDescent="0.2">
      <c r="A40" s="3537" t="s">
        <v>3752</v>
      </c>
      <c r="B40" s="3537" t="s">
        <v>2560</v>
      </c>
      <c r="C40" s="3546" t="s">
        <v>3753</v>
      </c>
      <c r="D40" s="3537" t="s">
        <v>3754</v>
      </c>
      <c r="E40" s="3537" t="s">
        <v>3755</v>
      </c>
      <c r="F40" s="3537"/>
      <c r="G40" s="3537"/>
      <c r="H40" s="3537" t="s">
        <v>3756</v>
      </c>
      <c r="I40" s="3537"/>
      <c r="J40" s="3537"/>
      <c r="K40" s="3537" t="s">
        <v>2572</v>
      </c>
    </row>
    <row r="41" spans="1:11" x14ac:dyDescent="0.2">
      <c r="A41" s="3535" t="s">
        <v>3757</v>
      </c>
      <c r="B41" s="3535" t="s">
        <v>2565</v>
      </c>
      <c r="C41" s="3544" t="s">
        <v>2566</v>
      </c>
      <c r="D41" s="3535" t="s">
        <v>3758</v>
      </c>
      <c r="E41" s="3535" t="s">
        <v>2568</v>
      </c>
      <c r="F41" s="3535"/>
      <c r="G41" s="3535"/>
      <c r="H41" s="3535" t="s">
        <v>2568</v>
      </c>
      <c r="I41" s="3535"/>
      <c r="J41" s="3535"/>
      <c r="K41" s="3535"/>
    </row>
    <row r="42" spans="1:11" x14ac:dyDescent="0.2">
      <c r="A42" s="3535" t="s">
        <v>3759</v>
      </c>
      <c r="B42" s="3535" t="s">
        <v>2570</v>
      </c>
      <c r="C42" s="3544" t="s">
        <v>2571</v>
      </c>
      <c r="D42" s="3535" t="s">
        <v>3760</v>
      </c>
      <c r="E42" s="3535" t="s">
        <v>2572</v>
      </c>
      <c r="F42" s="3535"/>
      <c r="G42" s="3535"/>
      <c r="H42" s="3535"/>
      <c r="I42" s="3535"/>
      <c r="J42" s="3535"/>
      <c r="K42" s="3535" t="s">
        <v>2572</v>
      </c>
    </row>
    <row r="43" spans="1:11" x14ac:dyDescent="0.2">
      <c r="A43" s="3535" t="s">
        <v>3761</v>
      </c>
      <c r="B43" s="3535" t="s">
        <v>2574</v>
      </c>
      <c r="C43" s="3544" t="s">
        <v>2575</v>
      </c>
      <c r="D43" s="3535" t="s">
        <v>3762</v>
      </c>
      <c r="E43" s="3535" t="s">
        <v>2577</v>
      </c>
      <c r="F43" s="3535"/>
      <c r="G43" s="3535"/>
      <c r="H43" s="3535" t="s">
        <v>2577</v>
      </c>
      <c r="I43" s="3535"/>
      <c r="J43" s="3535"/>
      <c r="K43" s="3535"/>
    </row>
    <row r="44" spans="1:11" x14ac:dyDescent="0.2">
      <c r="A44" s="3537" t="s">
        <v>3763</v>
      </c>
      <c r="B44" s="3537" t="s">
        <v>2579</v>
      </c>
      <c r="C44" s="3546" t="s">
        <v>3764</v>
      </c>
      <c r="D44" s="3537" t="s">
        <v>3765</v>
      </c>
      <c r="E44" s="3537" t="s">
        <v>2582</v>
      </c>
      <c r="F44" s="3537"/>
      <c r="G44" s="3537"/>
      <c r="H44" s="3537" t="s">
        <v>3766</v>
      </c>
      <c r="I44" s="3537"/>
      <c r="J44" s="3537"/>
      <c r="K44" s="3537" t="s">
        <v>3767</v>
      </c>
    </row>
    <row r="45" spans="1:11" ht="25.5" x14ac:dyDescent="0.2">
      <c r="A45" s="3535" t="s">
        <v>3768</v>
      </c>
      <c r="B45" s="3535" t="s">
        <v>2584</v>
      </c>
      <c r="C45" s="3544" t="s">
        <v>2585</v>
      </c>
      <c r="D45" s="3535" t="s">
        <v>3769</v>
      </c>
      <c r="E45" s="3535" t="s">
        <v>2587</v>
      </c>
      <c r="F45" s="3535"/>
      <c r="G45" s="3535"/>
      <c r="H45" s="3535" t="s">
        <v>2587</v>
      </c>
      <c r="I45" s="3535"/>
      <c r="J45" s="3535"/>
      <c r="K45" s="3535"/>
    </row>
    <row r="46" spans="1:11" x14ac:dyDescent="0.2">
      <c r="A46" s="3535" t="s">
        <v>3770</v>
      </c>
      <c r="B46" s="3535" t="s">
        <v>2589</v>
      </c>
      <c r="C46" s="3544" t="s">
        <v>2590</v>
      </c>
      <c r="D46" s="3535" t="s">
        <v>3771</v>
      </c>
      <c r="E46" s="3535" t="s">
        <v>2592</v>
      </c>
      <c r="F46" s="3535"/>
      <c r="G46" s="3535"/>
      <c r="H46" s="3535" t="s">
        <v>2592</v>
      </c>
      <c r="I46" s="3535"/>
      <c r="J46" s="3535"/>
      <c r="K46" s="3535"/>
    </row>
    <row r="47" spans="1:11" ht="25.5" x14ac:dyDescent="0.2">
      <c r="A47" s="3535" t="s">
        <v>3772</v>
      </c>
      <c r="B47" s="3535" t="s">
        <v>2594</v>
      </c>
      <c r="C47" s="3544" t="s">
        <v>2595</v>
      </c>
      <c r="D47" s="3535" t="s">
        <v>3773</v>
      </c>
      <c r="E47" s="3535" t="s">
        <v>2597</v>
      </c>
      <c r="F47" s="3535"/>
      <c r="G47" s="3535"/>
      <c r="H47" s="3535" t="s">
        <v>1909</v>
      </c>
      <c r="I47" s="3535"/>
      <c r="J47" s="3535"/>
      <c r="K47" s="3535" t="s">
        <v>3767</v>
      </c>
    </row>
    <row r="48" spans="1:11" ht="25.5" x14ac:dyDescent="0.2">
      <c r="A48" s="3537" t="s">
        <v>3774</v>
      </c>
      <c r="B48" s="3537" t="s">
        <v>2599</v>
      </c>
      <c r="C48" s="3546" t="s">
        <v>3775</v>
      </c>
      <c r="D48" s="3537" t="s">
        <v>3776</v>
      </c>
      <c r="E48" s="3537" t="s">
        <v>2602</v>
      </c>
      <c r="F48" s="3537"/>
      <c r="G48" s="3537"/>
      <c r="H48" s="3537" t="s">
        <v>2602</v>
      </c>
      <c r="I48" s="3537"/>
      <c r="J48" s="3537"/>
      <c r="K48" s="3537"/>
    </row>
    <row r="49" spans="1:11" x14ac:dyDescent="0.2">
      <c r="A49" s="3535" t="s">
        <v>3777</v>
      </c>
      <c r="B49" s="3535" t="s">
        <v>2604</v>
      </c>
      <c r="C49" s="3544" t="s">
        <v>2605</v>
      </c>
      <c r="D49" s="3535" t="s">
        <v>3776</v>
      </c>
      <c r="E49" s="3535" t="s">
        <v>2607</v>
      </c>
      <c r="F49" s="3535"/>
      <c r="G49" s="3535"/>
      <c r="H49" s="3535" t="s">
        <v>2607</v>
      </c>
      <c r="I49" s="3535"/>
      <c r="J49" s="3535"/>
      <c r="K49" s="3535"/>
    </row>
    <row r="50" spans="1:11" ht="25.5" x14ac:dyDescent="0.2">
      <c r="A50" s="3535" t="s">
        <v>3778</v>
      </c>
      <c r="B50" s="3535" t="s">
        <v>2609</v>
      </c>
      <c r="C50" s="3544" t="s">
        <v>2610</v>
      </c>
      <c r="D50" s="3535"/>
      <c r="E50" s="3535" t="s">
        <v>1505</v>
      </c>
      <c r="F50" s="3535"/>
      <c r="G50" s="3535"/>
      <c r="H50" s="3535" t="s">
        <v>1505</v>
      </c>
      <c r="I50" s="3535"/>
      <c r="J50" s="3535"/>
      <c r="K50" s="3535"/>
    </row>
    <row r="51" spans="1:11" ht="25.5" x14ac:dyDescent="0.2">
      <c r="A51" s="3537" t="s">
        <v>3779</v>
      </c>
      <c r="B51" s="3537" t="s">
        <v>2612</v>
      </c>
      <c r="C51" s="3546" t="s">
        <v>3780</v>
      </c>
      <c r="D51" s="3537" t="s">
        <v>3781</v>
      </c>
      <c r="E51" s="3537" t="s">
        <v>2615</v>
      </c>
      <c r="F51" s="3537"/>
      <c r="G51" s="3537"/>
      <c r="H51" s="3537"/>
      <c r="I51" s="3537"/>
      <c r="J51" s="3537" t="s">
        <v>2615</v>
      </c>
      <c r="K51" s="3537"/>
    </row>
    <row r="52" spans="1:11" x14ac:dyDescent="0.2">
      <c r="A52" s="3535" t="s">
        <v>3782</v>
      </c>
      <c r="B52" s="3535" t="s">
        <v>2617</v>
      </c>
      <c r="C52" s="3544" t="s">
        <v>2618</v>
      </c>
      <c r="D52" s="3535" t="s">
        <v>3781</v>
      </c>
      <c r="E52" s="3535" t="s">
        <v>2615</v>
      </c>
      <c r="F52" s="3535"/>
      <c r="G52" s="3535"/>
      <c r="H52" s="3535"/>
      <c r="I52" s="3535"/>
      <c r="J52" s="3535"/>
      <c r="K52" s="3535"/>
    </row>
    <row r="53" spans="1:11" x14ac:dyDescent="0.2">
      <c r="A53" s="3537" t="s">
        <v>3783</v>
      </c>
      <c r="B53" s="3537" t="s">
        <v>2620</v>
      </c>
      <c r="C53" s="3546" t="s">
        <v>3784</v>
      </c>
      <c r="D53" s="3537" t="s">
        <v>3785</v>
      </c>
      <c r="E53" s="3537" t="s">
        <v>2623</v>
      </c>
      <c r="F53" s="3537"/>
      <c r="G53" s="3537"/>
      <c r="H53" s="3537" t="s">
        <v>2623</v>
      </c>
      <c r="I53" s="3537"/>
      <c r="J53" s="3537"/>
      <c r="K53" s="3537"/>
    </row>
    <row r="54" spans="1:11" x14ac:dyDescent="0.2">
      <c r="A54" s="3535" t="s">
        <v>3786</v>
      </c>
      <c r="B54" s="3535" t="s">
        <v>2625</v>
      </c>
      <c r="C54" s="3544" t="s">
        <v>2626</v>
      </c>
      <c r="D54" s="3535" t="s">
        <v>3785</v>
      </c>
      <c r="E54" s="3535" t="s">
        <v>2623</v>
      </c>
      <c r="F54" s="3535"/>
      <c r="G54" s="3535"/>
      <c r="H54" s="3535" t="s">
        <v>2623</v>
      </c>
      <c r="I54" s="3535"/>
      <c r="J54" s="3535"/>
      <c r="K54" s="3535"/>
    </row>
    <row r="55" spans="1:11" ht="25.5" x14ac:dyDescent="0.2">
      <c r="A55" s="3538" t="s">
        <v>3787</v>
      </c>
      <c r="B55" s="3538" t="s">
        <v>2628</v>
      </c>
      <c r="C55" s="3547" t="s">
        <v>3788</v>
      </c>
      <c r="D55" s="3538"/>
      <c r="E55" s="3538" t="s">
        <v>2631</v>
      </c>
      <c r="F55" s="3538"/>
      <c r="G55" s="3538"/>
      <c r="H55" s="3538" t="s">
        <v>2631</v>
      </c>
      <c r="I55" s="3538"/>
      <c r="J55" s="3538"/>
      <c r="K55" s="3538"/>
    </row>
    <row r="56" spans="1:11" ht="25.5" x14ac:dyDescent="0.2">
      <c r="A56" s="3537" t="s">
        <v>3789</v>
      </c>
      <c r="B56" s="3537" t="s">
        <v>2633</v>
      </c>
      <c r="C56" s="3546" t="s">
        <v>3790</v>
      </c>
      <c r="D56" s="3537"/>
      <c r="E56" s="3537"/>
      <c r="F56" s="3537"/>
      <c r="G56" s="3537"/>
      <c r="H56" s="3537"/>
      <c r="I56" s="3537"/>
      <c r="J56" s="3537"/>
      <c r="K56" s="3537"/>
    </row>
    <row r="57" spans="1:11" ht="25.5" x14ac:dyDescent="0.2">
      <c r="A57" s="3537" t="s">
        <v>3791</v>
      </c>
      <c r="B57" s="3537" t="s">
        <v>2636</v>
      </c>
      <c r="C57" s="3546" t="s">
        <v>3792</v>
      </c>
      <c r="D57" s="3537"/>
      <c r="E57" s="3537" t="s">
        <v>2631</v>
      </c>
      <c r="F57" s="3537"/>
      <c r="G57" s="3537"/>
      <c r="H57" s="3537" t="s">
        <v>2631</v>
      </c>
      <c r="I57" s="3537"/>
      <c r="J57" s="3537"/>
      <c r="K57" s="3537"/>
    </row>
    <row r="58" spans="1:11" ht="25.5" x14ac:dyDescent="0.2">
      <c r="A58" s="3535" t="s">
        <v>3793</v>
      </c>
      <c r="B58" s="3535" t="s">
        <v>2639</v>
      </c>
      <c r="C58" s="3544" t="s">
        <v>2640</v>
      </c>
      <c r="D58" s="3535"/>
      <c r="E58" s="3535" t="s">
        <v>2631</v>
      </c>
      <c r="F58" s="3535"/>
      <c r="G58" s="3535"/>
      <c r="H58" s="3535" t="s">
        <v>2631</v>
      </c>
      <c r="I58" s="3535"/>
      <c r="J58" s="3535"/>
      <c r="K58" s="3535"/>
    </row>
    <row r="59" spans="1:11" ht="25.5" x14ac:dyDescent="0.2">
      <c r="A59" s="3538" t="s">
        <v>3794</v>
      </c>
      <c r="B59" s="3538" t="s">
        <v>2642</v>
      </c>
      <c r="C59" s="3547" t="s">
        <v>3795</v>
      </c>
      <c r="D59" s="3538"/>
      <c r="E59" s="3538"/>
      <c r="F59" s="3538"/>
      <c r="G59" s="3538"/>
      <c r="H59" s="3538"/>
      <c r="I59" s="3538"/>
      <c r="J59" s="3538"/>
      <c r="K59" s="3538"/>
    </row>
    <row r="60" spans="1:11" ht="25.5" x14ac:dyDescent="0.2">
      <c r="A60" s="3537" t="s">
        <v>3796</v>
      </c>
      <c r="B60" s="3537" t="s">
        <v>2645</v>
      </c>
      <c r="C60" s="3546" t="s">
        <v>3797</v>
      </c>
      <c r="D60" s="3537"/>
      <c r="E60" s="3537"/>
      <c r="F60" s="3537"/>
      <c r="G60" s="3537"/>
      <c r="H60" s="3537"/>
      <c r="I60" s="3537"/>
      <c r="J60" s="3537"/>
      <c r="K60" s="3537"/>
    </row>
    <row r="61" spans="1:11" x14ac:dyDescent="0.2">
      <c r="A61" s="3538" t="s">
        <v>3798</v>
      </c>
      <c r="B61" s="3538" t="s">
        <v>2648</v>
      </c>
      <c r="C61" s="3547" t="s">
        <v>3799</v>
      </c>
      <c r="D61" s="3538"/>
      <c r="E61" s="3538"/>
      <c r="F61" s="3538"/>
      <c r="G61" s="3538"/>
      <c r="H61" s="3538"/>
      <c r="I61" s="3538"/>
      <c r="J61" s="3538"/>
      <c r="K61" s="3538"/>
    </row>
    <row r="62" spans="1:11" x14ac:dyDescent="0.2">
      <c r="A62" s="3537" t="s">
        <v>3800</v>
      </c>
      <c r="B62" s="3537" t="s">
        <v>2651</v>
      </c>
      <c r="C62" s="3546" t="s">
        <v>3801</v>
      </c>
      <c r="D62" s="3537"/>
      <c r="E62" s="3537"/>
      <c r="F62" s="3537"/>
      <c r="G62" s="3537"/>
      <c r="H62" s="3537"/>
      <c r="I62" s="3537"/>
      <c r="J62" s="3537"/>
      <c r="K62" s="3537"/>
    </row>
    <row r="63" spans="1:11" ht="25.5" x14ac:dyDescent="0.2">
      <c r="A63" s="3536" t="s">
        <v>3802</v>
      </c>
      <c r="B63" s="3536" t="s">
        <v>2425</v>
      </c>
      <c r="C63" s="3545" t="s">
        <v>3803</v>
      </c>
      <c r="D63" s="3536" t="s">
        <v>3804</v>
      </c>
      <c r="E63" s="3536" t="s">
        <v>2422</v>
      </c>
      <c r="F63" s="3536"/>
      <c r="G63" s="3536"/>
      <c r="H63" s="3536" t="s">
        <v>3805</v>
      </c>
      <c r="I63" s="3536"/>
      <c r="J63" s="3536"/>
      <c r="K63" s="3536" t="s">
        <v>2397</v>
      </c>
    </row>
    <row r="64" spans="1:11" ht="25.5" x14ac:dyDescent="0.2">
      <c r="A64" s="3538" t="s">
        <v>3806</v>
      </c>
      <c r="B64" s="3538" t="s">
        <v>2420</v>
      </c>
      <c r="C64" s="3547" t="s">
        <v>3807</v>
      </c>
      <c r="D64" s="3538" t="s">
        <v>3758</v>
      </c>
      <c r="E64" s="3538" t="s">
        <v>2418</v>
      </c>
      <c r="F64" s="3538"/>
      <c r="G64" s="3538"/>
      <c r="H64" s="3538" t="s">
        <v>2410</v>
      </c>
      <c r="I64" s="3538"/>
      <c r="J64" s="3538"/>
      <c r="K64" s="3538" t="s">
        <v>2397</v>
      </c>
    </row>
    <row r="65" spans="1:11" x14ac:dyDescent="0.2">
      <c r="A65" s="3537" t="s">
        <v>3808</v>
      </c>
      <c r="B65" s="3537" t="s">
        <v>2416</v>
      </c>
      <c r="C65" s="3546" t="s">
        <v>3809</v>
      </c>
      <c r="D65" s="3537" t="s">
        <v>3758</v>
      </c>
      <c r="E65" s="3537" t="s">
        <v>2410</v>
      </c>
      <c r="F65" s="3537"/>
      <c r="G65" s="3537"/>
      <c r="H65" s="3537" t="s">
        <v>2410</v>
      </c>
      <c r="I65" s="3537"/>
      <c r="J65" s="3537"/>
      <c r="K65" s="3537"/>
    </row>
    <row r="66" spans="1:11" x14ac:dyDescent="0.2">
      <c r="A66" s="3535" t="s">
        <v>3810</v>
      </c>
      <c r="B66" s="3535" t="s">
        <v>2413</v>
      </c>
      <c r="C66" s="3544" t="s">
        <v>2412</v>
      </c>
      <c r="D66" s="3535" t="s">
        <v>3758</v>
      </c>
      <c r="E66" s="3535" t="s">
        <v>2410</v>
      </c>
      <c r="F66" s="3535"/>
      <c r="G66" s="3535"/>
      <c r="H66" s="3535" t="s">
        <v>2410</v>
      </c>
      <c r="I66" s="3535"/>
      <c r="J66" s="3535"/>
      <c r="K66" s="3535"/>
    </row>
    <row r="67" spans="1:11" x14ac:dyDescent="0.2">
      <c r="A67" s="3537" t="s">
        <v>3811</v>
      </c>
      <c r="B67" s="3537" t="s">
        <v>2408</v>
      </c>
      <c r="C67" s="3546" t="s">
        <v>3812</v>
      </c>
      <c r="D67" s="3537"/>
      <c r="E67" s="3537"/>
      <c r="F67" s="3537"/>
      <c r="G67" s="3537"/>
      <c r="H67" s="3537"/>
      <c r="I67" s="3537"/>
      <c r="J67" s="3537"/>
      <c r="K67" s="3537"/>
    </row>
    <row r="68" spans="1:11" ht="25.5" x14ac:dyDescent="0.2">
      <c r="A68" s="3537" t="s">
        <v>3813</v>
      </c>
      <c r="B68" s="3537" t="s">
        <v>2402</v>
      </c>
      <c r="C68" s="3546" t="s">
        <v>3814</v>
      </c>
      <c r="D68" s="3537"/>
      <c r="E68" s="3537" t="s">
        <v>2397</v>
      </c>
      <c r="F68" s="3537"/>
      <c r="G68" s="3537"/>
      <c r="H68" s="3537"/>
      <c r="I68" s="3537"/>
      <c r="J68" s="3537"/>
      <c r="K68" s="3537" t="s">
        <v>2397</v>
      </c>
    </row>
    <row r="69" spans="1:11" x14ac:dyDescent="0.2">
      <c r="A69" s="3537"/>
      <c r="B69" s="3537" t="s">
        <v>2399</v>
      </c>
      <c r="C69" s="3546" t="s">
        <v>3815</v>
      </c>
      <c r="D69" s="3537"/>
      <c r="E69" s="3537" t="s">
        <v>2397</v>
      </c>
      <c r="F69" s="3537"/>
      <c r="G69" s="3537"/>
      <c r="H69" s="3537"/>
      <c r="I69" s="3537"/>
      <c r="J69" s="3537"/>
      <c r="K69" s="3537" t="s">
        <v>2397</v>
      </c>
    </row>
    <row r="70" spans="1:11" x14ac:dyDescent="0.2">
      <c r="A70" s="3538" t="s">
        <v>3816</v>
      </c>
      <c r="B70" s="3538" t="s">
        <v>2395</v>
      </c>
      <c r="C70" s="3547" t="s">
        <v>3817</v>
      </c>
      <c r="D70" s="3538"/>
      <c r="E70" s="3538"/>
      <c r="F70" s="3538"/>
      <c r="G70" s="3538"/>
      <c r="H70" s="3538"/>
      <c r="I70" s="3538"/>
      <c r="J70" s="3538"/>
      <c r="K70" s="3538"/>
    </row>
    <row r="71" spans="1:11" x14ac:dyDescent="0.2">
      <c r="A71" s="3537" t="s">
        <v>3818</v>
      </c>
      <c r="B71" s="3537" t="s">
        <v>2668</v>
      </c>
      <c r="C71" s="3546" t="s">
        <v>3819</v>
      </c>
      <c r="D71" s="3537"/>
      <c r="E71" s="3537"/>
      <c r="F71" s="3537"/>
      <c r="G71" s="3537"/>
      <c r="H71" s="3537"/>
      <c r="I71" s="3537"/>
      <c r="J71" s="3537"/>
      <c r="K71" s="3537"/>
    </row>
    <row r="72" spans="1:11" x14ac:dyDescent="0.2">
      <c r="A72" s="3537" t="s">
        <v>3820</v>
      </c>
      <c r="B72" s="3537" t="s">
        <v>2671</v>
      </c>
      <c r="C72" s="3546" t="s">
        <v>3821</v>
      </c>
      <c r="D72" s="3537"/>
      <c r="E72" s="3537"/>
      <c r="F72" s="3537"/>
      <c r="G72" s="3537"/>
      <c r="H72" s="3537"/>
      <c r="I72" s="3537"/>
      <c r="J72" s="3537"/>
      <c r="K72" s="3537"/>
    </row>
    <row r="73" spans="1:11" x14ac:dyDescent="0.2">
      <c r="A73" s="3537" t="s">
        <v>3822</v>
      </c>
      <c r="B73" s="3537" t="s">
        <v>2674</v>
      </c>
      <c r="C73" s="3546" t="s">
        <v>3823</v>
      </c>
      <c r="D73" s="3537"/>
      <c r="E73" s="3537"/>
      <c r="F73" s="3537"/>
      <c r="G73" s="3537"/>
      <c r="H73" s="3537"/>
      <c r="I73" s="3537"/>
      <c r="J73" s="3537"/>
      <c r="K73" s="3537"/>
    </row>
    <row r="74" spans="1:11" x14ac:dyDescent="0.2">
      <c r="A74" s="3538" t="s">
        <v>3824</v>
      </c>
      <c r="B74" s="3538" t="s">
        <v>2677</v>
      </c>
      <c r="C74" s="3547" t="s">
        <v>3825</v>
      </c>
      <c r="D74" s="3538"/>
      <c r="E74" s="3538"/>
      <c r="F74" s="3538"/>
      <c r="G74" s="3538"/>
      <c r="H74" s="3538"/>
      <c r="I74" s="3538"/>
      <c r="J74" s="3538"/>
      <c r="K74" s="3538"/>
    </row>
    <row r="75" spans="1:11" x14ac:dyDescent="0.2">
      <c r="A75" s="3537" t="s">
        <v>3826</v>
      </c>
      <c r="B75" s="3537" t="s">
        <v>2680</v>
      </c>
      <c r="C75" s="3546" t="s">
        <v>3827</v>
      </c>
      <c r="D75" s="3537"/>
      <c r="E75" s="3537"/>
      <c r="F75" s="3537"/>
      <c r="G75" s="3537"/>
      <c r="H75" s="3537"/>
      <c r="I75" s="3537"/>
      <c r="J75" s="3537"/>
      <c r="K75" s="3537"/>
    </row>
    <row r="76" spans="1:11" ht="25.5" x14ac:dyDescent="0.2">
      <c r="A76" s="3538" t="s">
        <v>3828</v>
      </c>
      <c r="B76" s="3538" t="s">
        <v>2392</v>
      </c>
      <c r="C76" s="3547" t="s">
        <v>3829</v>
      </c>
      <c r="D76" s="3538" t="s">
        <v>3830</v>
      </c>
      <c r="E76" s="3538" t="s">
        <v>2383</v>
      </c>
      <c r="F76" s="3538"/>
      <c r="G76" s="3538"/>
      <c r="H76" s="3538" t="s">
        <v>2383</v>
      </c>
      <c r="I76" s="3538"/>
      <c r="J76" s="3538"/>
      <c r="K76" s="3538"/>
    </row>
    <row r="77" spans="1:11" x14ac:dyDescent="0.2">
      <c r="A77" s="3537" t="s">
        <v>3831</v>
      </c>
      <c r="B77" s="3537" t="s">
        <v>2389</v>
      </c>
      <c r="C77" s="3546" t="s">
        <v>3832</v>
      </c>
      <c r="D77" s="3537" t="s">
        <v>3830</v>
      </c>
      <c r="E77" s="3537" t="s">
        <v>2383</v>
      </c>
      <c r="F77" s="3537"/>
      <c r="G77" s="3537"/>
      <c r="H77" s="3537" t="s">
        <v>2383</v>
      </c>
      <c r="I77" s="3537"/>
      <c r="J77" s="3537"/>
      <c r="K77" s="3537"/>
    </row>
    <row r="78" spans="1:11" x14ac:dyDescent="0.2">
      <c r="A78" s="3535" t="s">
        <v>3833</v>
      </c>
      <c r="B78" s="3535" t="s">
        <v>2386</v>
      </c>
      <c r="C78" s="3544" t="s">
        <v>2385</v>
      </c>
      <c r="D78" s="3535" t="s">
        <v>3830</v>
      </c>
      <c r="E78" s="3535" t="s">
        <v>2383</v>
      </c>
      <c r="F78" s="3535"/>
      <c r="G78" s="3535"/>
      <c r="H78" s="3535" t="s">
        <v>2383</v>
      </c>
      <c r="I78" s="3535"/>
      <c r="J78" s="3535"/>
      <c r="K78" s="3535"/>
    </row>
    <row r="79" spans="1:11" x14ac:dyDescent="0.2">
      <c r="A79" s="3537" t="s">
        <v>3834</v>
      </c>
      <c r="B79" s="3537" t="s">
        <v>2688</v>
      </c>
      <c r="C79" s="3546" t="s">
        <v>3835</v>
      </c>
      <c r="D79" s="3537"/>
      <c r="E79" s="3537"/>
      <c r="F79" s="3537"/>
      <c r="G79" s="3537"/>
      <c r="H79" s="3537"/>
      <c r="I79" s="3537"/>
      <c r="J79" s="3537"/>
      <c r="K79" s="3537"/>
    </row>
    <row r="80" spans="1:11" x14ac:dyDescent="0.2">
      <c r="A80" s="3537" t="s">
        <v>3836</v>
      </c>
      <c r="B80" s="3537" t="s">
        <v>2691</v>
      </c>
      <c r="C80" s="3546" t="s">
        <v>3837</v>
      </c>
      <c r="D80" s="3537"/>
      <c r="E80" s="3537"/>
      <c r="F80" s="3537"/>
      <c r="G80" s="3537"/>
      <c r="H80" s="3537"/>
      <c r="I80" s="3537"/>
      <c r="J80" s="3537"/>
      <c r="K80" s="3537"/>
    </row>
    <row r="81" spans="1:11" ht="25.5" x14ac:dyDescent="0.2">
      <c r="A81" s="3536" t="s">
        <v>3838</v>
      </c>
      <c r="B81" s="3536" t="s">
        <v>2381</v>
      </c>
      <c r="C81" s="3545" t="s">
        <v>3839</v>
      </c>
      <c r="D81" s="3536"/>
      <c r="E81" s="3536" t="s">
        <v>2365</v>
      </c>
      <c r="F81" s="3536"/>
      <c r="G81" s="3536"/>
      <c r="H81" s="3536" t="s">
        <v>2365</v>
      </c>
      <c r="I81" s="3536"/>
      <c r="J81" s="3536"/>
      <c r="K81" s="3536"/>
    </row>
    <row r="82" spans="1:11" x14ac:dyDescent="0.2">
      <c r="A82" s="3538" t="s">
        <v>3840</v>
      </c>
      <c r="B82" s="3538" t="s">
        <v>2378</v>
      </c>
      <c r="C82" s="3547" t="s">
        <v>3841</v>
      </c>
      <c r="D82" s="3538"/>
      <c r="E82" s="3538"/>
      <c r="F82" s="3538"/>
      <c r="G82" s="3538"/>
      <c r="H82" s="3538"/>
      <c r="I82" s="3538"/>
      <c r="J82" s="3538"/>
      <c r="K82" s="3538"/>
    </row>
    <row r="83" spans="1:11" x14ac:dyDescent="0.2">
      <c r="A83" s="3537" t="s">
        <v>3842</v>
      </c>
      <c r="B83" s="3537" t="s">
        <v>3381</v>
      </c>
      <c r="C83" s="3546" t="s">
        <v>3843</v>
      </c>
      <c r="D83" s="3537"/>
      <c r="E83" s="3537"/>
      <c r="F83" s="3537"/>
      <c r="G83" s="3537"/>
      <c r="H83" s="3537"/>
      <c r="I83" s="3537"/>
      <c r="J83" s="3537"/>
      <c r="K83" s="3537"/>
    </row>
    <row r="84" spans="1:11" x14ac:dyDescent="0.2">
      <c r="A84" s="3537" t="s">
        <v>3844</v>
      </c>
      <c r="B84" s="3537" t="s">
        <v>2375</v>
      </c>
      <c r="C84" s="3546" t="s">
        <v>3845</v>
      </c>
      <c r="D84" s="3537"/>
      <c r="E84" s="3537"/>
      <c r="F84" s="3537"/>
      <c r="G84" s="3537"/>
      <c r="H84" s="3537"/>
      <c r="I84" s="3537"/>
      <c r="J84" s="3537"/>
      <c r="K84" s="3537"/>
    </row>
    <row r="85" spans="1:11" ht="25.5" x14ac:dyDescent="0.2">
      <c r="A85" s="3538" t="s">
        <v>3846</v>
      </c>
      <c r="B85" s="3538" t="s">
        <v>2372</v>
      </c>
      <c r="C85" s="3547" t="s">
        <v>3847</v>
      </c>
      <c r="D85" s="3538"/>
      <c r="E85" s="3538" t="s">
        <v>2365</v>
      </c>
      <c r="F85" s="3538"/>
      <c r="G85" s="3538"/>
      <c r="H85" s="3538" t="s">
        <v>2365</v>
      </c>
      <c r="I85" s="3538"/>
      <c r="J85" s="3538"/>
      <c r="K85" s="3538"/>
    </row>
    <row r="86" spans="1:11" ht="25.5" x14ac:dyDescent="0.2">
      <c r="A86" s="3537" t="s">
        <v>3848</v>
      </c>
      <c r="B86" s="3537" t="s">
        <v>2369</v>
      </c>
      <c r="C86" s="3546" t="s">
        <v>3849</v>
      </c>
      <c r="D86" s="3537"/>
      <c r="E86" s="3537" t="s">
        <v>2365</v>
      </c>
      <c r="F86" s="3537"/>
      <c r="G86" s="3537"/>
      <c r="H86" s="3537" t="s">
        <v>2365</v>
      </c>
      <c r="I86" s="3537"/>
      <c r="J86" s="3537"/>
      <c r="K86" s="3537"/>
    </row>
    <row r="87" spans="1:11" ht="25.5" x14ac:dyDescent="0.2">
      <c r="A87" s="3537"/>
      <c r="B87" s="3537" t="s">
        <v>2367</v>
      </c>
      <c r="C87" s="3546" t="s">
        <v>2366</v>
      </c>
      <c r="D87" s="3537"/>
      <c r="E87" s="3537" t="s">
        <v>2365</v>
      </c>
      <c r="F87" s="3537"/>
      <c r="G87" s="3537"/>
      <c r="H87" s="3537" t="s">
        <v>2365</v>
      </c>
      <c r="I87" s="3537"/>
      <c r="J87" s="3537"/>
      <c r="K87" s="3537"/>
    </row>
    <row r="88" spans="1:11" ht="25.5" x14ac:dyDescent="0.2">
      <c r="A88" s="3537" t="s">
        <v>3850</v>
      </c>
      <c r="B88" s="3537" t="s">
        <v>2363</v>
      </c>
      <c r="C88" s="3546" t="s">
        <v>3851</v>
      </c>
      <c r="D88" s="3537"/>
      <c r="E88" s="3537"/>
      <c r="F88" s="3537"/>
      <c r="G88" s="3537"/>
      <c r="H88" s="3537"/>
      <c r="I88" s="3537"/>
      <c r="J88" s="3537"/>
      <c r="K88" s="3537"/>
    </row>
    <row r="89" spans="1:11" x14ac:dyDescent="0.2">
      <c r="A89" s="3536" t="s">
        <v>3852</v>
      </c>
      <c r="B89" s="3536"/>
      <c r="C89" s="3545" t="s">
        <v>3853</v>
      </c>
      <c r="D89" s="3536" t="s">
        <v>3678</v>
      </c>
      <c r="E89" s="3536" t="s">
        <v>3854</v>
      </c>
      <c r="F89" s="3536" t="s">
        <v>3679</v>
      </c>
      <c r="G89" s="3536"/>
      <c r="H89" s="3536" t="s">
        <v>3855</v>
      </c>
      <c r="I89" s="3536"/>
      <c r="J89" s="3536" t="s">
        <v>3681</v>
      </c>
      <c r="K89" s="3536" t="s">
        <v>3682</v>
      </c>
    </row>
    <row r="90" spans="1:11" ht="25.5" x14ac:dyDescent="0.2">
      <c r="A90" s="3536" t="s">
        <v>3856</v>
      </c>
      <c r="B90" s="3536"/>
      <c r="C90" s="3545" t="s">
        <v>3857</v>
      </c>
      <c r="D90" s="3536" t="s">
        <v>3858</v>
      </c>
      <c r="E90" s="3536" t="s">
        <v>2696</v>
      </c>
      <c r="F90" s="3536" t="s">
        <v>3859</v>
      </c>
      <c r="G90" s="3536"/>
      <c r="H90" s="3536" t="s">
        <v>3860</v>
      </c>
      <c r="I90" s="3536"/>
      <c r="J90" s="3536" t="s">
        <v>3861</v>
      </c>
      <c r="K90" s="3536" t="s">
        <v>3862</v>
      </c>
    </row>
    <row r="91" spans="1:11" ht="25.5" x14ac:dyDescent="0.2">
      <c r="A91" s="3536" t="s">
        <v>3863</v>
      </c>
      <c r="B91" s="3536" t="s">
        <v>2698</v>
      </c>
      <c r="C91" s="3545" t="s">
        <v>3864</v>
      </c>
      <c r="D91" s="3536" t="s">
        <v>3865</v>
      </c>
      <c r="E91" s="3536" t="s">
        <v>2701</v>
      </c>
      <c r="F91" s="3536" t="s">
        <v>3866</v>
      </c>
      <c r="G91" s="3536"/>
      <c r="H91" s="3536" t="s">
        <v>3867</v>
      </c>
      <c r="I91" s="3536"/>
      <c r="J91" s="3536" t="s">
        <v>3868</v>
      </c>
      <c r="K91" s="3536" t="s">
        <v>3869</v>
      </c>
    </row>
    <row r="92" spans="1:11" ht="25.5" x14ac:dyDescent="0.2">
      <c r="A92" s="3538" t="s">
        <v>3870</v>
      </c>
      <c r="B92" s="3538" t="s">
        <v>2703</v>
      </c>
      <c r="C92" s="3547" t="s">
        <v>3871</v>
      </c>
      <c r="D92" s="3538" t="s">
        <v>3872</v>
      </c>
      <c r="E92" s="3538" t="s">
        <v>2706</v>
      </c>
      <c r="F92" s="3538"/>
      <c r="G92" s="3538"/>
      <c r="H92" s="3538" t="s">
        <v>3873</v>
      </c>
      <c r="I92" s="3538"/>
      <c r="J92" s="3538"/>
      <c r="K92" s="3538" t="s">
        <v>1502</v>
      </c>
    </row>
    <row r="93" spans="1:11" x14ac:dyDescent="0.2">
      <c r="A93" s="3537" t="s">
        <v>3874</v>
      </c>
      <c r="B93" s="3537" t="s">
        <v>2708</v>
      </c>
      <c r="C93" s="3546" t="s">
        <v>3875</v>
      </c>
      <c r="D93" s="3537" t="s">
        <v>3876</v>
      </c>
      <c r="E93" s="3537" t="s">
        <v>2711</v>
      </c>
      <c r="F93" s="3537"/>
      <c r="G93" s="3537"/>
      <c r="H93" s="3537" t="s">
        <v>2711</v>
      </c>
      <c r="I93" s="3537"/>
      <c r="J93" s="3537"/>
      <c r="K93" s="3537"/>
    </row>
    <row r="94" spans="1:11" x14ac:dyDescent="0.2">
      <c r="A94" s="3535" t="s">
        <v>3877</v>
      </c>
      <c r="B94" s="3535" t="s">
        <v>2713</v>
      </c>
      <c r="C94" s="3544" t="s">
        <v>1092</v>
      </c>
      <c r="D94" s="3535" t="s">
        <v>3876</v>
      </c>
      <c r="E94" s="3535" t="s">
        <v>2711</v>
      </c>
      <c r="F94" s="3535"/>
      <c r="G94" s="3535"/>
      <c r="H94" s="3535" t="s">
        <v>2711</v>
      </c>
      <c r="I94" s="3535"/>
      <c r="J94" s="3535"/>
      <c r="K94" s="3535"/>
    </row>
    <row r="95" spans="1:11" ht="25.5" x14ac:dyDescent="0.2">
      <c r="A95" s="3537" t="s">
        <v>3878</v>
      </c>
      <c r="B95" s="3537" t="s">
        <v>2715</v>
      </c>
      <c r="C95" s="3546" t="s">
        <v>3879</v>
      </c>
      <c r="D95" s="3537" t="s">
        <v>3880</v>
      </c>
      <c r="E95" s="3537" t="s">
        <v>2718</v>
      </c>
      <c r="F95" s="3537"/>
      <c r="G95" s="3537"/>
      <c r="H95" s="3537" t="s">
        <v>2718</v>
      </c>
      <c r="I95" s="3537"/>
      <c r="J95" s="3537"/>
      <c r="K95" s="3537"/>
    </row>
    <row r="96" spans="1:11" x14ac:dyDescent="0.2">
      <c r="A96" s="3535" t="s">
        <v>3881</v>
      </c>
      <c r="B96" s="3535" t="s">
        <v>2720</v>
      </c>
      <c r="C96" s="3544" t="s">
        <v>3882</v>
      </c>
      <c r="D96" s="3535" t="s">
        <v>3883</v>
      </c>
      <c r="E96" s="3535" t="s">
        <v>2723</v>
      </c>
      <c r="F96" s="3535"/>
      <c r="G96" s="3535"/>
      <c r="H96" s="3535" t="s">
        <v>2723</v>
      </c>
      <c r="I96" s="3535"/>
      <c r="J96" s="3535"/>
      <c r="K96" s="3535"/>
    </row>
    <row r="97" spans="1:11" x14ac:dyDescent="0.2">
      <c r="A97" s="3535" t="s">
        <v>3884</v>
      </c>
      <c r="B97" s="3535" t="s">
        <v>2725</v>
      </c>
      <c r="C97" s="3544" t="s">
        <v>2726</v>
      </c>
      <c r="D97" s="3535" t="s">
        <v>3885</v>
      </c>
      <c r="E97" s="3535" t="s">
        <v>2728</v>
      </c>
      <c r="F97" s="3535"/>
      <c r="G97" s="3535"/>
      <c r="H97" s="3535" t="s">
        <v>2728</v>
      </c>
      <c r="I97" s="3535"/>
      <c r="J97" s="3535"/>
      <c r="K97" s="3535"/>
    </row>
    <row r="98" spans="1:11" x14ac:dyDescent="0.2">
      <c r="A98" s="3537" t="s">
        <v>3886</v>
      </c>
      <c r="B98" s="3537" t="s">
        <v>2730</v>
      </c>
      <c r="C98" s="3546" t="s">
        <v>3887</v>
      </c>
      <c r="D98" s="3537" t="s">
        <v>3888</v>
      </c>
      <c r="E98" s="3537" t="s">
        <v>2733</v>
      </c>
      <c r="F98" s="3537"/>
      <c r="G98" s="3537"/>
      <c r="H98" s="3537" t="s">
        <v>2733</v>
      </c>
      <c r="I98" s="3537"/>
      <c r="J98" s="3537"/>
      <c r="K98" s="3537"/>
    </row>
    <row r="99" spans="1:11" x14ac:dyDescent="0.2">
      <c r="A99" s="3535" t="s">
        <v>3889</v>
      </c>
      <c r="B99" s="3535" t="s">
        <v>2735</v>
      </c>
      <c r="C99" s="3544" t="s">
        <v>1191</v>
      </c>
      <c r="D99" s="3535" t="s">
        <v>3888</v>
      </c>
      <c r="E99" s="3535" t="s">
        <v>2733</v>
      </c>
      <c r="F99" s="3535"/>
      <c r="G99" s="3535"/>
      <c r="H99" s="3535" t="s">
        <v>2733</v>
      </c>
      <c r="I99" s="3535"/>
      <c r="J99" s="3535"/>
      <c r="K99" s="3535"/>
    </row>
    <row r="100" spans="1:11" x14ac:dyDescent="0.2">
      <c r="A100" s="3537" t="s">
        <v>3890</v>
      </c>
      <c r="B100" s="3537" t="s">
        <v>2737</v>
      </c>
      <c r="C100" s="3546" t="s">
        <v>3891</v>
      </c>
      <c r="D100" s="3537" t="s">
        <v>3892</v>
      </c>
      <c r="E100" s="3537" t="s">
        <v>2740</v>
      </c>
      <c r="F100" s="3537"/>
      <c r="G100" s="3537"/>
      <c r="H100" s="3537" t="s">
        <v>3893</v>
      </c>
      <c r="I100" s="3537"/>
      <c r="J100" s="3537"/>
      <c r="K100" s="3537" t="s">
        <v>1502</v>
      </c>
    </row>
    <row r="101" spans="1:11" x14ac:dyDescent="0.2">
      <c r="A101" s="3535" t="s">
        <v>3894</v>
      </c>
      <c r="B101" s="3535" t="s">
        <v>2742</v>
      </c>
      <c r="C101" s="3544" t="s">
        <v>1330</v>
      </c>
      <c r="D101" s="3535" t="s">
        <v>3895</v>
      </c>
      <c r="E101" s="3535" t="s">
        <v>2743</v>
      </c>
      <c r="F101" s="3535"/>
      <c r="G101" s="3535"/>
      <c r="H101" s="3535" t="s">
        <v>1504</v>
      </c>
      <c r="I101" s="3535"/>
      <c r="J101" s="3535"/>
      <c r="K101" s="3535" t="s">
        <v>1613</v>
      </c>
    </row>
    <row r="102" spans="1:11" x14ac:dyDescent="0.2">
      <c r="A102" s="3535" t="s">
        <v>3896</v>
      </c>
      <c r="B102" s="3535" t="s">
        <v>2745</v>
      </c>
      <c r="C102" s="3544" t="s">
        <v>1069</v>
      </c>
      <c r="D102" s="3535" t="s">
        <v>3897</v>
      </c>
      <c r="E102" s="3535" t="s">
        <v>2747</v>
      </c>
      <c r="F102" s="3535"/>
      <c r="G102" s="3535"/>
      <c r="H102" s="3535" t="s">
        <v>2747</v>
      </c>
      <c r="I102" s="3535"/>
      <c r="J102" s="3535"/>
      <c r="K102" s="3535"/>
    </row>
    <row r="103" spans="1:11" ht="25.5" x14ac:dyDescent="0.2">
      <c r="A103" s="3535" t="s">
        <v>3898</v>
      </c>
      <c r="B103" s="3535" t="s">
        <v>2749</v>
      </c>
      <c r="C103" s="3544" t="s">
        <v>2750</v>
      </c>
      <c r="D103" s="3535" t="s">
        <v>3899</v>
      </c>
      <c r="E103" s="3535" t="s">
        <v>2752</v>
      </c>
      <c r="F103" s="3535"/>
      <c r="G103" s="3535"/>
      <c r="H103" s="3535" t="s">
        <v>3900</v>
      </c>
      <c r="I103" s="3535"/>
      <c r="J103" s="3535"/>
      <c r="K103" s="3535" t="s">
        <v>997</v>
      </c>
    </row>
    <row r="104" spans="1:11" x14ac:dyDescent="0.2">
      <c r="A104" s="3537" t="s">
        <v>3901</v>
      </c>
      <c r="B104" s="3537" t="s">
        <v>2754</v>
      </c>
      <c r="C104" s="3546" t="s">
        <v>3902</v>
      </c>
      <c r="D104" s="3537" t="s">
        <v>3903</v>
      </c>
      <c r="E104" s="3537" t="s">
        <v>2757</v>
      </c>
      <c r="F104" s="3537"/>
      <c r="G104" s="3537"/>
      <c r="H104" s="3537" t="s">
        <v>3904</v>
      </c>
      <c r="I104" s="3537"/>
      <c r="J104" s="3537"/>
      <c r="K104" s="3537"/>
    </row>
    <row r="105" spans="1:11" x14ac:dyDescent="0.2">
      <c r="A105" s="3535" t="s">
        <v>3905</v>
      </c>
      <c r="B105" s="3535" t="s">
        <v>2759</v>
      </c>
      <c r="C105" s="3544" t="s">
        <v>1172</v>
      </c>
      <c r="D105" s="3535" t="s">
        <v>3903</v>
      </c>
      <c r="E105" s="3535" t="s">
        <v>2757</v>
      </c>
      <c r="F105" s="3535"/>
      <c r="G105" s="3535"/>
      <c r="H105" s="3535" t="s">
        <v>2757</v>
      </c>
      <c r="I105" s="3535"/>
      <c r="J105" s="3535"/>
      <c r="K105" s="3535"/>
    </row>
    <row r="106" spans="1:11" ht="25.5" x14ac:dyDescent="0.2">
      <c r="A106" s="3537" t="s">
        <v>3906</v>
      </c>
      <c r="B106" s="3537" t="s">
        <v>2761</v>
      </c>
      <c r="C106" s="3546" t="s">
        <v>3907</v>
      </c>
      <c r="D106" s="3537" t="s">
        <v>3908</v>
      </c>
      <c r="E106" s="3537" t="s">
        <v>2764</v>
      </c>
      <c r="F106" s="3537"/>
      <c r="G106" s="3537"/>
      <c r="H106" s="3537" t="s">
        <v>2764</v>
      </c>
      <c r="I106" s="3537"/>
      <c r="J106" s="3537"/>
      <c r="K106" s="3537"/>
    </row>
    <row r="107" spans="1:11" x14ac:dyDescent="0.2">
      <c r="A107" s="3535" t="s">
        <v>3909</v>
      </c>
      <c r="B107" s="3535" t="s">
        <v>2766</v>
      </c>
      <c r="C107" s="3544" t="s">
        <v>749</v>
      </c>
      <c r="D107" s="3535" t="s">
        <v>3908</v>
      </c>
      <c r="E107" s="3535" t="s">
        <v>2764</v>
      </c>
      <c r="F107" s="3535"/>
      <c r="G107" s="3535"/>
      <c r="H107" s="3535" t="s">
        <v>2764</v>
      </c>
      <c r="I107" s="3535"/>
      <c r="J107" s="3535"/>
      <c r="K107" s="3535"/>
    </row>
    <row r="108" spans="1:11" x14ac:dyDescent="0.2">
      <c r="A108" s="3537" t="s">
        <v>3910</v>
      </c>
      <c r="B108" s="3537" t="s">
        <v>2768</v>
      </c>
      <c r="C108" s="3546" t="s">
        <v>3911</v>
      </c>
      <c r="D108" s="3537"/>
      <c r="E108" s="3537"/>
      <c r="F108" s="3537"/>
      <c r="G108" s="3537"/>
      <c r="H108" s="3537"/>
      <c r="I108" s="3537"/>
      <c r="J108" s="3537"/>
      <c r="K108" s="3537"/>
    </row>
    <row r="109" spans="1:11" x14ac:dyDescent="0.2">
      <c r="A109" s="3537" t="s">
        <v>3912</v>
      </c>
      <c r="B109" s="3537" t="s">
        <v>2771</v>
      </c>
      <c r="C109" s="3546" t="s">
        <v>3913</v>
      </c>
      <c r="D109" s="3537"/>
      <c r="E109" s="3537"/>
      <c r="F109" s="3537"/>
      <c r="G109" s="3537"/>
      <c r="H109" s="3537"/>
      <c r="I109" s="3537"/>
      <c r="J109" s="3537"/>
      <c r="K109" s="3537"/>
    </row>
    <row r="110" spans="1:11" ht="25.5" x14ac:dyDescent="0.2">
      <c r="A110" s="3538" t="s">
        <v>3914</v>
      </c>
      <c r="B110" s="3538" t="s">
        <v>2774</v>
      </c>
      <c r="C110" s="3547" t="s">
        <v>3915</v>
      </c>
      <c r="D110" s="3538" t="s">
        <v>3916</v>
      </c>
      <c r="E110" s="3538" t="s">
        <v>2777</v>
      </c>
      <c r="F110" s="3538" t="s">
        <v>3917</v>
      </c>
      <c r="G110" s="3538"/>
      <c r="H110" s="3538" t="s">
        <v>3918</v>
      </c>
      <c r="I110" s="3538"/>
      <c r="J110" s="3538" t="s">
        <v>3868</v>
      </c>
      <c r="K110" s="3538" t="s">
        <v>3919</v>
      </c>
    </row>
    <row r="111" spans="1:11" x14ac:dyDescent="0.2">
      <c r="A111" s="3537" t="s">
        <v>3920</v>
      </c>
      <c r="B111" s="3537" t="s">
        <v>2779</v>
      </c>
      <c r="C111" s="3546" t="s">
        <v>3921</v>
      </c>
      <c r="D111" s="3537" t="s">
        <v>3922</v>
      </c>
      <c r="E111" s="3537" t="s">
        <v>2782</v>
      </c>
      <c r="F111" s="3537" t="s">
        <v>3923</v>
      </c>
      <c r="G111" s="3537"/>
      <c r="H111" s="3537" t="s">
        <v>3924</v>
      </c>
      <c r="I111" s="3537"/>
      <c r="J111" s="3537"/>
      <c r="K111" s="3537" t="s">
        <v>3925</v>
      </c>
    </row>
    <row r="112" spans="1:11" x14ac:dyDescent="0.2">
      <c r="A112" s="3535" t="s">
        <v>3926</v>
      </c>
      <c r="B112" s="3535" t="s">
        <v>2784</v>
      </c>
      <c r="C112" s="3544" t="s">
        <v>1222</v>
      </c>
      <c r="D112" s="3535" t="s">
        <v>3927</v>
      </c>
      <c r="E112" s="3535" t="s">
        <v>2786</v>
      </c>
      <c r="F112" s="3535"/>
      <c r="G112" s="3535"/>
      <c r="H112" s="3535" t="s">
        <v>3928</v>
      </c>
      <c r="I112" s="3535"/>
      <c r="J112" s="3535"/>
      <c r="K112" s="3535" t="s">
        <v>3929</v>
      </c>
    </row>
    <row r="113" spans="1:11" x14ac:dyDescent="0.2">
      <c r="A113" s="3535" t="s">
        <v>3930</v>
      </c>
      <c r="B113" s="3535" t="s">
        <v>2788</v>
      </c>
      <c r="C113" s="3544" t="s">
        <v>1118</v>
      </c>
      <c r="D113" s="3535" t="s">
        <v>3931</v>
      </c>
      <c r="E113" s="3535" t="s">
        <v>2790</v>
      </c>
      <c r="F113" s="3535"/>
      <c r="G113" s="3535"/>
      <c r="H113" s="3535" t="s">
        <v>3932</v>
      </c>
      <c r="I113" s="3535"/>
      <c r="J113" s="3535"/>
      <c r="K113" s="3535" t="s">
        <v>3933</v>
      </c>
    </row>
    <row r="114" spans="1:11" x14ac:dyDescent="0.2">
      <c r="A114" s="3535" t="s">
        <v>3934</v>
      </c>
      <c r="B114" s="3535" t="s">
        <v>2792</v>
      </c>
      <c r="C114" s="3544" t="s">
        <v>1098</v>
      </c>
      <c r="D114" s="3535" t="s">
        <v>3935</v>
      </c>
      <c r="E114" s="3535" t="s">
        <v>2794</v>
      </c>
      <c r="F114" s="3535" t="s">
        <v>3936</v>
      </c>
      <c r="G114" s="3535"/>
      <c r="H114" s="3535" t="s">
        <v>3937</v>
      </c>
      <c r="I114" s="3535"/>
      <c r="J114" s="3535"/>
      <c r="K114" s="3535" t="s">
        <v>3938</v>
      </c>
    </row>
    <row r="115" spans="1:11" x14ac:dyDescent="0.2">
      <c r="A115" s="3535" t="s">
        <v>3939</v>
      </c>
      <c r="B115" s="3535" t="s">
        <v>2796</v>
      </c>
      <c r="C115" s="3544" t="s">
        <v>1154</v>
      </c>
      <c r="D115" s="3535" t="s">
        <v>3940</v>
      </c>
      <c r="E115" s="3535" t="s">
        <v>2798</v>
      </c>
      <c r="F115" s="3535"/>
      <c r="G115" s="3535"/>
      <c r="H115" s="3535" t="s">
        <v>3941</v>
      </c>
      <c r="I115" s="3535"/>
      <c r="J115" s="3535"/>
      <c r="K115" s="3535" t="s">
        <v>3942</v>
      </c>
    </row>
    <row r="116" spans="1:11" x14ac:dyDescent="0.2">
      <c r="A116" s="3535" t="s">
        <v>3943</v>
      </c>
      <c r="B116" s="3535" t="s">
        <v>2800</v>
      </c>
      <c r="C116" s="3544" t="s">
        <v>1099</v>
      </c>
      <c r="D116" s="3535" t="s">
        <v>3944</v>
      </c>
      <c r="E116" s="3535" t="s">
        <v>2802</v>
      </c>
      <c r="F116" s="3535"/>
      <c r="G116" s="3535"/>
      <c r="H116" s="3535" t="s">
        <v>3945</v>
      </c>
      <c r="I116" s="3535"/>
      <c r="J116" s="3535"/>
      <c r="K116" s="3535" t="s">
        <v>3946</v>
      </c>
    </row>
    <row r="117" spans="1:11" x14ac:dyDescent="0.2">
      <c r="A117" s="3535" t="s">
        <v>3947</v>
      </c>
      <c r="B117" s="3535" t="s">
        <v>2804</v>
      </c>
      <c r="C117" s="3544" t="s">
        <v>1182</v>
      </c>
      <c r="D117" s="3535" t="s">
        <v>3948</v>
      </c>
      <c r="E117" s="3535" t="s">
        <v>2806</v>
      </c>
      <c r="F117" s="3535" t="s">
        <v>3949</v>
      </c>
      <c r="G117" s="3535"/>
      <c r="H117" s="3535" t="s">
        <v>3950</v>
      </c>
      <c r="I117" s="3535"/>
      <c r="J117" s="3535"/>
      <c r="K117" s="3535" t="s">
        <v>3951</v>
      </c>
    </row>
    <row r="118" spans="1:11" x14ac:dyDescent="0.2">
      <c r="A118" s="3535" t="s">
        <v>3952</v>
      </c>
      <c r="B118" s="3535" t="s">
        <v>2808</v>
      </c>
      <c r="C118" s="3544" t="s">
        <v>1104</v>
      </c>
      <c r="D118" s="3535" t="s">
        <v>3953</v>
      </c>
      <c r="E118" s="3535" t="s">
        <v>2810</v>
      </c>
      <c r="F118" s="3535"/>
      <c r="G118" s="3535"/>
      <c r="H118" s="3535" t="s">
        <v>1314</v>
      </c>
      <c r="I118" s="3535"/>
      <c r="J118" s="3535"/>
      <c r="K118" s="3535" t="s">
        <v>3954</v>
      </c>
    </row>
    <row r="119" spans="1:11" x14ac:dyDescent="0.2">
      <c r="A119" s="3537" t="s">
        <v>3955</v>
      </c>
      <c r="B119" s="3537" t="s">
        <v>2812</v>
      </c>
      <c r="C119" s="3546" t="s">
        <v>3956</v>
      </c>
      <c r="D119" s="3537" t="s">
        <v>3957</v>
      </c>
      <c r="E119" s="3537" t="s">
        <v>2815</v>
      </c>
      <c r="F119" s="3537"/>
      <c r="G119" s="3537"/>
      <c r="H119" s="3537" t="s">
        <v>3958</v>
      </c>
      <c r="I119" s="3537"/>
      <c r="J119" s="3537"/>
      <c r="K119" s="3537"/>
    </row>
    <row r="120" spans="1:11" x14ac:dyDescent="0.2">
      <c r="A120" s="3535" t="s">
        <v>3959</v>
      </c>
      <c r="B120" s="3535" t="s">
        <v>2817</v>
      </c>
      <c r="C120" s="3544" t="s">
        <v>1122</v>
      </c>
      <c r="D120" s="3535" t="s">
        <v>3960</v>
      </c>
      <c r="E120" s="3535" t="s">
        <v>2819</v>
      </c>
      <c r="F120" s="3535"/>
      <c r="G120" s="3535"/>
      <c r="H120" s="3535" t="s">
        <v>3961</v>
      </c>
      <c r="I120" s="3535"/>
      <c r="J120" s="3535"/>
      <c r="K120" s="3535" t="s">
        <v>3962</v>
      </c>
    </row>
    <row r="121" spans="1:11" x14ac:dyDescent="0.2">
      <c r="A121" s="3535" t="s">
        <v>3963</v>
      </c>
      <c r="B121" s="3535" t="s">
        <v>2821</v>
      </c>
      <c r="C121" s="3544" t="s">
        <v>1070</v>
      </c>
      <c r="D121" s="3535" t="s">
        <v>3964</v>
      </c>
      <c r="E121" s="3535" t="s">
        <v>2823</v>
      </c>
      <c r="F121" s="3535"/>
      <c r="G121" s="3535"/>
      <c r="H121" s="3535"/>
      <c r="I121" s="3535"/>
      <c r="J121" s="3535"/>
      <c r="K121" s="3535" t="s">
        <v>2823</v>
      </c>
    </row>
    <row r="122" spans="1:11" x14ac:dyDescent="0.2">
      <c r="A122" s="3535" t="s">
        <v>3965</v>
      </c>
      <c r="B122" s="3535" t="s">
        <v>2825</v>
      </c>
      <c r="C122" s="3544" t="s">
        <v>2826</v>
      </c>
      <c r="D122" s="3535"/>
      <c r="E122" s="3535"/>
      <c r="F122" s="3535"/>
      <c r="G122" s="3535"/>
      <c r="H122" s="3535"/>
      <c r="I122" s="3535"/>
      <c r="J122" s="3535"/>
      <c r="K122" s="3535"/>
    </row>
    <row r="123" spans="1:11" x14ac:dyDescent="0.2">
      <c r="A123" s="3535" t="s">
        <v>3966</v>
      </c>
      <c r="B123" s="3535" t="s">
        <v>2828</v>
      </c>
      <c r="C123" s="3544" t="s">
        <v>1418</v>
      </c>
      <c r="D123" s="3535" t="s">
        <v>3967</v>
      </c>
      <c r="E123" s="3535" t="s">
        <v>2830</v>
      </c>
      <c r="F123" s="3535"/>
      <c r="G123" s="3535"/>
      <c r="H123" s="3535" t="s">
        <v>2830</v>
      </c>
      <c r="I123" s="3535"/>
      <c r="J123" s="3535"/>
      <c r="K123" s="3535"/>
    </row>
    <row r="124" spans="1:11" x14ac:dyDescent="0.2">
      <c r="A124" s="3537" t="s">
        <v>3968</v>
      </c>
      <c r="B124" s="3537" t="s">
        <v>2835</v>
      </c>
      <c r="C124" s="3546" t="s">
        <v>3969</v>
      </c>
      <c r="D124" s="3537" t="s">
        <v>3970</v>
      </c>
      <c r="E124" s="3537" t="s">
        <v>2838</v>
      </c>
      <c r="F124" s="3537" t="s">
        <v>3971</v>
      </c>
      <c r="G124" s="3537"/>
      <c r="H124" s="3537" t="s">
        <v>3972</v>
      </c>
      <c r="I124" s="3537"/>
      <c r="J124" s="3537" t="s">
        <v>3973</v>
      </c>
      <c r="K124" s="3537" t="s">
        <v>3974</v>
      </c>
    </row>
    <row r="125" spans="1:11" x14ac:dyDescent="0.2">
      <c r="A125" s="3535" t="s">
        <v>3975</v>
      </c>
      <c r="B125" s="3535" t="s">
        <v>2840</v>
      </c>
      <c r="C125" s="3544" t="s">
        <v>1223</v>
      </c>
      <c r="D125" s="3535" t="s">
        <v>3976</v>
      </c>
      <c r="E125" s="3535" t="s">
        <v>2842</v>
      </c>
      <c r="F125" s="3535"/>
      <c r="G125" s="3535"/>
      <c r="H125" s="3535" t="s">
        <v>3977</v>
      </c>
      <c r="I125" s="3535"/>
      <c r="J125" s="3535"/>
      <c r="K125" s="3535" t="s">
        <v>3978</v>
      </c>
    </row>
    <row r="126" spans="1:11" x14ac:dyDescent="0.2">
      <c r="A126" s="3535" t="s">
        <v>3979</v>
      </c>
      <c r="B126" s="3535" t="s">
        <v>2844</v>
      </c>
      <c r="C126" s="3544" t="s">
        <v>1155</v>
      </c>
      <c r="D126" s="3535" t="s">
        <v>3980</v>
      </c>
      <c r="E126" s="3535" t="s">
        <v>2846</v>
      </c>
      <c r="F126" s="3535"/>
      <c r="G126" s="3535"/>
      <c r="H126" s="3535" t="s">
        <v>3981</v>
      </c>
      <c r="I126" s="3535"/>
      <c r="J126" s="3535"/>
      <c r="K126" s="3535" t="s">
        <v>2733</v>
      </c>
    </row>
    <row r="127" spans="1:11" x14ac:dyDescent="0.2">
      <c r="A127" s="3535" t="s">
        <v>3982</v>
      </c>
      <c r="B127" s="3535" t="s">
        <v>2848</v>
      </c>
      <c r="C127" s="3544" t="s">
        <v>1156</v>
      </c>
      <c r="D127" s="3535" t="s">
        <v>3983</v>
      </c>
      <c r="E127" s="3535" t="s">
        <v>2850</v>
      </c>
      <c r="F127" s="3535"/>
      <c r="G127" s="3535"/>
      <c r="H127" s="3535" t="s">
        <v>3984</v>
      </c>
      <c r="I127" s="3535"/>
      <c r="J127" s="3535"/>
      <c r="K127" s="3535" t="s">
        <v>3146</v>
      </c>
    </row>
    <row r="128" spans="1:11" x14ac:dyDescent="0.2">
      <c r="A128" s="3535" t="s">
        <v>3985</v>
      </c>
      <c r="B128" s="3535" t="s">
        <v>2852</v>
      </c>
      <c r="C128" s="3544" t="s">
        <v>1161</v>
      </c>
      <c r="D128" s="3535" t="s">
        <v>3986</v>
      </c>
      <c r="E128" s="3535" t="s">
        <v>2854</v>
      </c>
      <c r="F128" s="3535" t="s">
        <v>3987</v>
      </c>
      <c r="G128" s="3535"/>
      <c r="H128" s="3535" t="s">
        <v>3988</v>
      </c>
      <c r="I128" s="3535"/>
      <c r="J128" s="3535"/>
      <c r="K128" s="3535" t="s">
        <v>3989</v>
      </c>
    </row>
    <row r="129" spans="1:11" x14ac:dyDescent="0.2">
      <c r="A129" s="3535" t="s">
        <v>3990</v>
      </c>
      <c r="B129" s="3535" t="s">
        <v>2856</v>
      </c>
      <c r="C129" s="3544" t="s">
        <v>1184</v>
      </c>
      <c r="D129" s="3535" t="s">
        <v>3991</v>
      </c>
      <c r="E129" s="3535" t="s">
        <v>2858</v>
      </c>
      <c r="F129" s="3535" t="s">
        <v>3992</v>
      </c>
      <c r="G129" s="3535"/>
      <c r="H129" s="3535" t="s">
        <v>2119</v>
      </c>
      <c r="I129" s="3535"/>
      <c r="J129" s="3535"/>
      <c r="K129" s="3535" t="s">
        <v>3224</v>
      </c>
    </row>
    <row r="130" spans="1:11" x14ac:dyDescent="0.2">
      <c r="A130" s="3535" t="s">
        <v>3993</v>
      </c>
      <c r="B130" s="3535" t="s">
        <v>2860</v>
      </c>
      <c r="C130" s="3544" t="s">
        <v>2861</v>
      </c>
      <c r="D130" s="3535" t="s">
        <v>3994</v>
      </c>
      <c r="E130" s="3535"/>
      <c r="F130" s="3535"/>
      <c r="G130" s="3535"/>
      <c r="H130" s="3535"/>
      <c r="I130" s="3535"/>
      <c r="J130" s="3535"/>
      <c r="K130" s="3535"/>
    </row>
    <row r="131" spans="1:11" x14ac:dyDescent="0.2">
      <c r="A131" s="3535" t="s">
        <v>3995</v>
      </c>
      <c r="B131" s="3535" t="s">
        <v>2864</v>
      </c>
      <c r="C131" s="3544" t="s">
        <v>738</v>
      </c>
      <c r="D131" s="3535" t="s">
        <v>3996</v>
      </c>
      <c r="E131" s="3535" t="s">
        <v>2866</v>
      </c>
      <c r="F131" s="3535"/>
      <c r="G131" s="3535"/>
      <c r="H131" s="3535" t="s">
        <v>3997</v>
      </c>
      <c r="I131" s="3535"/>
      <c r="J131" s="3535"/>
      <c r="K131" s="3535" t="s">
        <v>3998</v>
      </c>
    </row>
    <row r="132" spans="1:11" x14ac:dyDescent="0.2">
      <c r="A132" s="3535" t="s">
        <v>3999</v>
      </c>
      <c r="B132" s="3535" t="s">
        <v>2868</v>
      </c>
      <c r="C132" s="3544" t="s">
        <v>1157</v>
      </c>
      <c r="D132" s="3535" t="s">
        <v>4000</v>
      </c>
      <c r="E132" s="3535" t="s">
        <v>2870</v>
      </c>
      <c r="F132" s="3535" t="s">
        <v>4001</v>
      </c>
      <c r="G132" s="3535"/>
      <c r="H132" s="3535" t="s">
        <v>4002</v>
      </c>
      <c r="I132" s="3535"/>
      <c r="J132" s="3535" t="s">
        <v>3973</v>
      </c>
      <c r="K132" s="3535" t="s">
        <v>4003</v>
      </c>
    </row>
    <row r="133" spans="1:11" x14ac:dyDescent="0.2">
      <c r="A133" s="3537" t="s">
        <v>4004</v>
      </c>
      <c r="B133" s="3537" t="s">
        <v>2872</v>
      </c>
      <c r="C133" s="3546" t="s">
        <v>4005</v>
      </c>
      <c r="D133" s="3537" t="s">
        <v>4006</v>
      </c>
      <c r="E133" s="3537" t="s">
        <v>2875</v>
      </c>
      <c r="F133" s="3537"/>
      <c r="G133" s="3537"/>
      <c r="H133" s="3537" t="s">
        <v>4007</v>
      </c>
      <c r="I133" s="3537"/>
      <c r="J133" s="3537" t="s">
        <v>4008</v>
      </c>
      <c r="K133" s="3537" t="s">
        <v>4009</v>
      </c>
    </row>
    <row r="134" spans="1:11" x14ac:dyDescent="0.2">
      <c r="A134" s="3535" t="s">
        <v>4010</v>
      </c>
      <c r="B134" s="3535" t="s">
        <v>2877</v>
      </c>
      <c r="C134" s="3544" t="s">
        <v>1423</v>
      </c>
      <c r="D134" s="3535" t="s">
        <v>4011</v>
      </c>
      <c r="E134" s="3535" t="s">
        <v>2562</v>
      </c>
      <c r="F134" s="3535"/>
      <c r="G134" s="3535"/>
      <c r="H134" s="3535" t="s">
        <v>4012</v>
      </c>
      <c r="I134" s="3535"/>
      <c r="J134" s="3535" t="s">
        <v>4013</v>
      </c>
      <c r="K134" s="3535" t="s">
        <v>4014</v>
      </c>
    </row>
    <row r="135" spans="1:11" x14ac:dyDescent="0.2">
      <c r="A135" s="3535" t="s">
        <v>4015</v>
      </c>
      <c r="B135" s="3535" t="s">
        <v>2880</v>
      </c>
      <c r="C135" s="3544" t="s">
        <v>1224</v>
      </c>
      <c r="D135" s="3535" t="s">
        <v>4016</v>
      </c>
      <c r="E135" s="3535" t="s">
        <v>2882</v>
      </c>
      <c r="F135" s="3535"/>
      <c r="G135" s="3535"/>
      <c r="H135" s="3535" t="s">
        <v>4017</v>
      </c>
      <c r="I135" s="3535"/>
      <c r="J135" s="3535"/>
      <c r="K135" s="3535" t="s">
        <v>3781</v>
      </c>
    </row>
    <row r="136" spans="1:11" x14ac:dyDescent="0.2">
      <c r="A136" s="3535" t="s">
        <v>4018</v>
      </c>
      <c r="B136" s="3535" t="s">
        <v>2884</v>
      </c>
      <c r="C136" s="3544" t="s">
        <v>1365</v>
      </c>
      <c r="D136" s="3535" t="s">
        <v>4019</v>
      </c>
      <c r="E136" s="3535" t="s">
        <v>2886</v>
      </c>
      <c r="F136" s="3535"/>
      <c r="G136" s="3535"/>
      <c r="H136" s="3535" t="s">
        <v>4020</v>
      </c>
      <c r="I136" s="3535"/>
      <c r="J136" s="3535"/>
      <c r="K136" s="3535" t="s">
        <v>4021</v>
      </c>
    </row>
    <row r="137" spans="1:11" x14ac:dyDescent="0.2">
      <c r="A137" s="3535" t="s">
        <v>4022</v>
      </c>
      <c r="B137" s="3535" t="s">
        <v>2888</v>
      </c>
      <c r="C137" s="3544" t="s">
        <v>1376</v>
      </c>
      <c r="D137" s="3535" t="s">
        <v>4023</v>
      </c>
      <c r="E137" s="3535" t="s">
        <v>2890</v>
      </c>
      <c r="F137" s="3535"/>
      <c r="G137" s="3535"/>
      <c r="H137" s="3535" t="s">
        <v>4024</v>
      </c>
      <c r="I137" s="3535"/>
      <c r="J137" s="3535"/>
      <c r="K137" s="3535" t="s">
        <v>4025</v>
      </c>
    </row>
    <row r="138" spans="1:11" x14ac:dyDescent="0.2">
      <c r="A138" s="3535" t="s">
        <v>4026</v>
      </c>
      <c r="B138" s="3535" t="s">
        <v>2892</v>
      </c>
      <c r="C138" s="3544" t="s">
        <v>1225</v>
      </c>
      <c r="D138" s="3535" t="s">
        <v>4027</v>
      </c>
      <c r="E138" s="3535" t="s">
        <v>2894</v>
      </c>
      <c r="F138" s="3535"/>
      <c r="G138" s="3535"/>
      <c r="H138" s="3535" t="s">
        <v>4028</v>
      </c>
      <c r="I138" s="3535"/>
      <c r="J138" s="3535"/>
      <c r="K138" s="3535" t="s">
        <v>4029</v>
      </c>
    </row>
    <row r="139" spans="1:11" x14ac:dyDescent="0.2">
      <c r="A139" s="3535" t="s">
        <v>4030</v>
      </c>
      <c r="B139" s="3535" t="s">
        <v>20</v>
      </c>
      <c r="C139" s="3544" t="s">
        <v>1179</v>
      </c>
      <c r="D139" s="3535" t="s">
        <v>4031</v>
      </c>
      <c r="E139" s="3535" t="s">
        <v>2897</v>
      </c>
      <c r="F139" s="3535"/>
      <c r="G139" s="3535"/>
      <c r="H139" s="3535" t="s">
        <v>4032</v>
      </c>
      <c r="I139" s="3535"/>
      <c r="J139" s="3535"/>
      <c r="K139" s="3535" t="s">
        <v>4033</v>
      </c>
    </row>
    <row r="140" spans="1:11" x14ac:dyDescent="0.2">
      <c r="A140" s="3537" t="s">
        <v>4034</v>
      </c>
      <c r="B140" s="3537" t="s">
        <v>2899</v>
      </c>
      <c r="C140" s="3546" t="s">
        <v>4035</v>
      </c>
      <c r="D140" s="3537" t="s">
        <v>4036</v>
      </c>
      <c r="E140" s="3537" t="s">
        <v>2902</v>
      </c>
      <c r="F140" s="3537"/>
      <c r="G140" s="3537"/>
      <c r="H140" s="3537" t="s">
        <v>4037</v>
      </c>
      <c r="I140" s="3537"/>
      <c r="J140" s="3537"/>
      <c r="K140" s="3537" t="s">
        <v>4038</v>
      </c>
    </row>
    <row r="141" spans="1:11" x14ac:dyDescent="0.2">
      <c r="A141" s="3535" t="s">
        <v>4039</v>
      </c>
      <c r="B141" s="3535" t="s">
        <v>2904</v>
      </c>
      <c r="C141" s="3544" t="s">
        <v>1162</v>
      </c>
      <c r="D141" s="3535" t="s">
        <v>4040</v>
      </c>
      <c r="E141" s="3535" t="s">
        <v>2906</v>
      </c>
      <c r="F141" s="3535"/>
      <c r="G141" s="3535"/>
      <c r="H141" s="3535" t="s">
        <v>4041</v>
      </c>
      <c r="I141" s="3535"/>
      <c r="J141" s="3535"/>
      <c r="K141" s="3535" t="s">
        <v>4042</v>
      </c>
    </row>
    <row r="142" spans="1:11" x14ac:dyDescent="0.2">
      <c r="A142" s="3535" t="s">
        <v>4043</v>
      </c>
      <c r="B142" s="3535" t="s">
        <v>2908</v>
      </c>
      <c r="C142" s="3544" t="s">
        <v>1152</v>
      </c>
      <c r="D142" s="3535" t="s">
        <v>4044</v>
      </c>
      <c r="E142" s="3535" t="s">
        <v>2910</v>
      </c>
      <c r="F142" s="3535"/>
      <c r="G142" s="3535"/>
      <c r="H142" s="3535" t="s">
        <v>4045</v>
      </c>
      <c r="I142" s="3535"/>
      <c r="J142" s="3535"/>
      <c r="K142" s="3535" t="s">
        <v>4046</v>
      </c>
    </row>
    <row r="143" spans="1:11" x14ac:dyDescent="0.2">
      <c r="A143" s="3537" t="s">
        <v>4047</v>
      </c>
      <c r="B143" s="3537" t="s">
        <v>2912</v>
      </c>
      <c r="C143" s="3546" t="s">
        <v>4048</v>
      </c>
      <c r="D143" s="3537" t="s">
        <v>4049</v>
      </c>
      <c r="E143" s="3537" t="s">
        <v>2915</v>
      </c>
      <c r="F143" s="3537" t="s">
        <v>4050</v>
      </c>
      <c r="G143" s="3537"/>
      <c r="H143" s="3537" t="s">
        <v>4051</v>
      </c>
      <c r="I143" s="3537"/>
      <c r="J143" s="3537"/>
      <c r="K143" s="3537" t="s">
        <v>4052</v>
      </c>
    </row>
    <row r="144" spans="1:11" x14ac:dyDescent="0.2">
      <c r="A144" s="3535" t="s">
        <v>4053</v>
      </c>
      <c r="B144" s="3535" t="s">
        <v>2917</v>
      </c>
      <c r="C144" s="3544" t="s">
        <v>1080</v>
      </c>
      <c r="D144" s="3535" t="s">
        <v>4054</v>
      </c>
      <c r="E144" s="3535" t="s">
        <v>2919</v>
      </c>
      <c r="F144" s="3535" t="s">
        <v>2743</v>
      </c>
      <c r="G144" s="3535"/>
      <c r="H144" s="3535" t="s">
        <v>4055</v>
      </c>
      <c r="I144" s="3535"/>
      <c r="J144" s="3535"/>
      <c r="K144" s="3535" t="s">
        <v>4056</v>
      </c>
    </row>
    <row r="145" spans="1:11" x14ac:dyDescent="0.2">
      <c r="A145" s="3535" t="s">
        <v>4057</v>
      </c>
      <c r="B145" s="3535" t="s">
        <v>2920</v>
      </c>
      <c r="C145" s="3544" t="s">
        <v>4058</v>
      </c>
      <c r="D145" s="3535" t="s">
        <v>1433</v>
      </c>
      <c r="E145" s="3535" t="s">
        <v>1322</v>
      </c>
      <c r="F145" s="3535"/>
      <c r="G145" s="3535"/>
      <c r="H145" s="3535" t="s">
        <v>1322</v>
      </c>
      <c r="I145" s="3535"/>
      <c r="J145" s="3535"/>
      <c r="K145" s="3535"/>
    </row>
    <row r="146" spans="1:11" x14ac:dyDescent="0.2">
      <c r="A146" s="3535" t="s">
        <v>4059</v>
      </c>
      <c r="B146" s="3535" t="s">
        <v>2923</v>
      </c>
      <c r="C146" s="3544" t="s">
        <v>2924</v>
      </c>
      <c r="D146" s="3535" t="s">
        <v>4060</v>
      </c>
      <c r="E146" s="3535" t="s">
        <v>2926</v>
      </c>
      <c r="F146" s="3535"/>
      <c r="G146" s="3535"/>
      <c r="H146" s="3535" t="s">
        <v>4061</v>
      </c>
      <c r="I146" s="3535"/>
      <c r="J146" s="3535"/>
      <c r="K146" s="3535" t="s">
        <v>2823</v>
      </c>
    </row>
    <row r="147" spans="1:11" x14ac:dyDescent="0.2">
      <c r="A147" s="3535" t="s">
        <v>4062</v>
      </c>
      <c r="B147" s="3535" t="s">
        <v>2928</v>
      </c>
      <c r="C147" s="3544" t="s">
        <v>2929</v>
      </c>
      <c r="D147" s="3535" t="s">
        <v>4063</v>
      </c>
      <c r="E147" s="3535" t="s">
        <v>2931</v>
      </c>
      <c r="F147" s="3535"/>
      <c r="G147" s="3535"/>
      <c r="H147" s="3535" t="s">
        <v>4064</v>
      </c>
      <c r="I147" s="3535"/>
      <c r="J147" s="3535"/>
      <c r="K147" s="3535" t="s">
        <v>4065</v>
      </c>
    </row>
    <row r="148" spans="1:11" x14ac:dyDescent="0.2">
      <c r="A148" s="3535" t="s">
        <v>4066</v>
      </c>
      <c r="B148" s="3535" t="s">
        <v>2933</v>
      </c>
      <c r="C148" s="3544" t="s">
        <v>2934</v>
      </c>
      <c r="D148" s="3535" t="s">
        <v>2397</v>
      </c>
      <c r="E148" s="3535" t="s">
        <v>2936</v>
      </c>
      <c r="F148" s="3535"/>
      <c r="G148" s="3535"/>
      <c r="H148" s="3535" t="s">
        <v>2936</v>
      </c>
      <c r="I148" s="3535"/>
      <c r="J148" s="3535"/>
      <c r="K148" s="3535"/>
    </row>
    <row r="149" spans="1:11" x14ac:dyDescent="0.2">
      <c r="A149" s="3535" t="s">
        <v>4067</v>
      </c>
      <c r="B149" s="3535" t="s">
        <v>2938</v>
      </c>
      <c r="C149" s="3544" t="s">
        <v>2939</v>
      </c>
      <c r="D149" s="3535" t="s">
        <v>4068</v>
      </c>
      <c r="E149" s="3535" t="s">
        <v>2941</v>
      </c>
      <c r="F149" s="3535"/>
      <c r="G149" s="3535"/>
      <c r="H149" s="3535" t="s">
        <v>2941</v>
      </c>
      <c r="I149" s="3535"/>
      <c r="J149" s="3535"/>
      <c r="K149" s="3535"/>
    </row>
    <row r="150" spans="1:11" x14ac:dyDescent="0.2">
      <c r="A150" s="3535" t="s">
        <v>4069</v>
      </c>
      <c r="B150" s="3535" t="s">
        <v>2946</v>
      </c>
      <c r="C150" s="3544" t="s">
        <v>2947</v>
      </c>
      <c r="D150" s="3535" t="s">
        <v>4070</v>
      </c>
      <c r="E150" s="3535" t="s">
        <v>2949</v>
      </c>
      <c r="F150" s="3535" t="s">
        <v>4071</v>
      </c>
      <c r="G150" s="3535"/>
      <c r="H150" s="3535" t="s">
        <v>4072</v>
      </c>
      <c r="I150" s="3535"/>
      <c r="J150" s="3535"/>
      <c r="K150" s="3535" t="s">
        <v>4073</v>
      </c>
    </row>
    <row r="151" spans="1:11" x14ac:dyDescent="0.2">
      <c r="A151" s="3535" t="s">
        <v>4074</v>
      </c>
      <c r="B151" s="3535" t="s">
        <v>2951</v>
      </c>
      <c r="C151" s="3544" t="s">
        <v>2952</v>
      </c>
      <c r="D151" s="3535" t="s">
        <v>4075</v>
      </c>
      <c r="E151" s="3535" t="s">
        <v>2954</v>
      </c>
      <c r="F151" s="3535" t="s">
        <v>4076</v>
      </c>
      <c r="G151" s="3535"/>
      <c r="H151" s="3535" t="s">
        <v>4077</v>
      </c>
      <c r="I151" s="3535"/>
      <c r="J151" s="3535"/>
      <c r="K151" s="3535" t="s">
        <v>4078</v>
      </c>
    </row>
    <row r="152" spans="1:11" ht="25.5" x14ac:dyDescent="0.2">
      <c r="A152" s="3538" t="s">
        <v>4079</v>
      </c>
      <c r="B152" s="3538" t="s">
        <v>2956</v>
      </c>
      <c r="C152" s="3547" t="s">
        <v>4080</v>
      </c>
      <c r="D152" s="3538"/>
      <c r="E152" s="3538"/>
      <c r="F152" s="3538"/>
      <c r="G152" s="3538"/>
      <c r="H152" s="3538"/>
      <c r="I152" s="3538"/>
      <c r="J152" s="3538"/>
      <c r="K152" s="3538"/>
    </row>
    <row r="153" spans="1:11" x14ac:dyDescent="0.2">
      <c r="A153" s="3537" t="s">
        <v>4081</v>
      </c>
      <c r="B153" s="3537" t="s">
        <v>2959</v>
      </c>
      <c r="C153" s="3546" t="s">
        <v>4082</v>
      </c>
      <c r="D153" s="3537"/>
      <c r="E153" s="3537"/>
      <c r="F153" s="3537"/>
      <c r="G153" s="3537"/>
      <c r="H153" s="3537"/>
      <c r="I153" s="3537"/>
      <c r="J153" s="3537"/>
      <c r="K153" s="3537"/>
    </row>
    <row r="154" spans="1:11" x14ac:dyDescent="0.2">
      <c r="A154" s="3537" t="s">
        <v>4083</v>
      </c>
      <c r="B154" s="3537" t="s">
        <v>2962</v>
      </c>
      <c r="C154" s="3546" t="s">
        <v>4084</v>
      </c>
      <c r="D154" s="3537"/>
      <c r="E154" s="3537"/>
      <c r="F154" s="3537"/>
      <c r="G154" s="3537"/>
      <c r="H154" s="3537"/>
      <c r="I154" s="3537"/>
      <c r="J154" s="3537"/>
      <c r="K154" s="3537"/>
    </row>
    <row r="155" spans="1:11" x14ac:dyDescent="0.2">
      <c r="A155" s="3537" t="s">
        <v>4085</v>
      </c>
      <c r="B155" s="3537" t="s">
        <v>2965</v>
      </c>
      <c r="C155" s="3546" t="s">
        <v>4086</v>
      </c>
      <c r="D155" s="3537"/>
      <c r="E155" s="3537"/>
      <c r="F155" s="3537"/>
      <c r="G155" s="3537"/>
      <c r="H155" s="3537"/>
      <c r="I155" s="3537"/>
      <c r="J155" s="3537"/>
      <c r="K155" s="3537"/>
    </row>
    <row r="156" spans="1:11" x14ac:dyDescent="0.2">
      <c r="A156" s="3537" t="s">
        <v>4087</v>
      </c>
      <c r="B156" s="3537" t="s">
        <v>2968</v>
      </c>
      <c r="C156" s="3546" t="s">
        <v>4088</v>
      </c>
      <c r="D156" s="3537"/>
      <c r="E156" s="3537"/>
      <c r="F156" s="3537"/>
      <c r="G156" s="3537"/>
      <c r="H156" s="3537"/>
      <c r="I156" s="3537"/>
      <c r="J156" s="3537"/>
      <c r="K156" s="3537"/>
    </row>
    <row r="157" spans="1:11" x14ac:dyDescent="0.2">
      <c r="A157" s="3537" t="s">
        <v>4089</v>
      </c>
      <c r="B157" s="3537" t="s">
        <v>2971</v>
      </c>
      <c r="C157" s="3546" t="s">
        <v>4090</v>
      </c>
      <c r="D157" s="3537"/>
      <c r="E157" s="3537"/>
      <c r="F157" s="3537"/>
      <c r="G157" s="3537"/>
      <c r="H157" s="3537"/>
      <c r="I157" s="3537"/>
      <c r="J157" s="3537"/>
      <c r="K157" s="3537"/>
    </row>
    <row r="158" spans="1:11" ht="25.5" x14ac:dyDescent="0.2">
      <c r="A158" s="3538" t="s">
        <v>4091</v>
      </c>
      <c r="B158" s="3538" t="s">
        <v>2977</v>
      </c>
      <c r="C158" s="3547" t="s">
        <v>4092</v>
      </c>
      <c r="D158" s="3538" t="s">
        <v>4093</v>
      </c>
      <c r="E158" s="3538" t="s">
        <v>2979</v>
      </c>
      <c r="F158" s="3538"/>
      <c r="G158" s="3538"/>
      <c r="H158" s="3538" t="s">
        <v>1436</v>
      </c>
      <c r="I158" s="3538"/>
      <c r="J158" s="3538"/>
      <c r="K158" s="3538" t="s">
        <v>1543</v>
      </c>
    </row>
    <row r="159" spans="1:11" x14ac:dyDescent="0.2">
      <c r="A159" s="3537" t="s">
        <v>4094</v>
      </c>
      <c r="B159" s="3537" t="s">
        <v>2981</v>
      </c>
      <c r="C159" s="3546" t="s">
        <v>4095</v>
      </c>
      <c r="D159" s="3537" t="s">
        <v>3760</v>
      </c>
      <c r="E159" s="3537" t="s">
        <v>2983</v>
      </c>
      <c r="F159" s="3537"/>
      <c r="G159" s="3537"/>
      <c r="H159" s="3537" t="s">
        <v>1436</v>
      </c>
      <c r="I159" s="3537"/>
      <c r="J159" s="3537"/>
      <c r="K159" s="3537" t="s">
        <v>1504</v>
      </c>
    </row>
    <row r="160" spans="1:11" x14ac:dyDescent="0.2">
      <c r="A160" s="3537"/>
      <c r="B160" s="3537" t="s">
        <v>2984</v>
      </c>
      <c r="C160" s="3546" t="s">
        <v>4096</v>
      </c>
      <c r="D160" s="3537" t="s">
        <v>4097</v>
      </c>
      <c r="E160" s="3537" t="s">
        <v>1504</v>
      </c>
      <c r="F160" s="3537"/>
      <c r="G160" s="3537"/>
      <c r="H160" s="3537"/>
      <c r="I160" s="3537"/>
      <c r="J160" s="3537"/>
      <c r="K160" s="3537" t="s">
        <v>1504</v>
      </c>
    </row>
    <row r="161" spans="1:11" x14ac:dyDescent="0.2">
      <c r="A161" s="3535" t="s">
        <v>4098</v>
      </c>
      <c r="B161" s="3535" t="s">
        <v>2987</v>
      </c>
      <c r="C161" s="3544" t="s">
        <v>2988</v>
      </c>
      <c r="D161" s="3535" t="s">
        <v>4099</v>
      </c>
      <c r="E161" s="3535" t="s">
        <v>1436</v>
      </c>
      <c r="F161" s="3535"/>
      <c r="G161" s="3535"/>
      <c r="H161" s="3535" t="s">
        <v>1436</v>
      </c>
      <c r="I161" s="3535"/>
      <c r="J161" s="3535"/>
      <c r="K161" s="3535"/>
    </row>
    <row r="162" spans="1:11" x14ac:dyDescent="0.2">
      <c r="A162" s="3537" t="s">
        <v>4100</v>
      </c>
      <c r="B162" s="3537" t="s">
        <v>2990</v>
      </c>
      <c r="C162" s="3546" t="s">
        <v>4101</v>
      </c>
      <c r="D162" s="3537"/>
      <c r="E162" s="3537"/>
      <c r="F162" s="3537"/>
      <c r="G162" s="3537"/>
      <c r="H162" s="3537"/>
      <c r="I162" s="3537"/>
      <c r="J162" s="3537"/>
      <c r="K162" s="3537"/>
    </row>
    <row r="163" spans="1:11" x14ac:dyDescent="0.2">
      <c r="A163" s="3537" t="s">
        <v>4102</v>
      </c>
      <c r="B163" s="3537" t="s">
        <v>2993</v>
      </c>
      <c r="C163" s="3546" t="s">
        <v>4103</v>
      </c>
      <c r="D163" s="3537"/>
      <c r="E163" s="3537"/>
      <c r="F163" s="3537"/>
      <c r="G163" s="3537"/>
      <c r="H163" s="3537"/>
      <c r="I163" s="3537"/>
      <c r="J163" s="3537"/>
      <c r="K163" s="3537"/>
    </row>
    <row r="164" spans="1:11" x14ac:dyDescent="0.2">
      <c r="A164" s="3537" t="s">
        <v>4104</v>
      </c>
      <c r="B164" s="3537" t="s">
        <v>2996</v>
      </c>
      <c r="C164" s="3546" t="s">
        <v>4105</v>
      </c>
      <c r="D164" s="3537" t="s">
        <v>4097</v>
      </c>
      <c r="E164" s="3537" t="s">
        <v>2006</v>
      </c>
      <c r="F164" s="3537"/>
      <c r="G164" s="3537"/>
      <c r="H164" s="3537"/>
      <c r="I164" s="3537"/>
      <c r="J164" s="3537"/>
      <c r="K164" s="3537" t="s">
        <v>2006</v>
      </c>
    </row>
    <row r="165" spans="1:11" x14ac:dyDescent="0.2">
      <c r="A165" s="3535" t="s">
        <v>4106</v>
      </c>
      <c r="B165" s="3535" t="s">
        <v>4107</v>
      </c>
      <c r="C165" s="3544" t="s">
        <v>1602</v>
      </c>
      <c r="D165" s="3535" t="s">
        <v>4099</v>
      </c>
      <c r="E165" s="3535"/>
      <c r="F165" s="3535"/>
      <c r="G165" s="3535"/>
      <c r="H165" s="3535"/>
      <c r="I165" s="3535"/>
      <c r="J165" s="3535"/>
      <c r="K165" s="3535"/>
    </row>
    <row r="166" spans="1:11" x14ac:dyDescent="0.2">
      <c r="A166" s="3535"/>
      <c r="B166" s="3535" t="s">
        <v>2998</v>
      </c>
      <c r="C166" s="3544" t="s">
        <v>2999</v>
      </c>
      <c r="D166" s="3535" t="s">
        <v>1321</v>
      </c>
      <c r="E166" s="3535" t="s">
        <v>2006</v>
      </c>
      <c r="F166" s="3535"/>
      <c r="G166" s="3535"/>
      <c r="H166" s="3535"/>
      <c r="I166" s="3535"/>
      <c r="J166" s="3535"/>
      <c r="K166" s="3535" t="s">
        <v>2006</v>
      </c>
    </row>
    <row r="167" spans="1:11" x14ac:dyDescent="0.2">
      <c r="A167" s="3538" t="s">
        <v>4108</v>
      </c>
      <c r="B167" s="3538" t="s">
        <v>3001</v>
      </c>
      <c r="C167" s="3547" t="s">
        <v>4109</v>
      </c>
      <c r="D167" s="3538" t="s">
        <v>4110</v>
      </c>
      <c r="E167" s="3538" t="s">
        <v>3004</v>
      </c>
      <c r="F167" s="3538" t="s">
        <v>3004</v>
      </c>
      <c r="G167" s="3538"/>
      <c r="H167" s="3538" t="s">
        <v>4111</v>
      </c>
      <c r="I167" s="3538"/>
      <c r="J167" s="3538"/>
      <c r="K167" s="3538"/>
    </row>
    <row r="168" spans="1:11" ht="25.5" x14ac:dyDescent="0.2">
      <c r="A168" s="3537" t="s">
        <v>4112</v>
      </c>
      <c r="B168" s="3537" t="s">
        <v>3006</v>
      </c>
      <c r="C168" s="3546" t="s">
        <v>4113</v>
      </c>
      <c r="D168" s="3537" t="s">
        <v>4114</v>
      </c>
      <c r="E168" s="3537" t="s">
        <v>3009</v>
      </c>
      <c r="F168" s="3537" t="s">
        <v>3009</v>
      </c>
      <c r="G168" s="3537"/>
      <c r="H168" s="3537" t="s">
        <v>3013</v>
      </c>
      <c r="I168" s="3537"/>
      <c r="J168" s="3537"/>
      <c r="K168" s="3537"/>
    </row>
    <row r="169" spans="1:11" ht="25.5" x14ac:dyDescent="0.2">
      <c r="A169" s="3535" t="s">
        <v>4115</v>
      </c>
      <c r="B169" s="3535" t="s">
        <v>3011</v>
      </c>
      <c r="C169" s="3544" t="s">
        <v>1364</v>
      </c>
      <c r="D169" s="3535" t="s">
        <v>4116</v>
      </c>
      <c r="E169" s="3535" t="s">
        <v>3013</v>
      </c>
      <c r="F169" s="3535" t="s">
        <v>3013</v>
      </c>
      <c r="G169" s="3535"/>
      <c r="H169" s="3535" t="s">
        <v>3013</v>
      </c>
      <c r="I169" s="3535"/>
      <c r="J169" s="3535"/>
      <c r="K169" s="3535"/>
    </row>
    <row r="170" spans="1:11" ht="25.5" x14ac:dyDescent="0.2">
      <c r="A170" s="3535" t="s">
        <v>4117</v>
      </c>
      <c r="B170" s="3535" t="s">
        <v>3015</v>
      </c>
      <c r="C170" s="3544" t="s">
        <v>1371</v>
      </c>
      <c r="D170" s="3535" t="s">
        <v>4118</v>
      </c>
      <c r="E170" s="3535" t="s">
        <v>3017</v>
      </c>
      <c r="F170" s="3535" t="s">
        <v>3017</v>
      </c>
      <c r="G170" s="3535"/>
      <c r="H170" s="3535"/>
      <c r="I170" s="3535"/>
      <c r="J170" s="3535"/>
      <c r="K170" s="3535"/>
    </row>
    <row r="171" spans="1:11" ht="25.5" x14ac:dyDescent="0.2">
      <c r="A171" s="3537" t="s">
        <v>4119</v>
      </c>
      <c r="B171" s="3537" t="s">
        <v>3019</v>
      </c>
      <c r="C171" s="3546" t="s">
        <v>4120</v>
      </c>
      <c r="D171" s="3537"/>
      <c r="E171" s="3537"/>
      <c r="F171" s="3537"/>
      <c r="G171" s="3537"/>
      <c r="H171" s="3537"/>
      <c r="I171" s="3537"/>
      <c r="J171" s="3537"/>
      <c r="K171" s="3537"/>
    </row>
    <row r="172" spans="1:11" ht="25.5" x14ac:dyDescent="0.2">
      <c r="A172" s="3537" t="s">
        <v>4121</v>
      </c>
      <c r="B172" s="3537" t="s">
        <v>3022</v>
      </c>
      <c r="C172" s="3546" t="s">
        <v>4122</v>
      </c>
      <c r="D172" s="3537"/>
      <c r="E172" s="3537"/>
      <c r="F172" s="3537"/>
      <c r="G172" s="3537"/>
      <c r="H172" s="3537"/>
      <c r="I172" s="3537"/>
      <c r="J172" s="3537"/>
      <c r="K172" s="3537"/>
    </row>
    <row r="173" spans="1:11" x14ac:dyDescent="0.2">
      <c r="A173" s="3537" t="s">
        <v>4123</v>
      </c>
      <c r="B173" s="3537" t="s">
        <v>3025</v>
      </c>
      <c r="C173" s="3546" t="s">
        <v>4124</v>
      </c>
      <c r="D173" s="3537" t="s">
        <v>4125</v>
      </c>
      <c r="E173" s="3537" t="s">
        <v>3027</v>
      </c>
      <c r="F173" s="3537"/>
      <c r="G173" s="3537"/>
      <c r="H173" s="3537" t="s">
        <v>3027</v>
      </c>
      <c r="I173" s="3537"/>
      <c r="J173" s="3537"/>
      <c r="K173" s="3537"/>
    </row>
    <row r="174" spans="1:11" x14ac:dyDescent="0.2">
      <c r="A174" s="3535" t="s">
        <v>4126</v>
      </c>
      <c r="B174" s="3535" t="s">
        <v>3029</v>
      </c>
      <c r="C174" s="3544" t="s">
        <v>1527</v>
      </c>
      <c r="D174" s="3535" t="s">
        <v>4125</v>
      </c>
      <c r="E174" s="3535" t="s">
        <v>3027</v>
      </c>
      <c r="F174" s="3535"/>
      <c r="G174" s="3535"/>
      <c r="H174" s="3535" t="s">
        <v>3027</v>
      </c>
      <c r="I174" s="3535"/>
      <c r="J174" s="3535"/>
      <c r="K174" s="3535"/>
    </row>
    <row r="175" spans="1:11" ht="25.5" x14ac:dyDescent="0.2">
      <c r="A175" s="3538" t="s">
        <v>4127</v>
      </c>
      <c r="B175" s="3538" t="s">
        <v>3031</v>
      </c>
      <c r="C175" s="3547" t="s">
        <v>4128</v>
      </c>
      <c r="D175" s="3538" t="s">
        <v>4129</v>
      </c>
      <c r="E175" s="3538" t="s">
        <v>3034</v>
      </c>
      <c r="F175" s="3538"/>
      <c r="G175" s="3538"/>
      <c r="H175" s="3538" t="s">
        <v>4130</v>
      </c>
      <c r="I175" s="3538"/>
      <c r="J175" s="3538"/>
      <c r="K175" s="3538" t="s">
        <v>3065</v>
      </c>
    </row>
    <row r="176" spans="1:11" x14ac:dyDescent="0.2">
      <c r="A176" s="3537" t="s">
        <v>4131</v>
      </c>
      <c r="B176" s="3537" t="s">
        <v>3036</v>
      </c>
      <c r="C176" s="3546" t="s">
        <v>4132</v>
      </c>
      <c r="D176" s="3537"/>
      <c r="E176" s="3537"/>
      <c r="F176" s="3537"/>
      <c r="G176" s="3537"/>
      <c r="H176" s="3537"/>
      <c r="I176" s="3537"/>
      <c r="J176" s="3537"/>
      <c r="K176" s="3537"/>
    </row>
    <row r="177" spans="1:11" ht="25.5" x14ac:dyDescent="0.2">
      <c r="A177" s="3537" t="s">
        <v>4133</v>
      </c>
      <c r="B177" s="3537" t="s">
        <v>3039</v>
      </c>
      <c r="C177" s="3546" t="s">
        <v>4134</v>
      </c>
      <c r="D177" s="3537"/>
      <c r="E177" s="3537"/>
      <c r="F177" s="3537"/>
      <c r="G177" s="3537"/>
      <c r="H177" s="3537"/>
      <c r="I177" s="3537"/>
      <c r="J177" s="3537"/>
      <c r="K177" s="3537"/>
    </row>
    <row r="178" spans="1:11" x14ac:dyDescent="0.2">
      <c r="A178" s="3537" t="s">
        <v>4135</v>
      </c>
      <c r="B178" s="3537" t="s">
        <v>3042</v>
      </c>
      <c r="C178" s="3546" t="s">
        <v>4136</v>
      </c>
      <c r="D178" s="3537" t="s">
        <v>4137</v>
      </c>
      <c r="E178" s="3537" t="s">
        <v>3045</v>
      </c>
      <c r="F178" s="3537"/>
      <c r="G178" s="3537"/>
      <c r="H178" s="3537" t="s">
        <v>3045</v>
      </c>
      <c r="I178" s="3537"/>
      <c r="J178" s="3537"/>
      <c r="K178" s="3537"/>
    </row>
    <row r="179" spans="1:11" x14ac:dyDescent="0.2">
      <c r="A179" s="3535" t="s">
        <v>4138</v>
      </c>
      <c r="B179" s="3535" t="s">
        <v>3047</v>
      </c>
      <c r="C179" s="3544" t="s">
        <v>10</v>
      </c>
      <c r="D179" s="3535" t="s">
        <v>4139</v>
      </c>
      <c r="E179" s="3535" t="s">
        <v>3049</v>
      </c>
      <c r="F179" s="3535"/>
      <c r="G179" s="3535"/>
      <c r="H179" s="3535" t="s">
        <v>3049</v>
      </c>
      <c r="I179" s="3535"/>
      <c r="J179" s="3535"/>
      <c r="K179" s="3535"/>
    </row>
    <row r="180" spans="1:11" x14ac:dyDescent="0.2">
      <c r="A180" s="3535" t="s">
        <v>4140</v>
      </c>
      <c r="B180" s="3535" t="s">
        <v>3051</v>
      </c>
      <c r="C180" s="3544" t="s">
        <v>3052</v>
      </c>
      <c r="D180" s="3535" t="s">
        <v>4141</v>
      </c>
      <c r="E180" s="3535" t="s">
        <v>3054</v>
      </c>
      <c r="F180" s="3535"/>
      <c r="G180" s="3535"/>
      <c r="H180" s="3535" t="s">
        <v>3054</v>
      </c>
      <c r="I180" s="3535"/>
      <c r="J180" s="3535"/>
      <c r="K180" s="3535"/>
    </row>
    <row r="181" spans="1:11" ht="25.5" x14ac:dyDescent="0.2">
      <c r="A181" s="3537" t="s">
        <v>4142</v>
      </c>
      <c r="B181" s="3537" t="s">
        <v>3056</v>
      </c>
      <c r="C181" s="3546" t="s">
        <v>4143</v>
      </c>
      <c r="D181" s="3537" t="s">
        <v>4144</v>
      </c>
      <c r="E181" s="3537" t="s">
        <v>3059</v>
      </c>
      <c r="F181" s="3537"/>
      <c r="G181" s="3537"/>
      <c r="H181" s="3537" t="s">
        <v>3062</v>
      </c>
      <c r="I181" s="3537"/>
      <c r="J181" s="3537"/>
      <c r="K181" s="3537" t="s">
        <v>3065</v>
      </c>
    </row>
    <row r="182" spans="1:11" x14ac:dyDescent="0.2">
      <c r="A182" s="3535" t="s">
        <v>4145</v>
      </c>
      <c r="B182" s="3535" t="s">
        <v>3061</v>
      </c>
      <c r="C182" s="3544" t="s">
        <v>1233</v>
      </c>
      <c r="D182" s="3535" t="s">
        <v>4146</v>
      </c>
      <c r="E182" s="3535" t="s">
        <v>3062</v>
      </c>
      <c r="F182" s="3535"/>
      <c r="G182" s="3535"/>
      <c r="H182" s="3535" t="s">
        <v>3062</v>
      </c>
      <c r="I182" s="3535"/>
      <c r="J182" s="3535"/>
      <c r="K182" s="3535"/>
    </row>
    <row r="183" spans="1:11" ht="25.5" x14ac:dyDescent="0.2">
      <c r="A183" s="3535"/>
      <c r="B183" s="3535" t="s">
        <v>3064</v>
      </c>
      <c r="C183" s="3544" t="s">
        <v>1234</v>
      </c>
      <c r="D183" s="3535" t="s">
        <v>4147</v>
      </c>
      <c r="E183" s="3535" t="s">
        <v>3065</v>
      </c>
      <c r="F183" s="3535"/>
      <c r="G183" s="3535"/>
      <c r="H183" s="3535"/>
      <c r="I183" s="3535"/>
      <c r="J183" s="3535"/>
      <c r="K183" s="3535" t="s">
        <v>3065</v>
      </c>
    </row>
    <row r="184" spans="1:11" x14ac:dyDescent="0.2">
      <c r="A184" s="3537" t="s">
        <v>4148</v>
      </c>
      <c r="B184" s="3537" t="s">
        <v>3067</v>
      </c>
      <c r="C184" s="3546" t="s">
        <v>4149</v>
      </c>
      <c r="D184" s="3537" t="s">
        <v>4150</v>
      </c>
      <c r="E184" s="3537" t="s">
        <v>3070</v>
      </c>
      <c r="F184" s="3537"/>
      <c r="G184" s="3537"/>
      <c r="H184" s="3537" t="s">
        <v>3070</v>
      </c>
      <c r="I184" s="3537"/>
      <c r="J184" s="3537"/>
      <c r="K184" s="3537"/>
    </row>
    <row r="185" spans="1:11" x14ac:dyDescent="0.2">
      <c r="A185" s="3535" t="s">
        <v>4151</v>
      </c>
      <c r="B185" s="3535" t="s">
        <v>3072</v>
      </c>
      <c r="C185" s="3544" t="s">
        <v>1407</v>
      </c>
      <c r="D185" s="3535" t="s">
        <v>4150</v>
      </c>
      <c r="E185" s="3535" t="s">
        <v>3070</v>
      </c>
      <c r="F185" s="3535"/>
      <c r="G185" s="3535"/>
      <c r="H185" s="3535" t="s">
        <v>3070</v>
      </c>
      <c r="I185" s="3535"/>
      <c r="J185" s="3535"/>
      <c r="K185" s="3535"/>
    </row>
    <row r="186" spans="1:11" ht="25.5" x14ac:dyDescent="0.2">
      <c r="A186" s="3538" t="s">
        <v>4152</v>
      </c>
      <c r="B186" s="3538" t="s">
        <v>3074</v>
      </c>
      <c r="C186" s="3547" t="s">
        <v>4153</v>
      </c>
      <c r="D186" s="3538" t="s">
        <v>4154</v>
      </c>
      <c r="E186" s="3538" t="s">
        <v>3077</v>
      </c>
      <c r="F186" s="3538" t="s">
        <v>4155</v>
      </c>
      <c r="G186" s="3538"/>
      <c r="H186" s="3538" t="s">
        <v>4156</v>
      </c>
      <c r="I186" s="3538"/>
      <c r="J186" s="3538"/>
      <c r="K186" s="3538" t="s">
        <v>3758</v>
      </c>
    </row>
    <row r="187" spans="1:11" ht="25.5" x14ac:dyDescent="0.2">
      <c r="A187" s="3537" t="s">
        <v>4157</v>
      </c>
      <c r="B187" s="3537" t="s">
        <v>3079</v>
      </c>
      <c r="C187" s="3546" t="s">
        <v>4158</v>
      </c>
      <c r="D187" s="3537"/>
      <c r="E187" s="3537"/>
      <c r="F187" s="3537"/>
      <c r="G187" s="3537"/>
      <c r="H187" s="3537"/>
      <c r="I187" s="3537"/>
      <c r="J187" s="3537"/>
      <c r="K187" s="3537"/>
    </row>
    <row r="188" spans="1:11" ht="25.5" x14ac:dyDescent="0.2">
      <c r="A188" s="3537" t="s">
        <v>4159</v>
      </c>
      <c r="B188" s="3537" t="s">
        <v>3082</v>
      </c>
      <c r="C188" s="3546" t="s">
        <v>4160</v>
      </c>
      <c r="D188" s="3537" t="s">
        <v>4154</v>
      </c>
      <c r="E188" s="3537" t="s">
        <v>3077</v>
      </c>
      <c r="F188" s="3537" t="s">
        <v>4155</v>
      </c>
      <c r="G188" s="3537"/>
      <c r="H188" s="3537" t="s">
        <v>4156</v>
      </c>
      <c r="I188" s="3537"/>
      <c r="J188" s="3537"/>
      <c r="K188" s="3537" t="s">
        <v>3758</v>
      </c>
    </row>
    <row r="189" spans="1:11" x14ac:dyDescent="0.2">
      <c r="A189" s="3535" t="s">
        <v>4161</v>
      </c>
      <c r="B189" s="3535" t="s">
        <v>3085</v>
      </c>
      <c r="C189" s="3544" t="s">
        <v>4162</v>
      </c>
      <c r="D189" s="3535" t="s">
        <v>4163</v>
      </c>
      <c r="E189" s="3535" t="s">
        <v>3088</v>
      </c>
      <c r="F189" s="3535"/>
      <c r="G189" s="3535"/>
      <c r="H189" s="3535" t="s">
        <v>3088</v>
      </c>
      <c r="I189" s="3535"/>
      <c r="J189" s="3535"/>
      <c r="K189" s="3535"/>
    </row>
    <row r="190" spans="1:11" x14ac:dyDescent="0.2">
      <c r="A190" s="3535" t="s">
        <v>4164</v>
      </c>
      <c r="B190" s="3535" t="s">
        <v>3090</v>
      </c>
      <c r="C190" s="3544" t="s">
        <v>4165</v>
      </c>
      <c r="D190" s="3535" t="s">
        <v>3093</v>
      </c>
      <c r="E190" s="3535" t="s">
        <v>3093</v>
      </c>
      <c r="F190" s="3535"/>
      <c r="G190" s="3535"/>
      <c r="H190" s="3535" t="s">
        <v>3093</v>
      </c>
      <c r="I190" s="3535"/>
      <c r="J190" s="3535"/>
      <c r="K190" s="3535"/>
    </row>
    <row r="191" spans="1:11" x14ac:dyDescent="0.2">
      <c r="A191" s="3535" t="s">
        <v>4166</v>
      </c>
      <c r="B191" s="3535" t="s">
        <v>3095</v>
      </c>
      <c r="C191" s="3544" t="s">
        <v>4167</v>
      </c>
      <c r="D191" s="3535" t="s">
        <v>4168</v>
      </c>
      <c r="E191" s="3535" t="s">
        <v>3098</v>
      </c>
      <c r="F191" s="3535" t="s">
        <v>4169</v>
      </c>
      <c r="G191" s="3535"/>
      <c r="H191" s="3535" t="s">
        <v>4170</v>
      </c>
      <c r="I191" s="3535"/>
      <c r="J191" s="3535"/>
      <c r="K191" s="3535"/>
    </row>
    <row r="192" spans="1:11" x14ac:dyDescent="0.2">
      <c r="A192" s="3535" t="s">
        <v>4171</v>
      </c>
      <c r="B192" s="3535" t="s">
        <v>3099</v>
      </c>
      <c r="C192" s="3544" t="s">
        <v>4172</v>
      </c>
      <c r="D192" s="3535" t="s">
        <v>4173</v>
      </c>
      <c r="E192" s="3535" t="s">
        <v>3101</v>
      </c>
      <c r="F192" s="3535" t="s">
        <v>4174</v>
      </c>
      <c r="G192" s="3535"/>
      <c r="H192" s="3535" t="s">
        <v>4175</v>
      </c>
      <c r="I192" s="3535"/>
      <c r="J192" s="3535"/>
      <c r="K192" s="3535" t="s">
        <v>3758</v>
      </c>
    </row>
    <row r="193" spans="1:11" x14ac:dyDescent="0.2">
      <c r="A193" s="3538" t="s">
        <v>4176</v>
      </c>
      <c r="B193" s="3538" t="s">
        <v>3103</v>
      </c>
      <c r="C193" s="3547" t="s">
        <v>4177</v>
      </c>
      <c r="D193" s="3538" t="s">
        <v>4178</v>
      </c>
      <c r="E193" s="3538" t="s">
        <v>3106</v>
      </c>
      <c r="F193" s="3538"/>
      <c r="G193" s="3538"/>
      <c r="H193" s="3538" t="s">
        <v>4179</v>
      </c>
      <c r="I193" s="3538"/>
      <c r="J193" s="3538"/>
      <c r="K193" s="3538" t="s">
        <v>4180</v>
      </c>
    </row>
    <row r="194" spans="1:11" x14ac:dyDescent="0.2">
      <c r="A194" s="3537" t="s">
        <v>4181</v>
      </c>
      <c r="B194" s="3537" t="s">
        <v>3108</v>
      </c>
      <c r="C194" s="3546" t="s">
        <v>4182</v>
      </c>
      <c r="D194" s="3537" t="s">
        <v>4183</v>
      </c>
      <c r="E194" s="3537" t="s">
        <v>3111</v>
      </c>
      <c r="F194" s="3537"/>
      <c r="G194" s="3537"/>
      <c r="H194" s="3537" t="s">
        <v>4184</v>
      </c>
      <c r="I194" s="3537"/>
      <c r="J194" s="3537"/>
      <c r="K194" s="3537" t="s">
        <v>4185</v>
      </c>
    </row>
    <row r="195" spans="1:11" ht="25.5" x14ac:dyDescent="0.2">
      <c r="A195" s="3535" t="s">
        <v>4186</v>
      </c>
      <c r="B195" s="3535" t="s">
        <v>3113</v>
      </c>
      <c r="C195" s="3544" t="s">
        <v>1331</v>
      </c>
      <c r="D195" s="3535" t="s">
        <v>4187</v>
      </c>
      <c r="E195" s="3535" t="s">
        <v>3115</v>
      </c>
      <c r="F195" s="3535"/>
      <c r="G195" s="3535"/>
      <c r="H195" s="3535" t="s">
        <v>3115</v>
      </c>
      <c r="I195" s="3535"/>
      <c r="J195" s="3535"/>
      <c r="K195" s="3535"/>
    </row>
    <row r="196" spans="1:11" x14ac:dyDescent="0.2">
      <c r="A196" s="3535" t="s">
        <v>4188</v>
      </c>
      <c r="B196" s="3535" t="s">
        <v>3117</v>
      </c>
      <c r="C196" s="3544" t="s">
        <v>1329</v>
      </c>
      <c r="D196" s="3535" t="s">
        <v>4189</v>
      </c>
      <c r="E196" s="3535" t="s">
        <v>3119</v>
      </c>
      <c r="F196" s="3535"/>
      <c r="G196" s="3535"/>
      <c r="H196" s="3535" t="s">
        <v>4190</v>
      </c>
      <c r="I196" s="3535"/>
      <c r="J196" s="3535"/>
      <c r="K196" s="3535" t="s">
        <v>4185</v>
      </c>
    </row>
    <row r="197" spans="1:11" ht="25.5" x14ac:dyDescent="0.2">
      <c r="A197" s="3537" t="s">
        <v>4191</v>
      </c>
      <c r="B197" s="3537" t="s">
        <v>3121</v>
      </c>
      <c r="C197" s="3546" t="s">
        <v>4192</v>
      </c>
      <c r="D197" s="3537" t="s">
        <v>3070</v>
      </c>
      <c r="E197" s="3537" t="s">
        <v>3124</v>
      </c>
      <c r="F197" s="3537"/>
      <c r="G197" s="3537"/>
      <c r="H197" s="3537" t="s">
        <v>4193</v>
      </c>
      <c r="I197" s="3537"/>
      <c r="J197" s="3537"/>
      <c r="K197" s="3537" t="s">
        <v>4194</v>
      </c>
    </row>
    <row r="198" spans="1:11" x14ac:dyDescent="0.2">
      <c r="A198" s="3535" t="s">
        <v>4195</v>
      </c>
      <c r="B198" s="3535" t="s">
        <v>3126</v>
      </c>
      <c r="C198" s="3544" t="s">
        <v>1166</v>
      </c>
      <c r="D198" s="3535" t="s">
        <v>4196</v>
      </c>
      <c r="E198" s="3535" t="s">
        <v>3128</v>
      </c>
      <c r="F198" s="3535"/>
      <c r="G198" s="3535"/>
      <c r="H198" s="3535" t="s">
        <v>823</v>
      </c>
      <c r="I198" s="3535"/>
      <c r="J198" s="3535"/>
      <c r="K198" s="3535" t="s">
        <v>4197</v>
      </c>
    </row>
    <row r="199" spans="1:11" x14ac:dyDescent="0.2">
      <c r="A199" s="3535" t="s">
        <v>4198</v>
      </c>
      <c r="B199" s="3535" t="s">
        <v>3130</v>
      </c>
      <c r="C199" s="3544" t="s">
        <v>1187</v>
      </c>
      <c r="D199" s="3535" t="s">
        <v>4199</v>
      </c>
      <c r="E199" s="3535" t="s">
        <v>3132</v>
      </c>
      <c r="F199" s="3535"/>
      <c r="G199" s="3535"/>
      <c r="H199" s="3535" t="s">
        <v>2035</v>
      </c>
      <c r="I199" s="3535"/>
      <c r="J199" s="3535"/>
      <c r="K199" s="3535" t="s">
        <v>4056</v>
      </c>
    </row>
    <row r="200" spans="1:11" x14ac:dyDescent="0.2">
      <c r="A200" s="3535" t="s">
        <v>4200</v>
      </c>
      <c r="B200" s="3535" t="s">
        <v>3134</v>
      </c>
      <c r="C200" s="3544" t="s">
        <v>3135</v>
      </c>
      <c r="D200" s="3535" t="s">
        <v>4201</v>
      </c>
      <c r="E200" s="3535"/>
      <c r="F200" s="3535"/>
      <c r="G200" s="3535"/>
      <c r="H200" s="3535"/>
      <c r="I200" s="3535"/>
      <c r="J200" s="3535"/>
      <c r="K200" s="3535"/>
    </row>
    <row r="201" spans="1:11" x14ac:dyDescent="0.2">
      <c r="A201" s="3537" t="s">
        <v>4202</v>
      </c>
      <c r="B201" s="3537" t="s">
        <v>3137</v>
      </c>
      <c r="C201" s="3546" t="s">
        <v>4203</v>
      </c>
      <c r="D201" s="3537" t="s">
        <v>4204</v>
      </c>
      <c r="E201" s="3537" t="s">
        <v>3140</v>
      </c>
      <c r="F201" s="3537"/>
      <c r="G201" s="3537"/>
      <c r="H201" s="3537" t="s">
        <v>4205</v>
      </c>
      <c r="I201" s="3537"/>
      <c r="J201" s="3537"/>
      <c r="K201" s="3537" t="s">
        <v>3998</v>
      </c>
    </row>
    <row r="202" spans="1:11" x14ac:dyDescent="0.2">
      <c r="A202" s="3535" t="s">
        <v>4206</v>
      </c>
      <c r="B202" s="3535" t="s">
        <v>3142</v>
      </c>
      <c r="C202" s="3544" t="s">
        <v>1165</v>
      </c>
      <c r="D202" s="3535" t="s">
        <v>4204</v>
      </c>
      <c r="E202" s="3535" t="s">
        <v>3140</v>
      </c>
      <c r="F202" s="3535"/>
      <c r="G202" s="3535"/>
      <c r="H202" s="3535" t="s">
        <v>4205</v>
      </c>
      <c r="I202" s="3535"/>
      <c r="J202" s="3535"/>
      <c r="K202" s="3535" t="s">
        <v>3998</v>
      </c>
    </row>
    <row r="203" spans="1:11" ht="38.25" x14ac:dyDescent="0.2">
      <c r="A203" s="3537" t="s">
        <v>4207</v>
      </c>
      <c r="B203" s="3537" t="s">
        <v>3144</v>
      </c>
      <c r="C203" s="3546" t="s">
        <v>4208</v>
      </c>
      <c r="D203" s="3537" t="s">
        <v>2397</v>
      </c>
      <c r="E203" s="3537" t="s">
        <v>3147</v>
      </c>
      <c r="F203" s="3537"/>
      <c r="G203" s="3537"/>
      <c r="H203" s="3537" t="s">
        <v>3147</v>
      </c>
      <c r="I203" s="3537"/>
      <c r="J203" s="3537"/>
      <c r="K203" s="3537"/>
    </row>
    <row r="204" spans="1:11" ht="25.5" x14ac:dyDescent="0.2">
      <c r="A204" s="3535" t="s">
        <v>4209</v>
      </c>
      <c r="B204" s="3535" t="s">
        <v>3149</v>
      </c>
      <c r="C204" s="3544" t="s">
        <v>4210</v>
      </c>
      <c r="D204" s="3535" t="s">
        <v>2397</v>
      </c>
      <c r="E204" s="3535" t="s">
        <v>3147</v>
      </c>
      <c r="F204" s="3535"/>
      <c r="G204" s="3535"/>
      <c r="H204" s="3535" t="s">
        <v>3147</v>
      </c>
      <c r="I204" s="3535"/>
      <c r="J204" s="3535"/>
      <c r="K204" s="3535"/>
    </row>
    <row r="205" spans="1:11" ht="25.5" x14ac:dyDescent="0.2">
      <c r="A205" s="3537" t="s">
        <v>4211</v>
      </c>
      <c r="B205" s="3537" t="s">
        <v>3152</v>
      </c>
      <c r="C205" s="3546" t="s">
        <v>4212</v>
      </c>
      <c r="D205" s="3537" t="s">
        <v>4213</v>
      </c>
      <c r="E205" s="3537" t="s">
        <v>3155</v>
      </c>
      <c r="F205" s="3537"/>
      <c r="G205" s="3537"/>
      <c r="H205" s="3537" t="s">
        <v>4214</v>
      </c>
      <c r="I205" s="3537"/>
      <c r="J205" s="3537"/>
      <c r="K205" s="3537" t="s">
        <v>2005</v>
      </c>
    </row>
    <row r="206" spans="1:11" ht="25.5" x14ac:dyDescent="0.2">
      <c r="A206" s="3535" t="s">
        <v>4215</v>
      </c>
      <c r="B206" s="3535" t="s">
        <v>3157</v>
      </c>
      <c r="C206" s="3544" t="s">
        <v>1063</v>
      </c>
      <c r="D206" s="3535" t="s">
        <v>4213</v>
      </c>
      <c r="E206" s="3535" t="s">
        <v>3155</v>
      </c>
      <c r="F206" s="3535"/>
      <c r="G206" s="3535"/>
      <c r="H206" s="3535" t="s">
        <v>4214</v>
      </c>
      <c r="I206" s="3535"/>
      <c r="J206" s="3535"/>
      <c r="K206" s="3535" t="s">
        <v>2005</v>
      </c>
    </row>
    <row r="207" spans="1:11" ht="38.25" x14ac:dyDescent="0.2">
      <c r="A207" s="3537" t="s">
        <v>4216</v>
      </c>
      <c r="B207" s="3537" t="s">
        <v>3159</v>
      </c>
      <c r="C207" s="3546" t="s">
        <v>4217</v>
      </c>
      <c r="D207" s="3537"/>
      <c r="E207" s="3537"/>
      <c r="F207" s="3537"/>
      <c r="G207" s="3537"/>
      <c r="H207" s="3537"/>
      <c r="I207" s="3537"/>
      <c r="J207" s="3537"/>
      <c r="K207" s="3537"/>
    </row>
    <row r="208" spans="1:11" ht="25.5" x14ac:dyDescent="0.2">
      <c r="A208" s="3536" t="s">
        <v>4218</v>
      </c>
      <c r="B208" s="3536" t="s">
        <v>2357</v>
      </c>
      <c r="C208" s="3545" t="s">
        <v>4219</v>
      </c>
      <c r="D208" s="3536" t="s">
        <v>4220</v>
      </c>
      <c r="E208" s="3536" t="s">
        <v>2354</v>
      </c>
      <c r="F208" s="3536" t="s">
        <v>4221</v>
      </c>
      <c r="G208" s="3536"/>
      <c r="H208" s="3536" t="s">
        <v>4222</v>
      </c>
      <c r="I208" s="3536"/>
      <c r="J208" s="3536"/>
      <c r="K208" s="3536" t="s">
        <v>4223</v>
      </c>
    </row>
    <row r="209" spans="1:11" x14ac:dyDescent="0.2">
      <c r="A209" s="3538" t="s">
        <v>4224</v>
      </c>
      <c r="B209" s="3538" t="s">
        <v>2352</v>
      </c>
      <c r="C209" s="3547" t="s">
        <v>4225</v>
      </c>
      <c r="D209" s="3538" t="s">
        <v>4226</v>
      </c>
      <c r="E209" s="3538" t="s">
        <v>2349</v>
      </c>
      <c r="F209" s="3538" t="s">
        <v>4221</v>
      </c>
      <c r="G209" s="3538"/>
      <c r="H209" s="3538" t="s">
        <v>4227</v>
      </c>
      <c r="I209" s="3538"/>
      <c r="J209" s="3538" t="s">
        <v>4228</v>
      </c>
      <c r="K209" s="3538" t="s">
        <v>4223</v>
      </c>
    </row>
    <row r="210" spans="1:11" x14ac:dyDescent="0.2">
      <c r="A210" s="3537" t="s">
        <v>4229</v>
      </c>
      <c r="B210" s="3537" t="s">
        <v>2347</v>
      </c>
      <c r="C210" s="3546" t="s">
        <v>4230</v>
      </c>
      <c r="D210" s="3537" t="s">
        <v>4231</v>
      </c>
      <c r="E210" s="3537" t="s">
        <v>2344</v>
      </c>
      <c r="F210" s="3537" t="s">
        <v>4232</v>
      </c>
      <c r="G210" s="3537"/>
      <c r="H210" s="3537" t="s">
        <v>4233</v>
      </c>
      <c r="I210" s="3537"/>
      <c r="J210" s="3537" t="s">
        <v>4228</v>
      </c>
      <c r="K210" s="3537" t="s">
        <v>4234</v>
      </c>
    </row>
    <row r="211" spans="1:11" x14ac:dyDescent="0.2">
      <c r="A211" s="3535" t="s">
        <v>4235</v>
      </c>
      <c r="B211" s="3535" t="s">
        <v>2342</v>
      </c>
      <c r="C211" s="3544" t="s">
        <v>2341</v>
      </c>
      <c r="D211" s="3535"/>
      <c r="E211" s="3535"/>
      <c r="F211" s="3535"/>
      <c r="G211" s="3535"/>
      <c r="H211" s="3535"/>
      <c r="I211" s="3535"/>
      <c r="J211" s="3535"/>
      <c r="K211" s="3535"/>
    </row>
    <row r="212" spans="1:11" x14ac:dyDescent="0.2">
      <c r="A212" s="3535" t="s">
        <v>4236</v>
      </c>
      <c r="B212" s="3535" t="s">
        <v>2338</v>
      </c>
      <c r="C212" s="3544" t="s">
        <v>897</v>
      </c>
      <c r="D212" s="3535" t="s">
        <v>4237</v>
      </c>
      <c r="E212" s="3535" t="s">
        <v>2336</v>
      </c>
      <c r="F212" s="3535" t="s">
        <v>4238</v>
      </c>
      <c r="G212" s="3535"/>
      <c r="H212" s="3535" t="s">
        <v>4239</v>
      </c>
      <c r="I212" s="3535"/>
      <c r="J212" s="3535"/>
      <c r="K212" s="3535" t="s">
        <v>4240</v>
      </c>
    </row>
    <row r="213" spans="1:11" x14ac:dyDescent="0.2">
      <c r="A213" s="3535" t="s">
        <v>4241</v>
      </c>
      <c r="B213" s="3535" t="s">
        <v>2334</v>
      </c>
      <c r="C213" s="3544" t="s">
        <v>1397</v>
      </c>
      <c r="D213" s="3535" t="s">
        <v>4242</v>
      </c>
      <c r="E213" s="3535" t="s">
        <v>2332</v>
      </c>
      <c r="F213" s="3535" t="s">
        <v>3704</v>
      </c>
      <c r="G213" s="3535"/>
      <c r="H213" s="3535" t="s">
        <v>4243</v>
      </c>
      <c r="I213" s="3535"/>
      <c r="J213" s="3535"/>
      <c r="K213" s="3535" t="s">
        <v>4244</v>
      </c>
    </row>
    <row r="214" spans="1:11" x14ac:dyDescent="0.2">
      <c r="A214" s="3535" t="s">
        <v>4245</v>
      </c>
      <c r="B214" s="3535" t="s">
        <v>2330</v>
      </c>
      <c r="C214" s="3544" t="s">
        <v>1185</v>
      </c>
      <c r="D214" s="3535" t="s">
        <v>4246</v>
      </c>
      <c r="E214" s="3535" t="s">
        <v>2328</v>
      </c>
      <c r="F214" s="3535"/>
      <c r="G214" s="3535"/>
      <c r="H214" s="3535" t="s">
        <v>4247</v>
      </c>
      <c r="I214" s="3535"/>
      <c r="J214" s="3535" t="s">
        <v>4228</v>
      </c>
      <c r="K214" s="3535" t="s">
        <v>4248</v>
      </c>
    </row>
    <row r="215" spans="1:11" x14ac:dyDescent="0.2">
      <c r="A215" s="3537" t="s">
        <v>4249</v>
      </c>
      <c r="B215" s="3537" t="s">
        <v>2326</v>
      </c>
      <c r="C215" s="3546" t="s">
        <v>4250</v>
      </c>
      <c r="D215" s="3537" t="s">
        <v>4251</v>
      </c>
      <c r="E215" s="3537" t="s">
        <v>4252</v>
      </c>
      <c r="F215" s="3537" t="s">
        <v>4253</v>
      </c>
      <c r="G215" s="3537"/>
      <c r="H215" s="3537" t="s">
        <v>4254</v>
      </c>
      <c r="I215" s="3537"/>
      <c r="J215" s="3537"/>
      <c r="K215" s="3537" t="s">
        <v>4255</v>
      </c>
    </row>
    <row r="216" spans="1:11" x14ac:dyDescent="0.2">
      <c r="A216" s="3535" t="s">
        <v>4256</v>
      </c>
      <c r="B216" s="3535" t="s">
        <v>2321</v>
      </c>
      <c r="C216" s="3544" t="s">
        <v>18</v>
      </c>
      <c r="D216" s="3535" t="s">
        <v>4257</v>
      </c>
      <c r="E216" s="3535" t="s">
        <v>2319</v>
      </c>
      <c r="F216" s="3535"/>
      <c r="G216" s="3535"/>
      <c r="H216" s="3535" t="s">
        <v>4258</v>
      </c>
      <c r="I216" s="3535"/>
      <c r="J216" s="3535"/>
      <c r="K216" s="3535" t="s">
        <v>4259</v>
      </c>
    </row>
    <row r="217" spans="1:11" x14ac:dyDescent="0.2">
      <c r="A217" s="3535" t="s">
        <v>4260</v>
      </c>
      <c r="B217" s="3535" t="s">
        <v>2317</v>
      </c>
      <c r="C217" s="3544" t="s">
        <v>1153</v>
      </c>
      <c r="D217" s="3535" t="s">
        <v>4261</v>
      </c>
      <c r="E217" s="3535" t="s">
        <v>2315</v>
      </c>
      <c r="F217" s="3535"/>
      <c r="G217" s="3535"/>
      <c r="H217" s="3535" t="s">
        <v>4262</v>
      </c>
      <c r="I217" s="3535"/>
      <c r="J217" s="3535"/>
      <c r="K217" s="3535" t="s">
        <v>4263</v>
      </c>
    </row>
    <row r="218" spans="1:11" x14ac:dyDescent="0.2">
      <c r="A218" s="3535"/>
      <c r="B218" s="3535" t="s">
        <v>2310</v>
      </c>
      <c r="C218" s="3544" t="s">
        <v>1539</v>
      </c>
      <c r="D218" s="3535" t="s">
        <v>4264</v>
      </c>
      <c r="E218" s="3535" t="s">
        <v>2309</v>
      </c>
      <c r="F218" s="3535" t="s">
        <v>4253</v>
      </c>
      <c r="G218" s="3535"/>
      <c r="H218" s="3535"/>
      <c r="I218" s="3535"/>
      <c r="J218" s="3535"/>
      <c r="K218" s="3535" t="s">
        <v>4265</v>
      </c>
    </row>
    <row r="219" spans="1:11" x14ac:dyDescent="0.2">
      <c r="A219" s="3535" t="s">
        <v>4266</v>
      </c>
      <c r="B219" s="3535" t="s">
        <v>2307</v>
      </c>
      <c r="C219" s="3544" t="s">
        <v>2306</v>
      </c>
      <c r="D219" s="3535"/>
      <c r="E219" s="3535"/>
      <c r="F219" s="3535"/>
      <c r="G219" s="3535"/>
      <c r="H219" s="3535"/>
      <c r="I219" s="3535"/>
      <c r="J219" s="3535"/>
      <c r="K219" s="3535"/>
    </row>
    <row r="220" spans="1:11" x14ac:dyDescent="0.2">
      <c r="A220" s="3535" t="s">
        <v>4267</v>
      </c>
      <c r="B220" s="3535" t="s">
        <v>2303</v>
      </c>
      <c r="C220" s="3544" t="s">
        <v>1425</v>
      </c>
      <c r="D220" s="3535" t="s">
        <v>4268</v>
      </c>
      <c r="E220" s="3535" t="s">
        <v>2302</v>
      </c>
      <c r="F220" s="3535"/>
      <c r="G220" s="3535"/>
      <c r="H220" s="3535" t="s">
        <v>4269</v>
      </c>
      <c r="I220" s="3535"/>
      <c r="J220" s="3535"/>
      <c r="K220" s="3535" t="s">
        <v>2397</v>
      </c>
    </row>
    <row r="221" spans="1:11" x14ac:dyDescent="0.2">
      <c r="A221" s="3535" t="s">
        <v>4270</v>
      </c>
      <c r="B221" s="3535" t="s">
        <v>2297</v>
      </c>
      <c r="C221" s="3544" t="s">
        <v>1353</v>
      </c>
      <c r="D221" s="3535" t="s">
        <v>4187</v>
      </c>
      <c r="E221" s="3535" t="s">
        <v>2295</v>
      </c>
      <c r="F221" s="3535"/>
      <c r="G221" s="3535"/>
      <c r="H221" s="3535" t="s">
        <v>2295</v>
      </c>
      <c r="I221" s="3535"/>
      <c r="J221" s="3535"/>
      <c r="K221" s="3535"/>
    </row>
    <row r="222" spans="1:11" ht="25.5" x14ac:dyDescent="0.2">
      <c r="A222" s="3535" t="s">
        <v>4271</v>
      </c>
      <c r="B222" s="3535" t="s">
        <v>2293</v>
      </c>
      <c r="C222" s="3544" t="s">
        <v>2292</v>
      </c>
      <c r="D222" s="3535" t="s">
        <v>3830</v>
      </c>
      <c r="E222" s="3535" t="s">
        <v>2290</v>
      </c>
      <c r="F222" s="3535"/>
      <c r="G222" s="3535"/>
      <c r="H222" s="3535"/>
      <c r="I222" s="3535"/>
      <c r="J222" s="3535"/>
      <c r="K222" s="3535" t="s">
        <v>2290</v>
      </c>
    </row>
    <row r="223" spans="1:11" x14ac:dyDescent="0.2">
      <c r="A223" s="3537" t="s">
        <v>4272</v>
      </c>
      <c r="B223" s="3537" t="s">
        <v>2288</v>
      </c>
      <c r="C223" s="3546" t="s">
        <v>4273</v>
      </c>
      <c r="D223" s="3537" t="s">
        <v>4147</v>
      </c>
      <c r="E223" s="3537" t="s">
        <v>2284</v>
      </c>
      <c r="F223" s="3537"/>
      <c r="G223" s="3537"/>
      <c r="H223" s="3537"/>
      <c r="I223" s="3537"/>
      <c r="J223" s="3537"/>
      <c r="K223" s="3537" t="s">
        <v>2284</v>
      </c>
    </row>
    <row r="224" spans="1:11" x14ac:dyDescent="0.2">
      <c r="A224" s="3537"/>
      <c r="B224" s="3537" t="s">
        <v>2285</v>
      </c>
      <c r="C224" s="3546" t="s">
        <v>1774</v>
      </c>
      <c r="D224" s="3537" t="s">
        <v>4147</v>
      </c>
      <c r="E224" s="3537" t="s">
        <v>2284</v>
      </c>
      <c r="F224" s="3537"/>
      <c r="G224" s="3537"/>
      <c r="H224" s="3537"/>
      <c r="I224" s="3537"/>
      <c r="J224" s="3537"/>
      <c r="K224" s="3537" t="s">
        <v>2284</v>
      </c>
    </row>
    <row r="225" spans="1:11" x14ac:dyDescent="0.2">
      <c r="A225" s="3537" t="s">
        <v>4274</v>
      </c>
      <c r="B225" s="3537" t="s">
        <v>2282</v>
      </c>
      <c r="C225" s="3546" t="s">
        <v>4275</v>
      </c>
      <c r="D225" s="3537"/>
      <c r="E225" s="3537"/>
      <c r="F225" s="3537"/>
      <c r="G225" s="3537"/>
      <c r="H225" s="3537"/>
      <c r="I225" s="3537"/>
      <c r="J225" s="3537"/>
      <c r="K225" s="3537"/>
    </row>
    <row r="226" spans="1:11" x14ac:dyDescent="0.2">
      <c r="A226" s="3537" t="s">
        <v>4276</v>
      </c>
      <c r="B226" s="3537" t="s">
        <v>2276</v>
      </c>
      <c r="C226" s="3546" t="s">
        <v>4277</v>
      </c>
      <c r="D226" s="3537" t="s">
        <v>4278</v>
      </c>
      <c r="E226" s="3537" t="s">
        <v>2271</v>
      </c>
      <c r="F226" s="3537"/>
      <c r="G226" s="3537"/>
      <c r="H226" s="3537" t="s">
        <v>2271</v>
      </c>
      <c r="I226" s="3537"/>
      <c r="J226" s="3537"/>
      <c r="K226" s="3537"/>
    </row>
    <row r="227" spans="1:11" x14ac:dyDescent="0.2">
      <c r="A227" s="3535" t="s">
        <v>4279</v>
      </c>
      <c r="B227" s="3535" t="s">
        <v>2273</v>
      </c>
      <c r="C227" s="3544" t="s">
        <v>1201</v>
      </c>
      <c r="D227" s="3535" t="s">
        <v>4278</v>
      </c>
      <c r="E227" s="3535" t="s">
        <v>2271</v>
      </c>
      <c r="F227" s="3535"/>
      <c r="G227" s="3535"/>
      <c r="H227" s="3535" t="s">
        <v>2271</v>
      </c>
      <c r="I227" s="3535"/>
      <c r="J227" s="3535"/>
      <c r="K227" s="3535"/>
    </row>
    <row r="228" spans="1:11" x14ac:dyDescent="0.2">
      <c r="A228" s="3538" t="s">
        <v>4280</v>
      </c>
      <c r="B228" s="3538" t="s">
        <v>2269</v>
      </c>
      <c r="C228" s="3547" t="s">
        <v>4281</v>
      </c>
      <c r="D228" s="3538"/>
      <c r="E228" s="3538"/>
      <c r="F228" s="3538"/>
      <c r="G228" s="3538"/>
      <c r="H228" s="3538"/>
      <c r="I228" s="3538"/>
      <c r="J228" s="3538"/>
      <c r="K228" s="3538"/>
    </row>
    <row r="229" spans="1:11" x14ac:dyDescent="0.2">
      <c r="A229" s="3537" t="s">
        <v>4282</v>
      </c>
      <c r="B229" s="3537" t="s">
        <v>2266</v>
      </c>
      <c r="C229" s="3546" t="s">
        <v>4283</v>
      </c>
      <c r="D229" s="3537"/>
      <c r="E229" s="3537"/>
      <c r="F229" s="3537"/>
      <c r="G229" s="3537"/>
      <c r="H229" s="3537"/>
      <c r="I229" s="3537"/>
      <c r="J229" s="3537"/>
      <c r="K229" s="3537"/>
    </row>
    <row r="230" spans="1:11" x14ac:dyDescent="0.2">
      <c r="A230" s="3537" t="s">
        <v>4284</v>
      </c>
      <c r="B230" s="3537" t="s">
        <v>2263</v>
      </c>
      <c r="C230" s="3546" t="s">
        <v>4285</v>
      </c>
      <c r="D230" s="3537"/>
      <c r="E230" s="3537"/>
      <c r="F230" s="3537"/>
      <c r="G230" s="3537"/>
      <c r="H230" s="3537"/>
      <c r="I230" s="3537"/>
      <c r="J230" s="3537"/>
      <c r="K230" s="3537"/>
    </row>
    <row r="231" spans="1:11" x14ac:dyDescent="0.2">
      <c r="A231" s="3537" t="s">
        <v>4286</v>
      </c>
      <c r="B231" s="3537" t="s">
        <v>2260</v>
      </c>
      <c r="C231" s="3546" t="s">
        <v>4287</v>
      </c>
      <c r="D231" s="3537"/>
      <c r="E231" s="3537"/>
      <c r="F231" s="3537"/>
      <c r="G231" s="3537"/>
      <c r="H231" s="3537"/>
      <c r="I231" s="3537"/>
      <c r="J231" s="3537"/>
      <c r="K231" s="3537"/>
    </row>
    <row r="232" spans="1:11" x14ac:dyDescent="0.2">
      <c r="A232" s="3538" t="s">
        <v>4288</v>
      </c>
      <c r="B232" s="3538" t="s">
        <v>2257</v>
      </c>
      <c r="C232" s="3547" t="s">
        <v>4289</v>
      </c>
      <c r="D232" s="3538"/>
      <c r="E232" s="3538"/>
      <c r="F232" s="3538"/>
      <c r="G232" s="3538"/>
      <c r="H232" s="3538"/>
      <c r="I232" s="3538"/>
      <c r="J232" s="3538"/>
      <c r="K232" s="3538"/>
    </row>
    <row r="233" spans="1:11" x14ac:dyDescent="0.2">
      <c r="A233" s="3537" t="s">
        <v>4290</v>
      </c>
      <c r="B233" s="3537" t="s">
        <v>2254</v>
      </c>
      <c r="C233" s="3546" t="s">
        <v>4291</v>
      </c>
      <c r="D233" s="3537"/>
      <c r="E233" s="3537"/>
      <c r="F233" s="3537"/>
      <c r="G233" s="3537"/>
      <c r="H233" s="3537"/>
      <c r="I233" s="3537"/>
      <c r="J233" s="3537"/>
      <c r="K233" s="3537"/>
    </row>
    <row r="234" spans="1:11" x14ac:dyDescent="0.2">
      <c r="A234" s="3538" t="s">
        <v>4292</v>
      </c>
      <c r="B234" s="3538" t="s">
        <v>2251</v>
      </c>
      <c r="C234" s="3547" t="s">
        <v>4293</v>
      </c>
      <c r="D234" s="3538" t="s">
        <v>3785</v>
      </c>
      <c r="E234" s="3538" t="s">
        <v>2243</v>
      </c>
      <c r="F234" s="3538"/>
      <c r="G234" s="3538"/>
      <c r="H234" s="3538" t="s">
        <v>2243</v>
      </c>
      <c r="I234" s="3538"/>
      <c r="J234" s="3538"/>
      <c r="K234" s="3538"/>
    </row>
    <row r="235" spans="1:11" x14ac:dyDescent="0.2">
      <c r="A235" s="3537" t="s">
        <v>4294</v>
      </c>
      <c r="B235" s="3537" t="s">
        <v>2248</v>
      </c>
      <c r="C235" s="3546" t="s">
        <v>4295</v>
      </c>
      <c r="D235" s="3537" t="s">
        <v>3785</v>
      </c>
      <c r="E235" s="3537" t="s">
        <v>4296</v>
      </c>
      <c r="F235" s="3537"/>
      <c r="G235" s="3537"/>
      <c r="H235" s="3537" t="s">
        <v>2243</v>
      </c>
      <c r="I235" s="3537"/>
      <c r="J235" s="3537"/>
      <c r="K235" s="3537"/>
    </row>
    <row r="236" spans="1:11" x14ac:dyDescent="0.2">
      <c r="A236" s="3535" t="s">
        <v>4297</v>
      </c>
      <c r="B236" s="3535" t="s">
        <v>2245</v>
      </c>
      <c r="C236" s="3544" t="s">
        <v>1190</v>
      </c>
      <c r="D236" s="3535" t="s">
        <v>3785</v>
      </c>
      <c r="E236" s="3535" t="s">
        <v>2243</v>
      </c>
      <c r="F236" s="3535"/>
      <c r="G236" s="3535"/>
      <c r="H236" s="3535" t="s">
        <v>2243</v>
      </c>
      <c r="I236" s="3535"/>
      <c r="J236" s="3535"/>
      <c r="K236" s="3535"/>
    </row>
    <row r="237" spans="1:11" x14ac:dyDescent="0.2">
      <c r="A237" s="3537" t="s">
        <v>4298</v>
      </c>
      <c r="B237" s="3537" t="s">
        <v>2241</v>
      </c>
      <c r="C237" s="3546" t="s">
        <v>4299</v>
      </c>
      <c r="D237" s="3537"/>
      <c r="E237" s="3537"/>
      <c r="F237" s="3537"/>
      <c r="G237" s="3537"/>
      <c r="H237" s="3537"/>
      <c r="I237" s="3537"/>
      <c r="J237" s="3537"/>
      <c r="K237" s="3537"/>
    </row>
    <row r="238" spans="1:11" x14ac:dyDescent="0.2">
      <c r="A238" s="3537" t="s">
        <v>4300</v>
      </c>
      <c r="B238" s="3537" t="s">
        <v>2238</v>
      </c>
      <c r="C238" s="3546" t="s">
        <v>4301</v>
      </c>
      <c r="D238" s="3537"/>
      <c r="E238" s="3537"/>
      <c r="F238" s="3537"/>
      <c r="G238" s="3537"/>
      <c r="H238" s="3537"/>
      <c r="I238" s="3537"/>
      <c r="J238" s="3537"/>
      <c r="K238" s="3537"/>
    </row>
    <row r="239" spans="1:11" ht="38.25" x14ac:dyDescent="0.2">
      <c r="A239" s="3538" t="s">
        <v>4302</v>
      </c>
      <c r="B239" s="3538" t="s">
        <v>2235</v>
      </c>
      <c r="C239" s="3547" t="s">
        <v>4303</v>
      </c>
      <c r="D239" s="3538"/>
      <c r="E239" s="3538"/>
      <c r="F239" s="3538"/>
      <c r="G239" s="3538"/>
      <c r="H239" s="3538"/>
      <c r="I239" s="3538"/>
      <c r="J239" s="3538"/>
      <c r="K239" s="3538"/>
    </row>
    <row r="240" spans="1:11" ht="38.25" x14ac:dyDescent="0.2">
      <c r="A240" s="3537" t="s">
        <v>4304</v>
      </c>
      <c r="B240" s="3537" t="s">
        <v>2232</v>
      </c>
      <c r="C240" s="3546" t="s">
        <v>4305</v>
      </c>
      <c r="D240" s="3537"/>
      <c r="E240" s="3537"/>
      <c r="F240" s="3537"/>
      <c r="G240" s="3537"/>
      <c r="H240" s="3537"/>
      <c r="I240" s="3537"/>
      <c r="J240" s="3537"/>
      <c r="K240" s="3537"/>
    </row>
    <row r="241" spans="1:11" ht="25.5" x14ac:dyDescent="0.2">
      <c r="A241" s="3536" t="s">
        <v>4306</v>
      </c>
      <c r="B241" s="3536" t="s">
        <v>2229</v>
      </c>
      <c r="C241" s="3545" t="s">
        <v>4307</v>
      </c>
      <c r="D241" s="3536"/>
      <c r="E241" s="3536"/>
      <c r="F241" s="3536"/>
      <c r="G241" s="3536"/>
      <c r="H241" s="3536"/>
      <c r="I241" s="3536"/>
      <c r="J241" s="3536"/>
      <c r="K241" s="3536"/>
    </row>
    <row r="242" spans="1:11" x14ac:dyDescent="0.2">
      <c r="A242" s="3538" t="s">
        <v>4308</v>
      </c>
      <c r="B242" s="3538" t="s">
        <v>2226</v>
      </c>
      <c r="C242" s="3547" t="s">
        <v>4309</v>
      </c>
      <c r="D242" s="3538"/>
      <c r="E242" s="3538"/>
      <c r="F242" s="3538"/>
      <c r="G242" s="3538"/>
      <c r="H242" s="3538"/>
      <c r="I242" s="3538"/>
      <c r="J242" s="3538"/>
      <c r="K242" s="3538"/>
    </row>
    <row r="243" spans="1:11" ht="25.5" x14ac:dyDescent="0.2">
      <c r="A243" s="3537" t="s">
        <v>4310</v>
      </c>
      <c r="B243" s="3537" t="s">
        <v>2223</v>
      </c>
      <c r="C243" s="3546" t="s">
        <v>4311</v>
      </c>
      <c r="D243" s="3537"/>
      <c r="E243" s="3537"/>
      <c r="F243" s="3537"/>
      <c r="G243" s="3537"/>
      <c r="H243" s="3537"/>
      <c r="I243" s="3537"/>
      <c r="J243" s="3537"/>
      <c r="K243" s="3537"/>
    </row>
    <row r="244" spans="1:11" ht="25.5" x14ac:dyDescent="0.2">
      <c r="A244" s="3537" t="s">
        <v>4312</v>
      </c>
      <c r="B244" s="3537" t="s">
        <v>2220</v>
      </c>
      <c r="C244" s="3546" t="s">
        <v>4313</v>
      </c>
      <c r="D244" s="3537"/>
      <c r="E244" s="3537"/>
      <c r="F244" s="3537"/>
      <c r="G244" s="3537"/>
      <c r="H244" s="3537"/>
      <c r="I244" s="3537"/>
      <c r="J244" s="3537"/>
      <c r="K244" s="3537"/>
    </row>
    <row r="245" spans="1:11" x14ac:dyDescent="0.2">
      <c r="A245" s="3537" t="s">
        <v>4314</v>
      </c>
      <c r="B245" s="3537" t="s">
        <v>2217</v>
      </c>
      <c r="C245" s="3546" t="s">
        <v>4315</v>
      </c>
      <c r="D245" s="3537"/>
      <c r="E245" s="3537"/>
      <c r="F245" s="3537"/>
      <c r="G245" s="3537"/>
      <c r="H245" s="3537"/>
      <c r="I245" s="3537"/>
      <c r="J245" s="3537"/>
      <c r="K245" s="3537"/>
    </row>
    <row r="246" spans="1:11" x14ac:dyDescent="0.2">
      <c r="A246" s="3537" t="s">
        <v>4316</v>
      </c>
      <c r="B246" s="3537" t="s">
        <v>2214</v>
      </c>
      <c r="C246" s="3546" t="s">
        <v>4317</v>
      </c>
      <c r="D246" s="3537"/>
      <c r="E246" s="3537"/>
      <c r="F246" s="3537"/>
      <c r="G246" s="3537"/>
      <c r="H246" s="3537"/>
      <c r="I246" s="3537"/>
      <c r="J246" s="3537"/>
      <c r="K246" s="3537"/>
    </row>
    <row r="247" spans="1:11" ht="25.5" x14ac:dyDescent="0.2">
      <c r="A247" s="3537" t="s">
        <v>4318</v>
      </c>
      <c r="B247" s="3537" t="s">
        <v>2211</v>
      </c>
      <c r="C247" s="3546" t="s">
        <v>4319</v>
      </c>
      <c r="D247" s="3537"/>
      <c r="E247" s="3537"/>
      <c r="F247" s="3537"/>
      <c r="G247" s="3537"/>
      <c r="H247" s="3537"/>
      <c r="I247" s="3537"/>
      <c r="J247" s="3537"/>
      <c r="K247" s="3537"/>
    </row>
    <row r="248" spans="1:11" x14ac:dyDescent="0.2">
      <c r="A248" s="3538" t="s">
        <v>4320</v>
      </c>
      <c r="B248" s="3538" t="s">
        <v>2208</v>
      </c>
      <c r="C248" s="3547" t="s">
        <v>4321</v>
      </c>
      <c r="D248" s="3538"/>
      <c r="E248" s="3538"/>
      <c r="F248" s="3538"/>
      <c r="G248" s="3538"/>
      <c r="H248" s="3538"/>
      <c r="I248" s="3538"/>
      <c r="J248" s="3538"/>
      <c r="K248" s="3538"/>
    </row>
    <row r="249" spans="1:11" ht="25.5" x14ac:dyDescent="0.2">
      <c r="A249" s="3537" t="s">
        <v>4322</v>
      </c>
      <c r="B249" s="3537" t="s">
        <v>2205</v>
      </c>
      <c r="C249" s="3546" t="s">
        <v>4323</v>
      </c>
      <c r="D249" s="3537"/>
      <c r="E249" s="3537"/>
      <c r="F249" s="3537"/>
      <c r="G249" s="3537"/>
      <c r="H249" s="3537"/>
      <c r="I249" s="3537"/>
      <c r="J249" s="3537"/>
      <c r="K249" s="3537"/>
    </row>
    <row r="250" spans="1:11" x14ac:dyDescent="0.2">
      <c r="A250" s="3535" t="s">
        <v>4324</v>
      </c>
      <c r="B250" s="3535" t="s">
        <v>2202</v>
      </c>
      <c r="C250" s="3544" t="s">
        <v>2201</v>
      </c>
      <c r="D250" s="3535"/>
      <c r="E250" s="3535"/>
      <c r="F250" s="3535"/>
      <c r="G250" s="3535"/>
      <c r="H250" s="3535"/>
      <c r="I250" s="3535"/>
      <c r="J250" s="3535"/>
      <c r="K250" s="3535"/>
    </row>
    <row r="251" spans="1:11" x14ac:dyDescent="0.2">
      <c r="A251" s="3537" t="s">
        <v>4325</v>
      </c>
      <c r="B251" s="3537" t="s">
        <v>2198</v>
      </c>
      <c r="C251" s="3546" t="s">
        <v>4326</v>
      </c>
      <c r="D251" s="3537"/>
      <c r="E251" s="3537"/>
      <c r="F251" s="3537"/>
      <c r="G251" s="3537"/>
      <c r="H251" s="3537"/>
      <c r="I251" s="3537"/>
      <c r="J251" s="3537"/>
      <c r="K251" s="3537"/>
    </row>
    <row r="252" spans="1:11" ht="38.25" x14ac:dyDescent="0.2">
      <c r="A252" s="3537" t="s">
        <v>4327</v>
      </c>
      <c r="B252" s="3537" t="s">
        <v>2195</v>
      </c>
      <c r="C252" s="3546" t="s">
        <v>4328</v>
      </c>
      <c r="D252" s="3537"/>
      <c r="E252" s="3537"/>
      <c r="F252" s="3537"/>
      <c r="G252" s="3537"/>
      <c r="H252" s="3537"/>
      <c r="I252" s="3537"/>
      <c r="J252" s="3537"/>
      <c r="K252" s="3537"/>
    </row>
    <row r="253" spans="1:11" x14ac:dyDescent="0.2">
      <c r="A253" s="3536" t="s">
        <v>4329</v>
      </c>
      <c r="B253" s="3536"/>
      <c r="C253" s="3545" t="s">
        <v>4330</v>
      </c>
      <c r="D253" s="3536" t="s">
        <v>3858</v>
      </c>
      <c r="E253" s="3536" t="s">
        <v>2696</v>
      </c>
      <c r="F253" s="3536" t="s">
        <v>3859</v>
      </c>
      <c r="G253" s="3536"/>
      <c r="H253" s="3536" t="s">
        <v>3860</v>
      </c>
      <c r="I253" s="3536"/>
      <c r="J253" s="3536" t="s">
        <v>3861</v>
      </c>
      <c r="K253" s="3536" t="s">
        <v>3862</v>
      </c>
    </row>
    <row r="254" spans="1:11" ht="25.5" x14ac:dyDescent="0.2">
      <c r="A254" s="3536" t="s">
        <v>4331</v>
      </c>
      <c r="B254" s="3536"/>
      <c r="C254" s="3545" t="s">
        <v>4332</v>
      </c>
      <c r="D254" s="3536" t="s">
        <v>3678</v>
      </c>
      <c r="E254" s="3536" t="s">
        <v>3257</v>
      </c>
      <c r="F254" s="3536" t="s">
        <v>3679</v>
      </c>
      <c r="G254" s="3536"/>
      <c r="H254" s="3536" t="s">
        <v>3680</v>
      </c>
      <c r="I254" s="3536"/>
      <c r="J254" s="3536" t="s">
        <v>3681</v>
      </c>
      <c r="K254" s="3536" t="s">
        <v>3682</v>
      </c>
    </row>
    <row r="255" spans="1:11" ht="25.5" x14ac:dyDescent="0.2">
      <c r="A255" s="3536" t="s">
        <v>4333</v>
      </c>
      <c r="B255" s="3536"/>
      <c r="C255" s="3545" t="s">
        <v>4334</v>
      </c>
      <c r="D255" s="3536" t="s">
        <v>3858</v>
      </c>
      <c r="E255" s="3536" t="s">
        <v>2696</v>
      </c>
      <c r="F255" s="3536" t="s">
        <v>3859</v>
      </c>
      <c r="G255" s="3536"/>
      <c r="H255" s="3536" t="s">
        <v>3860</v>
      </c>
      <c r="I255" s="3536"/>
      <c r="J255" s="3536" t="s">
        <v>3861</v>
      </c>
      <c r="K255" s="3536" t="s">
        <v>3862</v>
      </c>
    </row>
    <row r="256" spans="1:11" x14ac:dyDescent="0.2">
      <c r="A256" s="3536" t="s">
        <v>4335</v>
      </c>
      <c r="B256" s="3536"/>
      <c r="C256" s="3545" t="s">
        <v>4336</v>
      </c>
      <c r="D256" s="3536"/>
      <c r="E256" s="3536"/>
      <c r="F256" s="3536" t="s">
        <v>4337</v>
      </c>
      <c r="G256" s="3536"/>
      <c r="H256" s="3536" t="s">
        <v>4338</v>
      </c>
      <c r="I256" s="3536"/>
      <c r="J256" s="3536" t="s">
        <v>4339</v>
      </c>
      <c r="K256" s="3536"/>
    </row>
    <row r="257" spans="1:11" x14ac:dyDescent="0.2">
      <c r="A257" s="3536" t="s">
        <v>4340</v>
      </c>
      <c r="B257" s="3536"/>
      <c r="C257" s="3545" t="s">
        <v>4341</v>
      </c>
      <c r="D257" s="3536" t="s">
        <v>4342</v>
      </c>
      <c r="E257" s="3536" t="s">
        <v>3218</v>
      </c>
      <c r="F257" s="3536"/>
      <c r="G257" s="3536"/>
      <c r="H257" s="3536"/>
      <c r="I257" s="3536"/>
      <c r="J257" s="3536"/>
      <c r="K257" s="3536" t="s">
        <v>4343</v>
      </c>
    </row>
    <row r="258" spans="1:11" ht="25.5" x14ac:dyDescent="0.2">
      <c r="A258" s="3536" t="s">
        <v>4344</v>
      </c>
      <c r="B258" s="3536" t="s">
        <v>2381</v>
      </c>
      <c r="C258" s="3545" t="s">
        <v>4345</v>
      </c>
      <c r="D258" s="3536"/>
      <c r="E258" s="3536" t="s">
        <v>2365</v>
      </c>
      <c r="F258" s="3536"/>
      <c r="G258" s="3536"/>
      <c r="H258" s="3536" t="s">
        <v>2365</v>
      </c>
      <c r="I258" s="3536"/>
      <c r="J258" s="3536"/>
      <c r="K258" s="3536"/>
    </row>
    <row r="259" spans="1:11" ht="25.5" x14ac:dyDescent="0.2">
      <c r="A259" s="3536" t="s">
        <v>4346</v>
      </c>
      <c r="B259" s="3536" t="s">
        <v>2229</v>
      </c>
      <c r="C259" s="3545" t="s">
        <v>4347</v>
      </c>
      <c r="D259" s="3536"/>
      <c r="E259" s="3536"/>
      <c r="F259" s="3536"/>
      <c r="G259" s="3536"/>
      <c r="H259" s="3536"/>
      <c r="I259" s="3536"/>
      <c r="J259" s="3536"/>
      <c r="K259" s="3536"/>
    </row>
    <row r="260" spans="1:11" x14ac:dyDescent="0.2">
      <c r="A260" s="3536" t="s">
        <v>4348</v>
      </c>
      <c r="B260" s="3536"/>
      <c r="C260" s="3545" t="s">
        <v>4349</v>
      </c>
      <c r="D260" s="3536"/>
      <c r="E260" s="3536" t="s">
        <v>2365</v>
      </c>
      <c r="F260" s="3536"/>
      <c r="G260" s="3536"/>
      <c r="H260" s="3536" t="s">
        <v>2365</v>
      </c>
      <c r="I260" s="3536"/>
      <c r="J260" s="3536"/>
      <c r="K260" s="3536"/>
    </row>
    <row r="261" spans="1:11" x14ac:dyDescent="0.2">
      <c r="A261" s="3536" t="s">
        <v>4350</v>
      </c>
      <c r="B261" s="3536"/>
      <c r="C261" s="3545" t="s">
        <v>4351</v>
      </c>
      <c r="D261" s="3536"/>
      <c r="E261" s="3536"/>
      <c r="F261" s="3536"/>
      <c r="G261" s="3536"/>
      <c r="H261" s="3536"/>
      <c r="I261" s="3536"/>
      <c r="J261" s="3536"/>
      <c r="K261" s="3536"/>
    </row>
    <row r="262" spans="1:11" x14ac:dyDescent="0.2">
      <c r="A262" s="3536" t="s">
        <v>4352</v>
      </c>
      <c r="B262" s="3536"/>
      <c r="C262" s="3545" t="s">
        <v>4353</v>
      </c>
      <c r="D262" s="3536"/>
      <c r="E262" s="3536"/>
      <c r="F262" s="3536"/>
      <c r="G262" s="3536"/>
      <c r="H262" s="3536" t="s">
        <v>4354</v>
      </c>
      <c r="I262" s="3536"/>
      <c r="J262" s="3536" t="s">
        <v>4339</v>
      </c>
      <c r="K262" s="3536"/>
    </row>
    <row r="263" spans="1:11" x14ac:dyDescent="0.2">
      <c r="A263" s="3536" t="s">
        <v>4355</v>
      </c>
      <c r="B263" s="3536"/>
      <c r="C263" s="3545" t="s">
        <v>4356</v>
      </c>
      <c r="D263" s="3536" t="s">
        <v>4342</v>
      </c>
      <c r="E263" s="3536" t="s">
        <v>3639</v>
      </c>
      <c r="F263" s="3536"/>
      <c r="G263" s="3536"/>
      <c r="H263" s="3536"/>
      <c r="I263" s="3536"/>
      <c r="J263" s="3536"/>
      <c r="K263" s="3536" t="s">
        <v>4343</v>
      </c>
    </row>
    <row r="264" spans="1:11" x14ac:dyDescent="0.2">
      <c r="A264" s="3533"/>
      <c r="B264" s="3533"/>
      <c r="C264" s="3534"/>
      <c r="D264" s="3533"/>
      <c r="E264" s="3533"/>
      <c r="F264" s="3533"/>
      <c r="G264" s="3533"/>
      <c r="H264" s="3533"/>
      <c r="I264" s="3533"/>
      <c r="J264" s="3533"/>
      <c r="K264" s="3533"/>
    </row>
    <row r="265" spans="1:11" x14ac:dyDescent="0.2">
      <c r="A265" s="3533"/>
      <c r="B265" s="3533"/>
      <c r="C265" s="3534"/>
      <c r="D265" s="3533"/>
      <c r="E265" s="3533"/>
      <c r="F265" s="3533"/>
      <c r="G265" s="3533"/>
      <c r="H265" s="3533"/>
      <c r="I265" s="3533"/>
      <c r="J265" s="3533"/>
      <c r="K265" s="3533"/>
    </row>
    <row r="266" spans="1:11" x14ac:dyDescent="0.2">
      <c r="A266" s="3533"/>
      <c r="B266" s="3533"/>
      <c r="C266" s="3534"/>
      <c r="D266" s="3533"/>
      <c r="E266" s="3533"/>
      <c r="F266" s="3533"/>
      <c r="G266" s="3533"/>
      <c r="H266" s="3533"/>
      <c r="I266" s="3533"/>
      <c r="J266" s="3533"/>
      <c r="K266" s="3533"/>
    </row>
  </sheetData>
  <mergeCells count="10">
    <mergeCell ref="A1:K4"/>
    <mergeCell ref="A5:A7"/>
    <mergeCell ref="B5:B7"/>
    <mergeCell ref="C5:C7"/>
    <mergeCell ref="D5:D7"/>
    <mergeCell ref="E5:K5"/>
    <mergeCell ref="E6:E7"/>
    <mergeCell ref="F6:I6"/>
    <mergeCell ref="J6:J7"/>
    <mergeCell ref="K6:K7"/>
  </mergeCells>
  <pageMargins left="0.7" right="0.7" top="0.75" bottom="0.75" header="0.3" footer="0.3"/>
  <pageSetup paperSize="9" scale="60" firstPageNumber="18" orientation="portrait" useFirstPageNumber="1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view="pageBreakPreview" zoomScale="82" zoomScaleNormal="100" zoomScaleSheetLayoutView="82" workbookViewId="0">
      <selection activeCell="I23" sqref="I23:K23"/>
    </sheetView>
  </sheetViews>
  <sheetFormatPr defaultRowHeight="12.75" x14ac:dyDescent="0.2"/>
  <cols>
    <col min="5" max="5" width="23.5703125" customWidth="1"/>
    <col min="8" max="8" width="15.28515625" customWidth="1"/>
    <col min="10" max="10" width="10.5703125" bestFit="1" customWidth="1"/>
    <col min="11" max="11" width="18.42578125" customWidth="1"/>
  </cols>
  <sheetData>
    <row r="1" spans="1:13" ht="21" customHeight="1" x14ac:dyDescent="0.25">
      <c r="A1" s="3637"/>
      <c r="B1" s="3638"/>
      <c r="C1" s="3638"/>
      <c r="D1" s="3638"/>
      <c r="E1" s="3638"/>
      <c r="F1" s="3638"/>
      <c r="G1" s="3638"/>
      <c r="H1" s="3638"/>
      <c r="I1" s="3638"/>
      <c r="J1" s="3638"/>
      <c r="K1" s="3638"/>
      <c r="L1" s="3638"/>
      <c r="M1" s="3638"/>
    </row>
    <row r="2" spans="1:13" ht="16.5" customHeight="1" x14ac:dyDescent="0.25">
      <c r="A2" s="463" t="s">
        <v>1068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</row>
    <row r="3" spans="1:13" ht="16.5" customHeight="1" x14ac:dyDescent="0.25">
      <c r="A3" s="463"/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3" ht="16.5" customHeight="1" x14ac:dyDescent="0.25">
      <c r="A4" s="463"/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3" ht="15" x14ac:dyDescent="0.25">
      <c r="A5" s="3637"/>
      <c r="B5" s="3638"/>
      <c r="C5" s="3638"/>
      <c r="D5" s="3638"/>
      <c r="E5" s="3638"/>
      <c r="F5" s="3638"/>
      <c r="G5" s="3638"/>
      <c r="H5" s="3638"/>
      <c r="I5" s="3638"/>
      <c r="J5" s="3638"/>
      <c r="K5" s="3638"/>
      <c r="L5" s="3638"/>
      <c r="M5" s="3638"/>
    </row>
    <row r="6" spans="1:13" ht="18.75" x14ac:dyDescent="0.3">
      <c r="A6" s="3621" t="s">
        <v>1309</v>
      </c>
      <c r="B6" s="3621"/>
      <c r="C6" s="3621"/>
      <c r="D6" s="3621"/>
      <c r="E6" s="3621"/>
      <c r="F6" s="3621"/>
      <c r="G6" s="3621"/>
      <c r="H6" s="3621"/>
      <c r="I6" s="3638"/>
      <c r="J6" s="3638"/>
      <c r="K6" s="3638"/>
      <c r="L6" s="290"/>
      <c r="M6" s="290"/>
    </row>
    <row r="7" spans="1:13" ht="18.75" x14ac:dyDescent="0.3">
      <c r="A7" s="3621" t="s">
        <v>1310</v>
      </c>
      <c r="B7" s="3621"/>
      <c r="C7" s="3621"/>
      <c r="D7" s="3621"/>
      <c r="E7" s="3621"/>
      <c r="F7" s="3621"/>
      <c r="G7" s="3621"/>
      <c r="H7" s="3621"/>
      <c r="I7" s="3622"/>
      <c r="J7" s="3622"/>
      <c r="K7" s="3622"/>
      <c r="L7" s="290"/>
      <c r="M7" s="290"/>
    </row>
    <row r="8" spans="1:13" ht="18.75" x14ac:dyDescent="0.3">
      <c r="A8" s="3621" t="s">
        <v>1785</v>
      </c>
      <c r="B8" s="3647"/>
      <c r="C8" s="3647"/>
      <c r="D8" s="3647"/>
      <c r="E8" s="3647"/>
      <c r="F8" s="3647"/>
      <c r="G8" s="3647"/>
      <c r="H8" s="3647"/>
      <c r="I8" s="3638"/>
      <c r="J8" s="3638"/>
      <c r="K8" s="3638"/>
      <c r="L8" s="290"/>
      <c r="M8" s="290"/>
    </row>
    <row r="9" spans="1:13" ht="18.75" x14ac:dyDescent="0.3">
      <c r="A9" s="479"/>
      <c r="B9" s="479"/>
      <c r="C9" s="479"/>
      <c r="D9" s="479"/>
      <c r="E9" s="479"/>
      <c r="F9" s="479"/>
      <c r="G9" s="479"/>
      <c r="H9" s="479"/>
      <c r="I9" s="480"/>
      <c r="J9" s="625"/>
      <c r="K9" s="480"/>
      <c r="L9" s="290"/>
      <c r="M9" s="290"/>
    </row>
    <row r="10" spans="1:13" ht="18.75" x14ac:dyDescent="0.3">
      <c r="A10" s="481" t="s">
        <v>758</v>
      </c>
      <c r="B10" s="479"/>
      <c r="C10" s="479"/>
      <c r="D10" s="479"/>
      <c r="E10" s="479"/>
      <c r="F10" s="479"/>
      <c r="G10" s="479"/>
      <c r="H10" s="479"/>
      <c r="I10" s="480"/>
      <c r="J10" s="480"/>
      <c r="K10" s="480"/>
      <c r="L10" s="290"/>
      <c r="M10" s="290"/>
    </row>
    <row r="11" spans="1:13" ht="18.75" x14ac:dyDescent="0.3">
      <c r="A11" s="479"/>
      <c r="B11" s="479"/>
      <c r="C11" s="479"/>
      <c r="D11" s="479"/>
      <c r="E11" s="479"/>
      <c r="F11" s="479"/>
      <c r="G11" s="479"/>
      <c r="H11" s="479"/>
      <c r="I11" s="480"/>
      <c r="J11" s="480"/>
      <c r="K11" s="480"/>
      <c r="L11" s="290"/>
      <c r="M11" s="290"/>
    </row>
    <row r="12" spans="1:13" ht="18.75" x14ac:dyDescent="0.3">
      <c r="A12" s="3621"/>
      <c r="B12" s="3621"/>
      <c r="C12" s="3621"/>
      <c r="D12" s="3621"/>
      <c r="E12" s="3621"/>
      <c r="F12" s="3621"/>
      <c r="G12" s="3621"/>
      <c r="H12" s="3621"/>
      <c r="I12" s="480"/>
      <c r="J12" s="480"/>
      <c r="K12" s="480"/>
      <c r="L12" s="290"/>
      <c r="M12" s="290"/>
    </row>
    <row r="13" spans="1:13" ht="18.75" x14ac:dyDescent="0.3">
      <c r="A13" s="479" t="s">
        <v>1719</v>
      </c>
      <c r="B13" s="479"/>
      <c r="C13" s="479"/>
      <c r="D13" s="479"/>
      <c r="E13" s="479"/>
      <c r="F13" s="479"/>
      <c r="G13" s="479"/>
      <c r="H13" s="479"/>
      <c r="I13" s="480"/>
      <c r="J13" s="480"/>
      <c r="K13" s="480"/>
      <c r="L13" s="290"/>
      <c r="M13" s="290"/>
    </row>
    <row r="14" spans="1:13" ht="18.75" x14ac:dyDescent="0.3">
      <c r="A14" s="479" t="s">
        <v>1311</v>
      </c>
      <c r="B14" s="479"/>
      <c r="C14" s="479"/>
      <c r="D14" s="479"/>
      <c r="E14" s="479"/>
      <c r="F14" s="479"/>
      <c r="G14" s="479"/>
      <c r="H14" s="479"/>
      <c r="I14" s="480"/>
      <c r="J14" s="480"/>
      <c r="K14" s="480"/>
      <c r="L14" s="290"/>
      <c r="M14" s="290"/>
    </row>
    <row r="15" spans="1:13" ht="16.5" thickBot="1" x14ac:dyDescent="0.3">
      <c r="A15" s="77"/>
      <c r="B15" s="77"/>
      <c r="C15" s="77"/>
      <c r="D15" s="77"/>
      <c r="E15" s="77"/>
      <c r="F15" s="77"/>
      <c r="G15" s="77"/>
      <c r="H15" s="77"/>
    </row>
    <row r="16" spans="1:13" ht="38.25" customHeight="1" thickBot="1" x14ac:dyDescent="0.25">
      <c r="A16" s="3623" t="s">
        <v>1072</v>
      </c>
      <c r="B16" s="3624"/>
      <c r="C16" s="3624"/>
      <c r="D16" s="3624"/>
      <c r="E16" s="3625"/>
      <c r="F16" s="3645" t="s">
        <v>1782</v>
      </c>
      <c r="G16" s="3624"/>
      <c r="H16" s="3646"/>
      <c r="I16" s="3645" t="s">
        <v>1783</v>
      </c>
      <c r="J16" s="3624"/>
      <c r="K16" s="3646"/>
    </row>
    <row r="17" spans="1:11" ht="16.5" thickTop="1" x14ac:dyDescent="0.25">
      <c r="A17" s="3639" t="s">
        <v>759</v>
      </c>
      <c r="B17" s="3640"/>
      <c r="C17" s="3640"/>
      <c r="D17" s="3640"/>
      <c r="E17" s="3641"/>
      <c r="F17" s="3642"/>
      <c r="G17" s="3643"/>
      <c r="H17" s="3644"/>
      <c r="I17" s="3642"/>
      <c r="J17" s="3643"/>
      <c r="K17" s="3644"/>
    </row>
    <row r="18" spans="1:11" ht="15.75" x14ac:dyDescent="0.25">
      <c r="A18" s="3626" t="s">
        <v>760</v>
      </c>
      <c r="B18" s="3627"/>
      <c r="C18" s="3627"/>
      <c r="D18" s="3627"/>
      <c r="E18" s="3628"/>
      <c r="F18" s="3612">
        <f>F20+F21+F22</f>
        <v>816399068.33000004</v>
      </c>
      <c r="G18" s="3613"/>
      <c r="H18" s="3614"/>
      <c r="I18" s="3612">
        <f>I20+I21+I22</f>
        <v>852161163.32000005</v>
      </c>
      <c r="J18" s="3613"/>
      <c r="K18" s="3614"/>
    </row>
    <row r="19" spans="1:11" ht="15.75" x14ac:dyDescent="0.25">
      <c r="A19" s="3629" t="s">
        <v>761</v>
      </c>
      <c r="B19" s="3630"/>
      <c r="C19" s="3630"/>
      <c r="D19" s="3630"/>
      <c r="E19" s="3631"/>
      <c r="F19" s="3617">
        <f>F20+F21+F22</f>
        <v>816399068.33000004</v>
      </c>
      <c r="G19" s="3618"/>
      <c r="H19" s="3619"/>
      <c r="I19" s="3617">
        <f>I20+I21+I22</f>
        <v>852161163.32000005</v>
      </c>
      <c r="J19" s="3618"/>
      <c r="K19" s="3619"/>
    </row>
    <row r="20" spans="1:11" ht="15.75" x14ac:dyDescent="0.25">
      <c r="A20" s="3629" t="s">
        <v>943</v>
      </c>
      <c r="B20" s="3630"/>
      <c r="C20" s="3630"/>
      <c r="D20" s="3630"/>
      <c r="E20" s="3631"/>
      <c r="F20" s="3617">
        <f>ПРИХОДИ!C121</f>
        <v>636090000</v>
      </c>
      <c r="G20" s="3618"/>
      <c r="H20" s="3619"/>
      <c r="I20" s="3617">
        <f>ПРИХОДИ!D121-ПРИХОДИ!D120</f>
        <v>682622525.91999996</v>
      </c>
      <c r="J20" s="3618"/>
      <c r="K20" s="3619"/>
    </row>
    <row r="21" spans="1:11" ht="15.75" x14ac:dyDescent="0.25">
      <c r="A21" s="3629" t="s">
        <v>944</v>
      </c>
      <c r="B21" s="3630"/>
      <c r="C21" s="3630"/>
      <c r="D21" s="3630"/>
      <c r="E21" s="3631"/>
      <c r="F21" s="3617">
        <f>ПРИХОДИ!I121-ПРИХОДИ!I10-ПРИХОДИ!I59+ПРИХОДИ!F121-ПРИХОДИ!I12</f>
        <v>160578467</v>
      </c>
      <c r="G21" s="3618"/>
      <c r="H21" s="3619"/>
      <c r="I21" s="3620">
        <f>ПРИХОДИ!G121+ПРИХОДИ!J121-ПРИХОДИ!J59-ПРИХОДИ!J10-ПРИХОДИ!J12</f>
        <v>149808036.06999999</v>
      </c>
      <c r="J21" s="3618"/>
      <c r="K21" s="3619"/>
    </row>
    <row r="22" spans="1:11" ht="15.75" x14ac:dyDescent="0.25">
      <c r="A22" s="3629" t="s">
        <v>79</v>
      </c>
      <c r="B22" s="3630"/>
      <c r="C22" s="3630"/>
      <c r="D22" s="3630"/>
      <c r="E22" s="3631"/>
      <c r="F22" s="3617">
        <f>ПРИХОДИ!I59</f>
        <v>19730601.329999998</v>
      </c>
      <c r="G22" s="3618"/>
      <c r="H22" s="3619"/>
      <c r="I22" s="3617">
        <f>ПРИХОДИ!J59</f>
        <v>19730601.329999998</v>
      </c>
      <c r="J22" s="3618"/>
      <c r="K22" s="3619"/>
    </row>
    <row r="23" spans="1:11" ht="15.75" x14ac:dyDescent="0.25">
      <c r="A23" s="3626" t="s">
        <v>946</v>
      </c>
      <c r="B23" s="3627"/>
      <c r="C23" s="3627"/>
      <c r="D23" s="3627"/>
      <c r="E23" s="3628"/>
      <c r="F23" s="3612">
        <f>F24+F28</f>
        <v>1080504068.3299999</v>
      </c>
      <c r="G23" s="3613"/>
      <c r="H23" s="3614"/>
      <c r="I23" s="3612">
        <f>I24+I28</f>
        <v>887665049.21000004</v>
      </c>
      <c r="J23" s="3613"/>
      <c r="K23" s="3614"/>
    </row>
    <row r="24" spans="1:11" ht="15.75" x14ac:dyDescent="0.25">
      <c r="A24" s="3629" t="s">
        <v>947</v>
      </c>
      <c r="B24" s="3630"/>
      <c r="C24" s="3630"/>
      <c r="D24" s="3630"/>
      <c r="E24" s="3631"/>
      <c r="F24" s="3612">
        <f>F25+F26+F27</f>
        <v>777719321</v>
      </c>
      <c r="G24" s="3613"/>
      <c r="H24" s="3614"/>
      <c r="I24" s="3612">
        <f>I25+I26+I27</f>
        <v>670761376.26999998</v>
      </c>
      <c r="J24" s="3613"/>
      <c r="K24" s="3614"/>
    </row>
    <row r="25" spans="1:11" ht="15.75" x14ac:dyDescent="0.25">
      <c r="A25" s="3629" t="s">
        <v>948</v>
      </c>
      <c r="B25" s="3630"/>
      <c r="C25" s="3630"/>
      <c r="D25" s="3630"/>
      <c r="E25" s="3631"/>
      <c r="F25" s="3617">
        <f>РАСХОДИ!C54-РАСХОДИ!C50-РАСХОДИ!C44</f>
        <v>703070000</v>
      </c>
      <c r="G25" s="3618"/>
      <c r="H25" s="3619"/>
      <c r="I25" s="3617">
        <f>РАСХОДИ!D54-РАСХОДИ!D50-РАСХОДИ!D44</f>
        <v>606940732.98000002</v>
      </c>
      <c r="J25" s="3618"/>
      <c r="K25" s="3619"/>
    </row>
    <row r="26" spans="1:11" ht="15.75" x14ac:dyDescent="0.25">
      <c r="A26" s="3629" t="s">
        <v>949</v>
      </c>
      <c r="B26" s="3630"/>
      <c r="C26" s="3630"/>
      <c r="D26" s="3630"/>
      <c r="E26" s="3631"/>
      <c r="F26" s="3617">
        <f>РАСХОДИ!F54-РАСХОДИ!F44</f>
        <v>74649321</v>
      </c>
      <c r="G26" s="3618"/>
      <c r="H26" s="3619"/>
      <c r="I26" s="3617">
        <f>РАСХОДИ!G54-РАСХОДИ!G44</f>
        <v>63820643.289999992</v>
      </c>
      <c r="J26" s="3618"/>
      <c r="K26" s="3619"/>
    </row>
    <row r="27" spans="1:11" ht="15.75" x14ac:dyDescent="0.25">
      <c r="A27" s="3629" t="s">
        <v>945</v>
      </c>
      <c r="B27" s="3630"/>
      <c r="C27" s="3630"/>
      <c r="D27" s="3630"/>
      <c r="E27" s="3631"/>
      <c r="F27" s="3617">
        <v>0</v>
      </c>
      <c r="G27" s="3618"/>
      <c r="H27" s="3619"/>
      <c r="I27" s="3617">
        <v>0</v>
      </c>
      <c r="J27" s="3618"/>
      <c r="K27" s="3619"/>
    </row>
    <row r="28" spans="1:11" ht="15.75" x14ac:dyDescent="0.25">
      <c r="A28" s="3626" t="s">
        <v>950</v>
      </c>
      <c r="B28" s="3627"/>
      <c r="C28" s="3627"/>
      <c r="D28" s="3627"/>
      <c r="E28" s="3628"/>
      <c r="F28" s="3612">
        <f>F29+F30+F31</f>
        <v>302784747.32999998</v>
      </c>
      <c r="G28" s="3613"/>
      <c r="H28" s="3614"/>
      <c r="I28" s="3612">
        <f>I29+I30+I31</f>
        <v>216903672.94000003</v>
      </c>
      <c r="J28" s="3613"/>
      <c r="K28" s="3614"/>
    </row>
    <row r="29" spans="1:11" ht="15.75" x14ac:dyDescent="0.25">
      <c r="A29" s="3629" t="s">
        <v>951</v>
      </c>
      <c r="B29" s="3630"/>
      <c r="C29" s="3630"/>
      <c r="D29" s="3630"/>
      <c r="E29" s="3631"/>
      <c r="F29" s="3617">
        <f>РАСХОДИ!C44</f>
        <v>278909467</v>
      </c>
      <c r="G29" s="3618"/>
      <c r="H29" s="3619"/>
      <c r="I29" s="3617">
        <f>РАСХОДИ!D44</f>
        <v>211820672.94000003</v>
      </c>
      <c r="J29" s="3618"/>
      <c r="K29" s="3619"/>
    </row>
    <row r="30" spans="1:11" ht="15.75" x14ac:dyDescent="0.25">
      <c r="A30" s="3629" t="s">
        <v>952</v>
      </c>
      <c r="B30" s="3630"/>
      <c r="C30" s="3630"/>
      <c r="D30" s="3630"/>
      <c r="E30" s="3631"/>
      <c r="F30" s="3617">
        <f>РАСХОДИ!F44</f>
        <v>23875280.329999998</v>
      </c>
      <c r="G30" s="3618"/>
      <c r="H30" s="3619"/>
      <c r="I30" s="3620">
        <f>РАСХОДИ!G44</f>
        <v>5083000</v>
      </c>
      <c r="J30" s="3618"/>
      <c r="K30" s="3619"/>
    </row>
    <row r="31" spans="1:11" ht="15.75" x14ac:dyDescent="0.25">
      <c r="A31" s="3629" t="s">
        <v>945</v>
      </c>
      <c r="B31" s="3630"/>
      <c r="C31" s="3630"/>
      <c r="D31" s="3630"/>
      <c r="E31" s="3631"/>
      <c r="F31" s="3617">
        <v>0</v>
      </c>
      <c r="G31" s="3618"/>
      <c r="H31" s="3619"/>
      <c r="I31" s="3617">
        <v>0</v>
      </c>
      <c r="J31" s="3618"/>
      <c r="K31" s="3619"/>
    </row>
    <row r="32" spans="1:11" ht="15.75" x14ac:dyDescent="0.25">
      <c r="A32" s="3629" t="s">
        <v>953</v>
      </c>
      <c r="B32" s="3630"/>
      <c r="C32" s="3630"/>
      <c r="D32" s="3630"/>
      <c r="E32" s="3631"/>
      <c r="F32" s="3612">
        <f>F18-F23</f>
        <v>-264104999.99999988</v>
      </c>
      <c r="G32" s="3613"/>
      <c r="H32" s="3614"/>
      <c r="I32" s="3612">
        <f>I18-I23</f>
        <v>-35503885.889999986</v>
      </c>
      <c r="J32" s="3613"/>
      <c r="K32" s="3614"/>
    </row>
    <row r="33" spans="1:11" ht="15.75" x14ac:dyDescent="0.25">
      <c r="A33" s="3626" t="s">
        <v>954</v>
      </c>
      <c r="B33" s="3627"/>
      <c r="C33" s="3627"/>
      <c r="D33" s="3627"/>
      <c r="E33" s="3628"/>
      <c r="F33" s="3617" t="s">
        <v>955</v>
      </c>
      <c r="G33" s="3618"/>
      <c r="H33" s="3619"/>
      <c r="I33" s="3617" t="s">
        <v>955</v>
      </c>
      <c r="J33" s="3618"/>
      <c r="K33" s="3619"/>
    </row>
    <row r="34" spans="1:11" ht="15.75" x14ac:dyDescent="0.25">
      <c r="A34" s="3632" t="s">
        <v>956</v>
      </c>
      <c r="B34" s="3633"/>
      <c r="C34" s="3633"/>
      <c r="D34" s="3633"/>
      <c r="E34" s="3634"/>
      <c r="F34" s="3612">
        <f>F18-F23</f>
        <v>-264104999.99999988</v>
      </c>
      <c r="G34" s="3613"/>
      <c r="H34" s="3614"/>
      <c r="I34" s="3612">
        <f>I18-I23</f>
        <v>-35503885.889999986</v>
      </c>
      <c r="J34" s="3613"/>
      <c r="K34" s="3614"/>
    </row>
    <row r="35" spans="1:11" ht="15.75" x14ac:dyDescent="0.25">
      <c r="A35" s="3632" t="s">
        <v>957</v>
      </c>
      <c r="B35" s="3633"/>
      <c r="C35" s="3633"/>
      <c r="D35" s="3633"/>
      <c r="E35" s="3634"/>
      <c r="F35" s="3617"/>
      <c r="G35" s="3618"/>
      <c r="H35" s="3619"/>
      <c r="I35" s="3617"/>
      <c r="J35" s="3618"/>
      <c r="K35" s="3619"/>
    </row>
    <row r="36" spans="1:11" ht="15.75" x14ac:dyDescent="0.25">
      <c r="A36" s="3629" t="s">
        <v>958</v>
      </c>
      <c r="B36" s="3630"/>
      <c r="C36" s="3630"/>
      <c r="D36" s="3630"/>
      <c r="E36" s="3631"/>
      <c r="F36" s="3617" t="s">
        <v>955</v>
      </c>
      <c r="G36" s="3618"/>
      <c r="H36" s="3619"/>
      <c r="I36" s="3617">
        <f>'СУФИЦИТ ДЕФИЦИТ'!D31</f>
        <v>78214.179999999993</v>
      </c>
      <c r="J36" s="3618"/>
      <c r="K36" s="3619"/>
    </row>
    <row r="37" spans="1:11" ht="15.75" x14ac:dyDescent="0.25">
      <c r="A37" s="3629" t="s">
        <v>959</v>
      </c>
      <c r="B37" s="3630"/>
      <c r="C37" s="3630"/>
      <c r="D37" s="3630"/>
      <c r="E37" s="3631"/>
      <c r="F37" s="3617"/>
      <c r="G37" s="3618"/>
      <c r="H37" s="3619"/>
      <c r="I37" s="3617"/>
      <c r="J37" s="3618"/>
      <c r="K37" s="3619"/>
    </row>
    <row r="38" spans="1:11" ht="15.75" x14ac:dyDescent="0.25">
      <c r="A38" s="3629" t="s">
        <v>979</v>
      </c>
      <c r="B38" s="3630"/>
      <c r="C38" s="3630"/>
      <c r="D38" s="3630"/>
      <c r="E38" s="3631"/>
      <c r="F38" s="3612">
        <f>РАСХОДИ!C50</f>
        <v>0</v>
      </c>
      <c r="G38" s="3613"/>
      <c r="H38" s="3614"/>
      <c r="I38" s="3612">
        <f>РАСХОДИ!F50</f>
        <v>0</v>
      </c>
      <c r="J38" s="3613"/>
      <c r="K38" s="3614"/>
    </row>
    <row r="39" spans="1:11" ht="15.75" x14ac:dyDescent="0.25">
      <c r="A39" s="3629" t="s">
        <v>82</v>
      </c>
      <c r="B39" s="3630"/>
      <c r="C39" s="3630"/>
      <c r="D39" s="3630"/>
      <c r="E39" s="3631"/>
      <c r="F39" s="3612">
        <f>'СУФИЦИТ ДЕФИЦИТ'!C45</f>
        <v>264105000</v>
      </c>
      <c r="G39" s="3613"/>
      <c r="H39" s="3614"/>
      <c r="I39" s="3612">
        <f>'СУФИЦИТ ДЕФИЦИТ'!D6</f>
        <v>282641855</v>
      </c>
      <c r="J39" s="3613"/>
      <c r="K39" s="3614"/>
    </row>
    <row r="40" spans="1:11" ht="15.75" x14ac:dyDescent="0.25">
      <c r="A40" s="1017" t="s">
        <v>80</v>
      </c>
      <c r="B40" s="1018" t="s">
        <v>81</v>
      </c>
      <c r="C40" s="1018"/>
      <c r="D40" s="1018"/>
      <c r="E40" s="1019"/>
      <c r="F40" s="1020"/>
      <c r="G40" s="1021"/>
      <c r="H40" s="1022"/>
      <c r="I40" s="1020"/>
      <c r="J40" s="1021"/>
      <c r="K40" s="1022"/>
    </row>
    <row r="41" spans="1:11" ht="17.25" customHeight="1" thickBot="1" x14ac:dyDescent="0.3">
      <c r="A41" s="3635" t="s">
        <v>980</v>
      </c>
      <c r="B41" s="3636"/>
      <c r="C41" s="3636"/>
      <c r="D41" s="3636"/>
      <c r="E41" s="3636"/>
      <c r="F41" s="3615">
        <f>F39+H40-F38</f>
        <v>264105000</v>
      </c>
      <c r="G41" s="3615"/>
      <c r="H41" s="3616"/>
      <c r="I41" s="3615">
        <f>I39+K40-I38</f>
        <v>282641855</v>
      </c>
      <c r="J41" s="3615"/>
      <c r="K41" s="3616"/>
    </row>
  </sheetData>
  <mergeCells count="81">
    <mergeCell ref="A1:M1"/>
    <mergeCell ref="A5:M5"/>
    <mergeCell ref="A17:E17"/>
    <mergeCell ref="F17:H17"/>
    <mergeCell ref="A12:H12"/>
    <mergeCell ref="F16:H16"/>
    <mergeCell ref="A8:K8"/>
    <mergeCell ref="A6:K6"/>
    <mergeCell ref="I16:K16"/>
    <mergeCell ref="I17:K17"/>
    <mergeCell ref="A41:E41"/>
    <mergeCell ref="F41:H41"/>
    <mergeCell ref="A36:E36"/>
    <mergeCell ref="F36:H36"/>
    <mergeCell ref="A38:E38"/>
    <mergeCell ref="A39:E39"/>
    <mergeCell ref="F39:H39"/>
    <mergeCell ref="F38:H38"/>
    <mergeCell ref="A26:E26"/>
    <mergeCell ref="A30:E30"/>
    <mergeCell ref="A23:E23"/>
    <mergeCell ref="F23:H23"/>
    <mergeCell ref="A27:E27"/>
    <mergeCell ref="F25:H25"/>
    <mergeCell ref="A25:E25"/>
    <mergeCell ref="F27:H27"/>
    <mergeCell ref="A28:E28"/>
    <mergeCell ref="F28:H28"/>
    <mergeCell ref="F26:H26"/>
    <mergeCell ref="A29:E29"/>
    <mergeCell ref="F29:H29"/>
    <mergeCell ref="F33:H33"/>
    <mergeCell ref="A32:E32"/>
    <mergeCell ref="F32:H32"/>
    <mergeCell ref="F30:H30"/>
    <mergeCell ref="A37:E37"/>
    <mergeCell ref="F37:H37"/>
    <mergeCell ref="A31:E31"/>
    <mergeCell ref="F31:H31"/>
    <mergeCell ref="F35:H35"/>
    <mergeCell ref="A35:E35"/>
    <mergeCell ref="A33:E33"/>
    <mergeCell ref="F34:H34"/>
    <mergeCell ref="A34:E34"/>
    <mergeCell ref="A20:E20"/>
    <mergeCell ref="F20:H20"/>
    <mergeCell ref="A22:E22"/>
    <mergeCell ref="F22:H22"/>
    <mergeCell ref="A24:E24"/>
    <mergeCell ref="F24:H24"/>
    <mergeCell ref="A21:E21"/>
    <mergeCell ref="F21:H21"/>
    <mergeCell ref="I18:K18"/>
    <mergeCell ref="I19:K19"/>
    <mergeCell ref="A7:K7"/>
    <mergeCell ref="A16:E16"/>
    <mergeCell ref="A18:E18"/>
    <mergeCell ref="F18:H18"/>
    <mergeCell ref="A19:E19"/>
    <mergeCell ref="F19:H19"/>
    <mergeCell ref="I31:K31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8:K38"/>
    <mergeCell ref="I39:K39"/>
    <mergeCell ref="I41:K41"/>
    <mergeCell ref="I32:K32"/>
    <mergeCell ref="I33:K33"/>
    <mergeCell ref="I34:K34"/>
    <mergeCell ref="I35:K35"/>
    <mergeCell ref="I36:K36"/>
    <mergeCell ref="I37:K37"/>
  </mergeCells>
  <phoneticPr fontId="30" type="noConversion"/>
  <pageMargins left="0.7" right="0.7" top="0.75" bottom="0.75" header="0.3" footer="0.3"/>
  <pageSetup scale="69" firstPageNumber="22" orientation="portrait" useFirstPageNumber="1" r:id="rId1"/>
  <headerFooter>
    <oddHeader>&amp;C&amp;P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view="pageBreakPreview" zoomScale="60" zoomScaleNormal="100" workbookViewId="0">
      <selection activeCell="E19" sqref="E19"/>
    </sheetView>
  </sheetViews>
  <sheetFormatPr defaultRowHeight="12.75" x14ac:dyDescent="0.2"/>
  <cols>
    <col min="1" max="1" width="41.28515625" customWidth="1"/>
    <col min="2" max="2" width="24.85546875" customWidth="1"/>
    <col min="3" max="3" width="23.42578125" customWidth="1"/>
    <col min="4" max="4" width="22.85546875" customWidth="1"/>
    <col min="5" max="5" width="18.28515625" customWidth="1"/>
  </cols>
  <sheetData>
    <row r="1" spans="1:5" ht="13.5" thickBot="1" x14ac:dyDescent="0.25">
      <c r="A1" s="3638"/>
      <c r="B1" s="3638"/>
      <c r="C1" s="3638"/>
    </row>
    <row r="2" spans="1:5" ht="69" customHeight="1" thickBot="1" x14ac:dyDescent="0.3">
      <c r="A2" s="413"/>
      <c r="B2" s="414" t="s">
        <v>1071</v>
      </c>
      <c r="C2" s="415" t="s">
        <v>1312</v>
      </c>
      <c r="D2" s="1433" t="s">
        <v>1313</v>
      </c>
      <c r="E2" s="1436" t="s">
        <v>1305</v>
      </c>
    </row>
    <row r="3" spans="1:5" ht="15.75" x14ac:dyDescent="0.25">
      <c r="A3" s="416">
        <v>1</v>
      </c>
      <c r="B3" s="417">
        <v>2</v>
      </c>
      <c r="C3" s="418">
        <v>3</v>
      </c>
      <c r="D3" s="1434">
        <v>4</v>
      </c>
      <c r="E3" s="1436">
        <v>5</v>
      </c>
    </row>
    <row r="4" spans="1:5" ht="47.25" x14ac:dyDescent="0.25">
      <c r="A4" s="419" t="s">
        <v>981</v>
      </c>
      <c r="B4" s="420"/>
      <c r="C4" s="421"/>
      <c r="D4" s="1435"/>
      <c r="E4" s="1437"/>
    </row>
    <row r="5" spans="1:5" ht="47.25" x14ac:dyDescent="0.25">
      <c r="A5" s="422" t="s">
        <v>4469</v>
      </c>
      <c r="B5" s="420"/>
      <c r="C5" s="421">
        <f>C7+C18</f>
        <v>750758068.32999992</v>
      </c>
      <c r="D5" s="1435">
        <f>D7+D18</f>
        <v>790628163.31999993</v>
      </c>
      <c r="E5" s="1437">
        <v>105.31</v>
      </c>
    </row>
    <row r="6" spans="1:5" ht="15.75" x14ac:dyDescent="0.25">
      <c r="A6" s="423" t="s">
        <v>834</v>
      </c>
      <c r="B6" s="420" t="s">
        <v>1790</v>
      </c>
      <c r="C6" s="421">
        <f>ПРИХОДИ!I10+ПРИХОДИ!I12</f>
        <v>264105000</v>
      </c>
      <c r="D6" s="421">
        <f>ПРИХОДИ!J10+ПРИХОДИ!J12</f>
        <v>282641855</v>
      </c>
      <c r="E6" s="1437"/>
    </row>
    <row r="7" spans="1:5" ht="15.75" x14ac:dyDescent="0.25">
      <c r="A7" s="419" t="s">
        <v>982</v>
      </c>
      <c r="B7" s="420">
        <v>7</v>
      </c>
      <c r="C7" s="421">
        <f>C8+C14+C16+C17</f>
        <v>749358068.32999992</v>
      </c>
      <c r="D7" s="1435">
        <f>D8+D14+D16+D17</f>
        <v>787918139.50999999</v>
      </c>
      <c r="E7" s="1073">
        <f>D7/C7*100</f>
        <v>105.14574711471833</v>
      </c>
    </row>
    <row r="8" spans="1:5" ht="15.75" x14ac:dyDescent="0.25">
      <c r="A8" s="423" t="s">
        <v>983</v>
      </c>
      <c r="B8" s="420">
        <v>71</v>
      </c>
      <c r="C8" s="421">
        <f>C9+C10+C11+C12+C13</f>
        <v>411040000</v>
      </c>
      <c r="D8" s="1435">
        <f>D9+D10+D11+D12+D13</f>
        <v>453835259.83000004</v>
      </c>
      <c r="E8" s="1073">
        <f t="shared" ref="E8:E28" si="0">D8/C8*100</f>
        <v>110.41145869745037</v>
      </c>
    </row>
    <row r="9" spans="1:5" ht="31.5" x14ac:dyDescent="0.25">
      <c r="A9" s="423" t="s">
        <v>984</v>
      </c>
      <c r="B9" s="420">
        <v>711</v>
      </c>
      <c r="C9" s="421">
        <f>ПРИХОДИ!C25</f>
        <v>202800000</v>
      </c>
      <c r="D9" s="1435">
        <f>ПРИХОДИ!D25</f>
        <v>235922961.03</v>
      </c>
      <c r="E9" s="1073">
        <f t="shared" si="0"/>
        <v>116.33282102071006</v>
      </c>
    </row>
    <row r="10" spans="1:5" ht="15.75" x14ac:dyDescent="0.25">
      <c r="A10" s="423" t="s">
        <v>822</v>
      </c>
      <c r="B10" s="420" t="s">
        <v>823</v>
      </c>
      <c r="C10" s="421">
        <f>ПРИХОДИ!C28</f>
        <v>0</v>
      </c>
      <c r="D10" s="1435">
        <f>ПРИХОДИ!D28</f>
        <v>0</v>
      </c>
      <c r="E10" s="1073"/>
    </row>
    <row r="11" spans="1:5" ht="15.75" x14ac:dyDescent="0.25">
      <c r="A11" s="423" t="s">
        <v>824</v>
      </c>
      <c r="B11" s="420" t="s">
        <v>825</v>
      </c>
      <c r="C11" s="421">
        <f>ПРИХОДИ!C37</f>
        <v>71500000</v>
      </c>
      <c r="D11" s="1435">
        <f>ПРИХОДИ!D37</f>
        <v>81082065.519999996</v>
      </c>
      <c r="E11" s="1073">
        <f t="shared" si="0"/>
        <v>113.40149023776223</v>
      </c>
    </row>
    <row r="12" spans="1:5" ht="15.75" x14ac:dyDescent="0.25">
      <c r="A12" s="423" t="s">
        <v>826</v>
      </c>
      <c r="B12" s="420">
        <v>714</v>
      </c>
      <c r="C12" s="421">
        <f>ПРИХОДИ!C48</f>
        <v>118740000</v>
      </c>
      <c r="D12" s="1435">
        <f>ПРИХОДИ!D48</f>
        <v>119116679.03999999</v>
      </c>
      <c r="E12" s="1073">
        <f t="shared" si="0"/>
        <v>100.31723011622032</v>
      </c>
    </row>
    <row r="13" spans="1:5" ht="15.75" x14ac:dyDescent="0.25">
      <c r="A13" s="423" t="s">
        <v>827</v>
      </c>
      <c r="B13" s="420" t="s">
        <v>828</v>
      </c>
      <c r="C13" s="421">
        <f>ПРИХОДИ!C51</f>
        <v>18000000</v>
      </c>
      <c r="D13" s="1435">
        <f>ПРИХОДИ!D51</f>
        <v>17713554.239999998</v>
      </c>
      <c r="E13" s="1073">
        <f t="shared" si="0"/>
        <v>98.408634666666657</v>
      </c>
    </row>
    <row r="14" spans="1:5" ht="15.75" x14ac:dyDescent="0.25">
      <c r="A14" s="423" t="s">
        <v>985</v>
      </c>
      <c r="B14" s="420" t="s">
        <v>829</v>
      </c>
      <c r="C14" s="421">
        <f>ПРИХОДИ!C73+ПРИХОДИ!C86+ПРИХОДИ!C92+ПРИХОДИ!C98+ПРИХОДИ!C104</f>
        <v>33650000</v>
      </c>
      <c r="D14" s="1435">
        <f>ПРИХОДИ!D73+ПРИХОДИ!D86+ПРИХОДИ!D92+ПРИХОДИ!D98+ПРИХОДИ!D104</f>
        <v>37824208.279999994</v>
      </c>
      <c r="E14" s="1073">
        <f t="shared" si="0"/>
        <v>112.40477943536402</v>
      </c>
    </row>
    <row r="15" spans="1:5" ht="15.75" x14ac:dyDescent="0.25">
      <c r="A15" s="423" t="s">
        <v>986</v>
      </c>
      <c r="B15" s="420">
        <v>7411</v>
      </c>
      <c r="C15" s="421">
        <f>ПРИХОДИ!C66</f>
        <v>0</v>
      </c>
      <c r="D15" s="1435">
        <f>ПРИХОДИ!D66</f>
        <v>0</v>
      </c>
      <c r="E15" s="1073"/>
    </row>
    <row r="16" spans="1:5" ht="15.75" x14ac:dyDescent="0.25">
      <c r="A16" s="423" t="s">
        <v>830</v>
      </c>
      <c r="B16" s="420" t="s">
        <v>831</v>
      </c>
      <c r="C16" s="421">
        <f>ПРИХОДИ!I59</f>
        <v>19730601.329999998</v>
      </c>
      <c r="D16" s="1435">
        <f>ПРИХОДИ!J59</f>
        <v>19730601.329999998</v>
      </c>
      <c r="E16" s="1073"/>
    </row>
    <row r="17" spans="1:5" ht="15.75" x14ac:dyDescent="0.25">
      <c r="A17" s="423" t="s">
        <v>832</v>
      </c>
      <c r="B17" s="420">
        <v>733</v>
      </c>
      <c r="C17" s="421">
        <f>ПРИХОДИ!C64+ПРИХОДИ!I64</f>
        <v>284937467</v>
      </c>
      <c r="D17" s="1435">
        <f>ПРИХОДИ!D64+ПРИХОДИ!J64-6361000</f>
        <v>276528070.06999999</v>
      </c>
      <c r="E17" s="1073">
        <f t="shared" si="0"/>
        <v>97.048686850999488</v>
      </c>
    </row>
    <row r="18" spans="1:5" ht="31.5" x14ac:dyDescent="0.25">
      <c r="A18" s="419" t="s">
        <v>833</v>
      </c>
      <c r="B18" s="420">
        <v>8</v>
      </c>
      <c r="C18" s="421">
        <f>ПРИХОДИ!C108+ПРИХОДИ!C111+ПРИХОДИ!C117</f>
        <v>1400000</v>
      </c>
      <c r="D18" s="1435">
        <f>ПРИХОДИ!D108+ПРИХОДИ!D111+ПРИХОДИ!D117</f>
        <v>2710023.81</v>
      </c>
      <c r="E18" s="1073">
        <f t="shared" si="0"/>
        <v>193.57312928571429</v>
      </c>
    </row>
    <row r="19" spans="1:5" ht="15.75" x14ac:dyDescent="0.25">
      <c r="A19" s="422" t="s">
        <v>4470</v>
      </c>
      <c r="B19" s="420"/>
      <c r="C19" s="421">
        <f>C20+C28</f>
        <v>981979467</v>
      </c>
      <c r="D19" s="1435">
        <f>D20+D28</f>
        <v>826158922.99000013</v>
      </c>
      <c r="E19" s="1073">
        <v>84.13</v>
      </c>
    </row>
    <row r="20" spans="1:5" ht="15.75" x14ac:dyDescent="0.25">
      <c r="A20" s="419" t="s">
        <v>987</v>
      </c>
      <c r="B20" s="420">
        <v>4</v>
      </c>
      <c r="C20" s="421">
        <f>C21+C22+C23+C24+C25+C26+C27</f>
        <v>703070000</v>
      </c>
      <c r="D20" s="1435">
        <f>D21+D22+D23+D24+D25+D26+D27</f>
        <v>610118250.05000007</v>
      </c>
      <c r="E20" s="1073">
        <f t="shared" si="0"/>
        <v>86.779161399291695</v>
      </c>
    </row>
    <row r="21" spans="1:5" ht="15.75" x14ac:dyDescent="0.25">
      <c r="A21" s="423" t="s">
        <v>988</v>
      </c>
      <c r="B21" s="420">
        <v>41</v>
      </c>
      <c r="C21" s="421">
        <f>РАСХОДИ!C9</f>
        <v>131682000</v>
      </c>
      <c r="D21" s="1435">
        <f>РАСХОДИ!D9</f>
        <v>126981734.42000002</v>
      </c>
      <c r="E21" s="1073">
        <f t="shared" si="0"/>
        <v>96.430593718199916</v>
      </c>
    </row>
    <row r="22" spans="1:5" ht="15.75" x14ac:dyDescent="0.25">
      <c r="A22" s="423" t="s">
        <v>989</v>
      </c>
      <c r="B22" s="420">
        <v>42</v>
      </c>
      <c r="C22" s="421">
        <f>РАСХОДИ!C17</f>
        <v>290676000</v>
      </c>
      <c r="D22" s="1435">
        <f>РАСХОДИ!D17+'ПОСЕБАН ДЕО'!M334+'ПОСЕБАН ДЕО'!M320</f>
        <v>228014157.41</v>
      </c>
      <c r="E22" s="1073">
        <f t="shared" si="0"/>
        <v>78.442718838156566</v>
      </c>
    </row>
    <row r="23" spans="1:5" ht="15.75" x14ac:dyDescent="0.25">
      <c r="A23" s="423" t="s">
        <v>990</v>
      </c>
      <c r="B23" s="420">
        <v>44</v>
      </c>
      <c r="C23" s="421">
        <f>РАСХОДИ!C24</f>
        <v>40000</v>
      </c>
      <c r="D23" s="1435">
        <f>РАСХОДИ!D24</f>
        <v>16207.88</v>
      </c>
      <c r="E23" s="1073">
        <f t="shared" si="0"/>
        <v>40.5197</v>
      </c>
    </row>
    <row r="24" spans="1:5" ht="15.75" x14ac:dyDescent="0.25">
      <c r="A24" s="423" t="s">
        <v>991</v>
      </c>
      <c r="B24" s="420">
        <v>45</v>
      </c>
      <c r="C24" s="421">
        <f>РАСХОДИ!C27</f>
        <v>51700000</v>
      </c>
      <c r="D24" s="1435">
        <f>РАСХОДИ!D27</f>
        <v>48639324.289999999</v>
      </c>
      <c r="E24" s="1073">
        <f t="shared" si="0"/>
        <v>94.079930928433271</v>
      </c>
    </row>
    <row r="25" spans="1:5" ht="15.75" x14ac:dyDescent="0.25">
      <c r="A25" s="423" t="s">
        <v>992</v>
      </c>
      <c r="B25" s="420">
        <v>47</v>
      </c>
      <c r="C25" s="421">
        <f>РАСХОДИ!C34</f>
        <v>40415000</v>
      </c>
      <c r="D25" s="1435">
        <f>РАСХОДИ!D34</f>
        <v>39264761.019999996</v>
      </c>
      <c r="E25" s="1073">
        <f t="shared" si="0"/>
        <v>97.153930520846217</v>
      </c>
    </row>
    <row r="26" spans="1:5" ht="15.75" x14ac:dyDescent="0.25">
      <c r="A26" s="423" t="s">
        <v>993</v>
      </c>
      <c r="B26" s="420" t="s">
        <v>994</v>
      </c>
      <c r="C26" s="421">
        <f>РАСХОДИ!C36+РАСХОДИ!C42</f>
        <v>51484889</v>
      </c>
      <c r="D26" s="1435">
        <f>РАСХОДИ!D36+РАСХОДИ!D42</f>
        <v>45460025.269999996</v>
      </c>
      <c r="E26" s="1073">
        <f t="shared" si="0"/>
        <v>88.297801846285424</v>
      </c>
    </row>
    <row r="27" spans="1:5" ht="15.75" x14ac:dyDescent="0.25">
      <c r="A27" s="423" t="s">
        <v>995</v>
      </c>
      <c r="B27" s="420" t="s">
        <v>1067</v>
      </c>
      <c r="C27" s="421">
        <f>РАСХОДИ!C31+РАСХОДИ!C32+РАСХОДИ!C33</f>
        <v>137072111</v>
      </c>
      <c r="D27" s="1435">
        <f>РАСХОДИ!D31+РАСХОДИ!D32+РАСХОДИ!D33</f>
        <v>121742039.76000002</v>
      </c>
      <c r="E27" s="1073">
        <f t="shared" si="0"/>
        <v>88.816053733935732</v>
      </c>
    </row>
    <row r="28" spans="1:5" ht="15.75" x14ac:dyDescent="0.25">
      <c r="A28" s="419" t="s">
        <v>996</v>
      </c>
      <c r="B28" s="420" t="s">
        <v>997</v>
      </c>
      <c r="C28" s="421">
        <f>РАСХОДИ!C44</f>
        <v>278909467</v>
      </c>
      <c r="D28" s="1435">
        <f>РАСХОДИ!D44+'ПОСЕБАН ДЕО'!M1492+'ПОСЕБАН ДЕО'!M1092</f>
        <v>216040672.94000003</v>
      </c>
      <c r="E28" s="1073">
        <f t="shared" si="0"/>
        <v>77.459067726804705</v>
      </c>
    </row>
    <row r="29" spans="1:5" ht="31.5" x14ac:dyDescent="0.25">
      <c r="A29" s="422" t="s">
        <v>998</v>
      </c>
      <c r="B29" s="420" t="s">
        <v>999</v>
      </c>
      <c r="C29" s="421">
        <f>(C7+C18)-(C20+C28)</f>
        <v>-231221398.67000008</v>
      </c>
      <c r="D29" s="1435">
        <f>(D7+D18)-(D20+D28)</f>
        <v>-35530759.670000196</v>
      </c>
      <c r="E29" s="1073"/>
    </row>
    <row r="30" spans="1:5" ht="15.75" x14ac:dyDescent="0.25">
      <c r="A30" s="419" t="s">
        <v>957</v>
      </c>
      <c r="B30" s="420"/>
      <c r="C30" s="421"/>
      <c r="D30" s="1435"/>
      <c r="E30" s="1073"/>
    </row>
    <row r="31" spans="1:5" ht="47.25" x14ac:dyDescent="0.25">
      <c r="A31" s="422" t="s">
        <v>1000</v>
      </c>
      <c r="B31" s="420">
        <v>92</v>
      </c>
      <c r="C31" s="421"/>
      <c r="D31" s="1435">
        <f>ПРИХОДИ!D119</f>
        <v>78214.179999999993</v>
      </c>
      <c r="E31" s="1437"/>
    </row>
    <row r="32" spans="1:5" ht="15.75" x14ac:dyDescent="0.25">
      <c r="A32" s="422" t="s">
        <v>1001</v>
      </c>
      <c r="B32" s="420">
        <v>91</v>
      </c>
      <c r="C32" s="421">
        <f>C33+C36</f>
        <v>0</v>
      </c>
      <c r="D32" s="1435">
        <f>D33+D36</f>
        <v>0</v>
      </c>
      <c r="E32" s="1437"/>
    </row>
    <row r="33" spans="1:5" ht="15.75" x14ac:dyDescent="0.25">
      <c r="A33" s="423" t="s">
        <v>1002</v>
      </c>
      <c r="B33" s="420">
        <v>911</v>
      </c>
      <c r="C33" s="421">
        <f>C34</f>
        <v>0</v>
      </c>
      <c r="D33" s="1435">
        <f>D34</f>
        <v>0</v>
      </c>
      <c r="E33" s="1437"/>
    </row>
    <row r="34" spans="1:5" ht="47.25" x14ac:dyDescent="0.25">
      <c r="A34" s="423" t="s">
        <v>1003</v>
      </c>
      <c r="B34" s="420" t="s">
        <v>1004</v>
      </c>
      <c r="C34" s="421">
        <f>[1]ПРИХОДИ!C89</f>
        <v>0</v>
      </c>
      <c r="D34" s="1435"/>
      <c r="E34" s="1437"/>
    </row>
    <row r="35" spans="1:5" ht="31.5" x14ac:dyDescent="0.25">
      <c r="A35" s="423" t="s">
        <v>1005</v>
      </c>
      <c r="B35" s="424" t="s">
        <v>1006</v>
      </c>
      <c r="C35" s="421"/>
      <c r="D35" s="1435"/>
      <c r="E35" s="1437"/>
    </row>
    <row r="36" spans="1:5" ht="15.75" x14ac:dyDescent="0.25">
      <c r="A36" s="423" t="s">
        <v>1007</v>
      </c>
      <c r="B36" s="420">
        <v>912</v>
      </c>
      <c r="C36" s="421"/>
      <c r="D36" s="1435"/>
      <c r="E36" s="1437"/>
    </row>
    <row r="37" spans="1:5" ht="15.75" x14ac:dyDescent="0.25">
      <c r="A37" s="422" t="s">
        <v>1008</v>
      </c>
      <c r="B37" s="420">
        <v>62</v>
      </c>
      <c r="C37" s="421"/>
      <c r="D37" s="1435"/>
      <c r="E37" s="1437"/>
    </row>
    <row r="38" spans="1:5" ht="15.75" x14ac:dyDescent="0.25">
      <c r="A38" s="422" t="s">
        <v>1009</v>
      </c>
      <c r="B38" s="420">
        <v>61</v>
      </c>
      <c r="C38" s="421">
        <f>C39</f>
        <v>0</v>
      </c>
      <c r="D38" s="1435">
        <f>D39</f>
        <v>0</v>
      </c>
      <c r="E38" s="1437"/>
    </row>
    <row r="39" spans="1:5" ht="31.5" x14ac:dyDescent="0.25">
      <c r="A39" s="423" t="s">
        <v>1010</v>
      </c>
      <c r="B39" s="420">
        <v>611</v>
      </c>
      <c r="C39" s="421">
        <f>РАСХОДИ!C51</f>
        <v>0</v>
      </c>
      <c r="D39" s="1435">
        <f>РАСХОДИ!D51</f>
        <v>0</v>
      </c>
      <c r="E39" s="1437"/>
    </row>
    <row r="40" spans="1:5" ht="47.25" x14ac:dyDescent="0.25">
      <c r="A40" s="423" t="s">
        <v>1011</v>
      </c>
      <c r="B40" s="420" t="s">
        <v>1012</v>
      </c>
      <c r="C40" s="421">
        <f>C39</f>
        <v>0</v>
      </c>
      <c r="D40" s="1435">
        <f>D39</f>
        <v>0</v>
      </c>
      <c r="E40" s="1437"/>
    </row>
    <row r="41" spans="1:5" ht="31.5" x14ac:dyDescent="0.25">
      <c r="A41" s="423" t="s">
        <v>1013</v>
      </c>
      <c r="B41" s="424" t="s">
        <v>1014</v>
      </c>
      <c r="C41" s="421"/>
      <c r="D41" s="1435"/>
      <c r="E41" s="1437"/>
    </row>
    <row r="42" spans="1:5" ht="31.5" x14ac:dyDescent="0.25">
      <c r="A42" s="423" t="s">
        <v>1015</v>
      </c>
      <c r="B42" s="420"/>
      <c r="C42" s="421"/>
      <c r="D42" s="1435"/>
      <c r="E42" s="1437"/>
    </row>
    <row r="43" spans="1:5" ht="31.5" x14ac:dyDescent="0.25">
      <c r="A43" s="422" t="s">
        <v>303</v>
      </c>
      <c r="B43" s="420"/>
      <c r="C43" s="425">
        <v>231221399</v>
      </c>
      <c r="D43" s="2787">
        <v>35452545</v>
      </c>
      <c r="E43" s="1437"/>
    </row>
    <row r="44" spans="1:5" ht="47.25" x14ac:dyDescent="0.25">
      <c r="A44" s="426" t="s">
        <v>304</v>
      </c>
      <c r="B44" s="427"/>
      <c r="C44" s="1435">
        <f>(C29+C31-C37)</f>
        <v>-231221398.67000008</v>
      </c>
      <c r="D44" s="2789">
        <f>(D29+D31-D37)</f>
        <v>-35452545.490000196</v>
      </c>
      <c r="E44" s="1437"/>
    </row>
    <row r="45" spans="1:5" ht="32.25" thickBot="1" x14ac:dyDescent="0.3">
      <c r="A45" s="428" t="s">
        <v>1016</v>
      </c>
      <c r="B45" s="429">
        <v>3</v>
      </c>
      <c r="C45" s="430">
        <f>ПРИХОДИ!I10+ПРИХОДИ!I12</f>
        <v>264105000</v>
      </c>
      <c r="D45" s="2788">
        <f>D6</f>
        <v>282641855</v>
      </c>
      <c r="E45" s="1438"/>
    </row>
    <row r="46" spans="1:5" ht="22.5" customHeight="1" thickTop="1" x14ac:dyDescent="0.25">
      <c r="A46" s="8"/>
      <c r="B46" s="8"/>
      <c r="C46" s="8"/>
    </row>
    <row r="47" spans="1:5" ht="15.75" x14ac:dyDescent="0.25">
      <c r="A47" s="8"/>
      <c r="B47" s="8"/>
      <c r="C47" s="431"/>
    </row>
  </sheetData>
  <mergeCells count="1">
    <mergeCell ref="A1:C1"/>
  </mergeCells>
  <phoneticPr fontId="30" type="noConversion"/>
  <pageMargins left="0.70866141732283505" right="0.70866141732283505" top="0.74803149606299202" bottom="0.74803149606299202" header="0.31496062992126" footer="0.31496062992126"/>
  <pageSetup scale="58" firstPageNumber="23" orientation="portrait" useFirstPageNumber="1" r:id="rId1"/>
  <headerFooter differentOddEven="1" differentFirst="1">
    <oddHeader>&amp;C&amp;P</oddHeader>
    <firstHeader>&amp;C&amp;P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24"/>
  <sheetViews>
    <sheetView view="pageBreakPreview" topLeftCell="A105" zoomScale="89" zoomScaleNormal="100" zoomScaleSheetLayoutView="89" workbookViewId="0">
      <selection activeCell="D123" sqref="D123"/>
    </sheetView>
  </sheetViews>
  <sheetFormatPr defaultRowHeight="12.75" x14ac:dyDescent="0.2"/>
  <cols>
    <col min="1" max="1" width="13.28515625" customWidth="1"/>
    <col min="2" max="2" width="62.85546875" customWidth="1"/>
    <col min="3" max="3" width="22.140625" customWidth="1"/>
    <col min="4" max="4" width="19.7109375" customWidth="1"/>
    <col min="5" max="5" width="12.28515625" customWidth="1"/>
    <col min="6" max="6" width="19.7109375" customWidth="1"/>
    <col min="7" max="7" width="19" customWidth="1"/>
    <col min="8" max="8" width="10.140625" customWidth="1"/>
    <col min="9" max="9" width="21.42578125" customWidth="1"/>
    <col min="10" max="10" width="20.7109375" customWidth="1"/>
    <col min="11" max="11" width="11.42578125" customWidth="1"/>
    <col min="12" max="12" width="23.140625" customWidth="1"/>
    <col min="13" max="13" width="21.28515625" customWidth="1"/>
    <col min="14" max="14" width="9.5703125" customWidth="1"/>
  </cols>
  <sheetData>
    <row r="1" spans="1:14" ht="15.75" x14ac:dyDescent="0.25">
      <c r="A1" s="3651"/>
      <c r="B1" s="3651"/>
      <c r="C1" s="3651"/>
      <c r="D1" s="3651"/>
      <c r="E1" s="3651"/>
      <c r="F1" s="3651"/>
      <c r="G1" s="3651"/>
      <c r="H1" s="3651"/>
      <c r="I1" s="3652"/>
      <c r="J1" s="77"/>
      <c r="K1" s="77"/>
      <c r="L1" s="77"/>
    </row>
    <row r="2" spans="1:14" ht="15.75" x14ac:dyDescent="0.25">
      <c r="A2" s="435"/>
      <c r="B2" s="432"/>
      <c r="C2" s="432"/>
      <c r="D2" s="432"/>
      <c r="E2" s="434"/>
      <c r="F2" s="434"/>
      <c r="G2" s="434"/>
      <c r="H2" s="434"/>
      <c r="I2" s="434"/>
      <c r="J2" s="434"/>
      <c r="K2" s="434"/>
      <c r="L2" s="434"/>
    </row>
    <row r="3" spans="1:14" ht="18.75" x14ac:dyDescent="0.3">
      <c r="A3" s="3653" t="s">
        <v>1788</v>
      </c>
      <c r="B3" s="3652"/>
      <c r="C3" s="3652"/>
      <c r="D3" s="3652"/>
      <c r="E3" s="3652"/>
      <c r="F3" s="2102"/>
      <c r="G3" s="2102"/>
      <c r="H3" s="2102"/>
      <c r="I3" s="434"/>
      <c r="J3" s="434"/>
      <c r="K3" s="434"/>
      <c r="L3" s="434"/>
    </row>
    <row r="4" spans="1:14" ht="16.5" thickBot="1" x14ac:dyDescent="0.3">
      <c r="A4" s="76"/>
      <c r="B4" s="433"/>
      <c r="C4" s="436"/>
      <c r="D4" s="436"/>
      <c r="E4" s="434"/>
      <c r="F4" s="434"/>
      <c r="G4" s="434"/>
      <c r="H4" s="434"/>
      <c r="I4" s="434"/>
      <c r="J4" s="434"/>
      <c r="K4" s="434"/>
      <c r="L4" s="434"/>
    </row>
    <row r="5" spans="1:14" ht="36" customHeight="1" thickTop="1" x14ac:dyDescent="0.2">
      <c r="A5" s="3654" t="s">
        <v>1611</v>
      </c>
      <c r="B5" s="3656" t="s">
        <v>1017</v>
      </c>
      <c r="C5" s="3648" t="s">
        <v>1197</v>
      </c>
      <c r="D5" s="3649"/>
      <c r="E5" s="3650"/>
      <c r="F5" s="3648" t="s">
        <v>1723</v>
      </c>
      <c r="G5" s="3649"/>
      <c r="H5" s="3650"/>
      <c r="I5" s="3648" t="s">
        <v>1180</v>
      </c>
      <c r="J5" s="3649"/>
      <c r="K5" s="3650"/>
      <c r="L5" s="3648" t="s">
        <v>1316</v>
      </c>
      <c r="M5" s="3649"/>
      <c r="N5" s="3650"/>
    </row>
    <row r="6" spans="1:14" ht="56.25" x14ac:dyDescent="0.2">
      <c r="A6" s="3655"/>
      <c r="B6" s="3657"/>
      <c r="C6" s="1439" t="s">
        <v>1315</v>
      </c>
      <c r="D6" s="1439" t="s">
        <v>1789</v>
      </c>
      <c r="E6" s="1440" t="s">
        <v>1305</v>
      </c>
      <c r="F6" s="1439" t="s">
        <v>1315</v>
      </c>
      <c r="G6" s="1439" t="s">
        <v>1789</v>
      </c>
      <c r="H6" s="1439" t="s">
        <v>1305</v>
      </c>
      <c r="I6" s="2111" t="s">
        <v>1315</v>
      </c>
      <c r="J6" s="1439" t="s">
        <v>1789</v>
      </c>
      <c r="K6" s="1440" t="s">
        <v>1305</v>
      </c>
      <c r="L6" s="1439" t="s">
        <v>1315</v>
      </c>
      <c r="M6" s="1439" t="s">
        <v>1789</v>
      </c>
      <c r="N6" s="1440" t="s">
        <v>1305</v>
      </c>
    </row>
    <row r="7" spans="1:14" ht="18.75" x14ac:dyDescent="0.3">
      <c r="A7" s="437">
        <v>1</v>
      </c>
      <c r="B7" s="482">
        <v>2</v>
      </c>
      <c r="C7" s="483">
        <v>3</v>
      </c>
      <c r="D7" s="483" t="s">
        <v>1314</v>
      </c>
      <c r="E7" s="484" t="s">
        <v>997</v>
      </c>
      <c r="F7" s="483" t="s">
        <v>1317</v>
      </c>
      <c r="G7" s="483" t="s">
        <v>1318</v>
      </c>
      <c r="H7" s="483" t="s">
        <v>1319</v>
      </c>
      <c r="I7" s="2112" t="s">
        <v>1320</v>
      </c>
      <c r="J7" s="483" t="s">
        <v>1321</v>
      </c>
      <c r="K7" s="484" t="s">
        <v>1322</v>
      </c>
      <c r="L7" s="483" t="s">
        <v>1433</v>
      </c>
      <c r="M7" s="483" t="s">
        <v>1613</v>
      </c>
      <c r="N7" s="484" t="s">
        <v>1434</v>
      </c>
    </row>
    <row r="8" spans="1:14" ht="19.5" thickBot="1" x14ac:dyDescent="0.35">
      <c r="A8" s="2103"/>
      <c r="B8" s="2104"/>
      <c r="C8" s="2105"/>
      <c r="D8" s="2105"/>
      <c r="E8" s="2106"/>
      <c r="F8" s="2105"/>
      <c r="G8" s="2105"/>
      <c r="H8" s="2105"/>
      <c r="I8" s="2113"/>
      <c r="J8" s="2105"/>
      <c r="K8" s="2440"/>
      <c r="L8" s="2105"/>
      <c r="M8" s="2105"/>
      <c r="N8" s="2440"/>
    </row>
    <row r="9" spans="1:14" ht="19.5" thickTop="1" x14ac:dyDescent="0.3">
      <c r="A9" s="2107">
        <v>311712</v>
      </c>
      <c r="B9" s="2108" t="s">
        <v>1612</v>
      </c>
      <c r="C9" s="485"/>
      <c r="D9" s="485"/>
      <c r="E9" s="486"/>
      <c r="F9" s="485"/>
      <c r="G9" s="485"/>
      <c r="H9" s="485"/>
      <c r="I9" s="2114">
        <v>33270000</v>
      </c>
      <c r="J9" s="1469">
        <v>33270000</v>
      </c>
      <c r="K9" s="486">
        <f>J9/I9*100</f>
        <v>100</v>
      </c>
      <c r="L9" s="485">
        <f t="shared" ref="L9:M12" si="0">C9+F9+I9</f>
        <v>33270000</v>
      </c>
      <c r="M9" s="485">
        <f t="shared" si="0"/>
        <v>33270000</v>
      </c>
      <c r="N9" s="486">
        <f>M9/L9*100</f>
        <v>100</v>
      </c>
    </row>
    <row r="10" spans="1:14" ht="19.5" thickBot="1" x14ac:dyDescent="0.35">
      <c r="A10" s="2140">
        <v>311000</v>
      </c>
      <c r="B10" s="2141" t="s">
        <v>1614</v>
      </c>
      <c r="C10" s="2142"/>
      <c r="D10" s="2142"/>
      <c r="E10" s="2143"/>
      <c r="F10" s="2142"/>
      <c r="G10" s="2142"/>
      <c r="H10" s="2142"/>
      <c r="I10" s="2145">
        <v>33270000</v>
      </c>
      <c r="J10" s="2219">
        <v>33270000</v>
      </c>
      <c r="K10" s="2143">
        <f>J10/I10*100</f>
        <v>100</v>
      </c>
      <c r="L10" s="2146">
        <f t="shared" si="0"/>
        <v>33270000</v>
      </c>
      <c r="M10" s="2146">
        <f t="shared" si="0"/>
        <v>33270000</v>
      </c>
      <c r="N10" s="494">
        <f>M10/L10*100</f>
        <v>100</v>
      </c>
    </row>
    <row r="11" spans="1:14" ht="38.25" thickTop="1" x14ac:dyDescent="0.3">
      <c r="A11" s="2138">
        <v>321311</v>
      </c>
      <c r="B11" s="2139" t="s">
        <v>78</v>
      </c>
      <c r="C11" s="1476"/>
      <c r="D11" s="1476"/>
      <c r="E11" s="1720"/>
      <c r="F11" s="1476"/>
      <c r="G11" s="1476"/>
      <c r="H11" s="1476"/>
      <c r="I11" s="2115">
        <v>230835000</v>
      </c>
      <c r="J11" s="1476">
        <v>249371855</v>
      </c>
      <c r="K11" s="506">
        <f>J11/I11*100</f>
        <v>108.03034851733922</v>
      </c>
      <c r="L11" s="1476">
        <f t="shared" si="0"/>
        <v>230835000</v>
      </c>
      <c r="M11" s="1476">
        <f t="shared" si="0"/>
        <v>249371855</v>
      </c>
      <c r="N11" s="486">
        <f>M11/L11*100</f>
        <v>108.03034851733922</v>
      </c>
    </row>
    <row r="12" spans="1:14" ht="19.5" thickBot="1" x14ac:dyDescent="0.35">
      <c r="A12" s="977">
        <v>321000</v>
      </c>
      <c r="B12" s="978" t="s">
        <v>1615</v>
      </c>
      <c r="C12" s="490"/>
      <c r="D12" s="490"/>
      <c r="E12" s="491"/>
      <c r="F12" s="490"/>
      <c r="G12" s="490"/>
      <c r="H12" s="490"/>
      <c r="I12" s="2232">
        <v>230835000</v>
      </c>
      <c r="J12" s="2786">
        <f>J11</f>
        <v>249371855</v>
      </c>
      <c r="K12" s="491">
        <f>J12/I12*100</f>
        <v>108.03034851733922</v>
      </c>
      <c r="L12" s="490">
        <f t="shared" si="0"/>
        <v>230835000</v>
      </c>
      <c r="M12" s="490">
        <f t="shared" si="0"/>
        <v>249371855</v>
      </c>
      <c r="N12" s="491">
        <f>M12/L12*100</f>
        <v>108.03034851733922</v>
      </c>
    </row>
    <row r="13" spans="1:14" ht="39" thickTop="1" thickBot="1" x14ac:dyDescent="0.35">
      <c r="A13" s="2144">
        <v>711</v>
      </c>
      <c r="B13" s="987" t="s">
        <v>1018</v>
      </c>
      <c r="C13" s="2228"/>
      <c r="D13" s="2228"/>
      <c r="E13" s="2229"/>
      <c r="F13" s="2228"/>
      <c r="G13" s="2228"/>
      <c r="H13" s="2228"/>
      <c r="I13" s="2230"/>
      <c r="J13" s="2228"/>
      <c r="K13" s="2229"/>
      <c r="L13" s="2228"/>
      <c r="M13" s="2231"/>
      <c r="N13" s="2229"/>
    </row>
    <row r="14" spans="1:14" ht="19.5" thickTop="1" x14ac:dyDescent="0.3">
      <c r="A14" s="438">
        <v>711111</v>
      </c>
      <c r="B14" s="487" t="s">
        <v>1019</v>
      </c>
      <c r="C14" s="488">
        <v>157690000</v>
      </c>
      <c r="D14" s="485">
        <v>186794412.5</v>
      </c>
      <c r="E14" s="530">
        <f t="shared" ref="E14:E25" si="1">D14/C14*100</f>
        <v>118.45672680575814</v>
      </c>
      <c r="F14" s="529"/>
      <c r="G14" s="529"/>
      <c r="H14" s="529"/>
      <c r="I14" s="2116"/>
      <c r="J14" s="529"/>
      <c r="K14" s="530"/>
      <c r="L14" s="1470">
        <f>C14+I14</f>
        <v>157690000</v>
      </c>
      <c r="M14" s="529">
        <f>D14+J14</f>
        <v>186794412.5</v>
      </c>
      <c r="N14" s="530">
        <f t="shared" ref="N14:N25" si="2">M14/L14*100</f>
        <v>118.45672680575814</v>
      </c>
    </row>
    <row r="15" spans="1:14" ht="55.5" customHeight="1" x14ac:dyDescent="0.3">
      <c r="A15" s="444">
        <v>711121</v>
      </c>
      <c r="B15" s="504" t="s">
        <v>1608</v>
      </c>
      <c r="C15" s="1467">
        <v>30000</v>
      </c>
      <c r="D15" s="505">
        <v>52053.42</v>
      </c>
      <c r="E15" s="491">
        <f t="shared" si="1"/>
        <v>173.51140000000001</v>
      </c>
      <c r="F15" s="490"/>
      <c r="G15" s="490"/>
      <c r="H15" s="490"/>
      <c r="I15" s="1471"/>
      <c r="J15" s="490"/>
      <c r="K15" s="491"/>
      <c r="L15" s="507">
        <f>C15+F15+I15</f>
        <v>30000</v>
      </c>
      <c r="M15" s="507">
        <f>D15+G15+J15</f>
        <v>52053.42</v>
      </c>
      <c r="N15" s="491">
        <f t="shared" si="2"/>
        <v>173.51140000000001</v>
      </c>
    </row>
    <row r="16" spans="1:14" ht="57" customHeight="1" x14ac:dyDescent="0.3">
      <c r="A16" s="444">
        <v>711122</v>
      </c>
      <c r="B16" s="504" t="s">
        <v>1616</v>
      </c>
      <c r="C16" s="1467">
        <v>8500000</v>
      </c>
      <c r="D16" s="505">
        <v>9724964.1500000004</v>
      </c>
      <c r="E16" s="491">
        <f t="shared" si="1"/>
        <v>114.41134294117647</v>
      </c>
      <c r="F16" s="490"/>
      <c r="G16" s="490"/>
      <c r="H16" s="490"/>
      <c r="I16" s="1471"/>
      <c r="J16" s="490"/>
      <c r="K16" s="491"/>
      <c r="L16" s="507">
        <f>C16+F16+I16</f>
        <v>8500000</v>
      </c>
      <c r="M16" s="507">
        <f>D16+G16+J16</f>
        <v>9724964.1500000004</v>
      </c>
      <c r="N16" s="491">
        <f t="shared" si="2"/>
        <v>114.41134294117647</v>
      </c>
    </row>
    <row r="17" spans="1:14" ht="57" customHeight="1" x14ac:dyDescent="0.3">
      <c r="A17" s="444">
        <v>711123</v>
      </c>
      <c r="B17" s="504" t="s">
        <v>1617</v>
      </c>
      <c r="C17" s="1467">
        <v>20000000</v>
      </c>
      <c r="D17" s="505">
        <v>18565001.879999999</v>
      </c>
      <c r="E17" s="491">
        <f t="shared" si="1"/>
        <v>92.825009399999985</v>
      </c>
      <c r="F17" s="490"/>
      <c r="G17" s="490"/>
      <c r="H17" s="490"/>
      <c r="I17" s="1471"/>
      <c r="J17" s="490"/>
      <c r="K17" s="491"/>
      <c r="L17" s="507">
        <f>C17</f>
        <v>20000000</v>
      </c>
      <c r="M17" s="507">
        <f>D17</f>
        <v>18565001.879999999</v>
      </c>
      <c r="N17" s="491">
        <f t="shared" si="2"/>
        <v>92.825009399999985</v>
      </c>
    </row>
    <row r="18" spans="1:14" ht="57" customHeight="1" x14ac:dyDescent="0.3">
      <c r="A18" s="444">
        <v>711145</v>
      </c>
      <c r="B18" s="504" t="s">
        <v>1618</v>
      </c>
      <c r="C18" s="1467">
        <v>30000</v>
      </c>
      <c r="D18" s="505">
        <v>155579.79999999999</v>
      </c>
      <c r="E18" s="491">
        <f t="shared" si="1"/>
        <v>518.59933333333333</v>
      </c>
      <c r="F18" s="490"/>
      <c r="G18" s="490"/>
      <c r="H18" s="490"/>
      <c r="I18" s="1471"/>
      <c r="J18" s="490"/>
      <c r="K18" s="491"/>
      <c r="L18" s="507"/>
      <c r="M18" s="507"/>
      <c r="N18" s="491"/>
    </row>
    <row r="19" spans="1:14" ht="18.75" x14ac:dyDescent="0.3">
      <c r="A19" s="439">
        <v>711147</v>
      </c>
      <c r="B19" s="489" t="s">
        <v>1609</v>
      </c>
      <c r="C19" s="490">
        <v>10000</v>
      </c>
      <c r="D19" s="490">
        <v>1321</v>
      </c>
      <c r="E19" s="491">
        <f t="shared" si="1"/>
        <v>13.209999999999999</v>
      </c>
      <c r="F19" s="490"/>
      <c r="G19" s="490"/>
      <c r="H19" s="490"/>
      <c r="I19" s="2117"/>
      <c r="J19" s="490"/>
      <c r="K19" s="491"/>
      <c r="L19" s="507">
        <f t="shared" ref="L19:M21" si="3">C19+I19</f>
        <v>10000</v>
      </c>
      <c r="M19" s="507">
        <f t="shared" si="3"/>
        <v>1321</v>
      </c>
      <c r="N19" s="491">
        <f t="shared" si="2"/>
        <v>13.209999999999999</v>
      </c>
    </row>
    <row r="20" spans="1:14" ht="37.5" x14ac:dyDescent="0.3">
      <c r="A20" s="440">
        <v>711183</v>
      </c>
      <c r="B20" s="504" t="s">
        <v>1610</v>
      </c>
      <c r="C20" s="490">
        <v>10000</v>
      </c>
      <c r="D20" s="490">
        <v>4166</v>
      </c>
      <c r="E20" s="491">
        <f t="shared" si="1"/>
        <v>41.660000000000004</v>
      </c>
      <c r="F20" s="490"/>
      <c r="G20" s="490"/>
      <c r="H20" s="490"/>
      <c r="I20" s="2117"/>
      <c r="J20" s="490"/>
      <c r="K20" s="491"/>
      <c r="L20" s="507">
        <f t="shared" si="3"/>
        <v>10000</v>
      </c>
      <c r="M20" s="507">
        <f t="shared" si="3"/>
        <v>4166</v>
      </c>
      <c r="N20" s="491">
        <f t="shared" si="2"/>
        <v>41.660000000000004</v>
      </c>
    </row>
    <row r="21" spans="1:14" ht="18.75" hidden="1" x14ac:dyDescent="0.3">
      <c r="A21" s="440">
        <v>711160</v>
      </c>
      <c r="B21" s="489" t="s">
        <v>1020</v>
      </c>
      <c r="C21" s="490"/>
      <c r="D21" s="490"/>
      <c r="E21" s="491" t="e">
        <f t="shared" si="1"/>
        <v>#DIV/0!</v>
      </c>
      <c r="F21" s="490"/>
      <c r="G21" s="490"/>
      <c r="H21" s="490"/>
      <c r="I21" s="2117"/>
      <c r="J21" s="490"/>
      <c r="K21" s="491"/>
      <c r="L21" s="507">
        <f t="shared" si="3"/>
        <v>0</v>
      </c>
      <c r="M21" s="507">
        <f t="shared" si="3"/>
        <v>0</v>
      </c>
      <c r="N21" s="491" t="e">
        <f t="shared" si="2"/>
        <v>#DIV/0!</v>
      </c>
    </row>
    <row r="22" spans="1:14" ht="37.5" x14ac:dyDescent="0.3">
      <c r="A22" s="440">
        <v>711184</v>
      </c>
      <c r="B22" s="489" t="s">
        <v>1619</v>
      </c>
      <c r="C22" s="490">
        <v>30000</v>
      </c>
      <c r="D22" s="490">
        <v>50049.19</v>
      </c>
      <c r="E22" s="491">
        <f t="shared" si="1"/>
        <v>166.83063333333334</v>
      </c>
      <c r="F22" s="490"/>
      <c r="G22" s="490"/>
      <c r="H22" s="490"/>
      <c r="I22" s="2117"/>
      <c r="J22" s="490"/>
      <c r="K22" s="491"/>
      <c r="L22" s="507">
        <f t="shared" ref="L22:M24" si="4">C22</f>
        <v>30000</v>
      </c>
      <c r="M22" s="507">
        <f t="shared" si="4"/>
        <v>50049.19</v>
      </c>
      <c r="N22" s="491">
        <f t="shared" si="2"/>
        <v>166.83063333333334</v>
      </c>
    </row>
    <row r="23" spans="1:14" ht="18.75" x14ac:dyDescent="0.3">
      <c r="A23" s="440">
        <v>711191</v>
      </c>
      <c r="B23" s="489" t="s">
        <v>1454</v>
      </c>
      <c r="C23" s="490">
        <v>16000000</v>
      </c>
      <c r="D23" s="490">
        <v>19986992.719999999</v>
      </c>
      <c r="E23" s="491">
        <f t="shared" si="1"/>
        <v>124.9187045</v>
      </c>
      <c r="F23" s="490"/>
      <c r="G23" s="490"/>
      <c r="H23" s="490"/>
      <c r="I23" s="2117"/>
      <c r="J23" s="490"/>
      <c r="K23" s="491"/>
      <c r="L23" s="507">
        <f t="shared" si="4"/>
        <v>16000000</v>
      </c>
      <c r="M23" s="507">
        <f t="shared" si="4"/>
        <v>19986992.719999999</v>
      </c>
      <c r="N23" s="491">
        <f t="shared" si="2"/>
        <v>124.9187045</v>
      </c>
    </row>
    <row r="24" spans="1:14" ht="18.75" x14ac:dyDescent="0.3">
      <c r="A24" s="448">
        <v>711193</v>
      </c>
      <c r="B24" s="492" t="s">
        <v>1620</v>
      </c>
      <c r="C24" s="493">
        <v>500000</v>
      </c>
      <c r="D24" s="493">
        <v>588420.37</v>
      </c>
      <c r="E24" s="1720">
        <f t="shared" si="1"/>
        <v>117.68407400000001</v>
      </c>
      <c r="F24" s="1476"/>
      <c r="G24" s="1476"/>
      <c r="H24" s="1476"/>
      <c r="I24" s="2115"/>
      <c r="J24" s="1476"/>
      <c r="K24" s="1720"/>
      <c r="L24" s="1475">
        <f t="shared" si="4"/>
        <v>500000</v>
      </c>
      <c r="M24" s="1475">
        <f t="shared" si="4"/>
        <v>588420.37</v>
      </c>
      <c r="N24" s="491">
        <f t="shared" si="2"/>
        <v>117.68407400000001</v>
      </c>
    </row>
    <row r="25" spans="1:14" ht="19.5" thickBot="1" x14ac:dyDescent="0.35">
      <c r="A25" s="441"/>
      <c r="B25" s="495" t="s">
        <v>1021</v>
      </c>
      <c r="C25" s="496">
        <f>C14+C15+C16+C17+C18+C19+C20+C22+C23+C24</f>
        <v>202800000</v>
      </c>
      <c r="D25" s="496">
        <f>D14+D15+D16+D17+D18+D19+D20+D22+D23+D24</f>
        <v>235922961.03</v>
      </c>
      <c r="E25" s="510">
        <f t="shared" si="1"/>
        <v>116.33282102071006</v>
      </c>
      <c r="F25" s="509"/>
      <c r="G25" s="509"/>
      <c r="H25" s="509"/>
      <c r="I25" s="2122"/>
      <c r="J25" s="509"/>
      <c r="K25" s="510"/>
      <c r="L25" s="2215">
        <f t="shared" ref="L25:M28" si="5">C25+I25</f>
        <v>202800000</v>
      </c>
      <c r="M25" s="2215">
        <f t="shared" si="5"/>
        <v>235922961.03</v>
      </c>
      <c r="N25" s="510">
        <f t="shared" si="2"/>
        <v>116.33282102071006</v>
      </c>
    </row>
    <row r="26" spans="1:14" ht="20.25" hidden="1" customHeight="1" thickTop="1" thickBot="1" x14ac:dyDescent="0.35">
      <c r="A26" s="981">
        <v>712</v>
      </c>
      <c r="B26" s="982" t="s">
        <v>1022</v>
      </c>
      <c r="C26" s="498"/>
      <c r="D26" s="498"/>
      <c r="E26" s="499"/>
      <c r="F26" s="498"/>
      <c r="G26" s="498"/>
      <c r="H26" s="498"/>
      <c r="I26" s="2119"/>
      <c r="J26" s="498"/>
      <c r="K26" s="499"/>
      <c r="L26" s="488">
        <f t="shared" si="5"/>
        <v>0</v>
      </c>
      <c r="M26" s="485">
        <f t="shared" si="5"/>
        <v>0</v>
      </c>
      <c r="N26" s="499"/>
    </row>
    <row r="27" spans="1:14" ht="20.25" hidden="1" customHeight="1" thickTop="1" thickBot="1" x14ac:dyDescent="0.35">
      <c r="A27" s="442">
        <v>712110</v>
      </c>
      <c r="B27" s="500" t="s">
        <v>1023</v>
      </c>
      <c r="C27" s="501">
        <v>0</v>
      </c>
      <c r="D27" s="501"/>
      <c r="E27" s="502">
        <f>C27+D27</f>
        <v>0</v>
      </c>
      <c r="F27" s="501"/>
      <c r="G27" s="501"/>
      <c r="H27" s="501"/>
      <c r="I27" s="2120"/>
      <c r="J27" s="501"/>
      <c r="K27" s="502"/>
      <c r="L27" s="488">
        <f t="shared" si="5"/>
        <v>0</v>
      </c>
      <c r="M27" s="485">
        <f t="shared" si="5"/>
        <v>0</v>
      </c>
      <c r="N27" s="502">
        <f>L27+M27</f>
        <v>0</v>
      </c>
    </row>
    <row r="28" spans="1:14" ht="20.25" hidden="1" customHeight="1" thickTop="1" thickBot="1" x14ac:dyDescent="0.35">
      <c r="A28" s="442"/>
      <c r="B28" s="503" t="s">
        <v>1024</v>
      </c>
      <c r="C28" s="498">
        <f>C27</f>
        <v>0</v>
      </c>
      <c r="D28" s="498"/>
      <c r="E28" s="499">
        <f>C28+D28</f>
        <v>0</v>
      </c>
      <c r="F28" s="498"/>
      <c r="G28" s="498"/>
      <c r="H28" s="498"/>
      <c r="I28" s="2119"/>
      <c r="J28" s="498"/>
      <c r="K28" s="499"/>
      <c r="L28" s="488">
        <f t="shared" si="5"/>
        <v>0</v>
      </c>
      <c r="M28" s="485">
        <f t="shared" si="5"/>
        <v>0</v>
      </c>
      <c r="N28" s="499">
        <f>L28+M28</f>
        <v>0</v>
      </c>
    </row>
    <row r="29" spans="1:14" ht="20.25" thickTop="1" thickBot="1" x14ac:dyDescent="0.35">
      <c r="A29" s="979">
        <v>713</v>
      </c>
      <c r="B29" s="980" t="s">
        <v>1025</v>
      </c>
      <c r="C29" s="501"/>
      <c r="D29" s="501"/>
      <c r="E29" s="502"/>
      <c r="F29" s="501"/>
      <c r="G29" s="501"/>
      <c r="H29" s="501"/>
      <c r="I29" s="2120"/>
      <c r="J29" s="501"/>
      <c r="K29" s="502"/>
      <c r="L29" s="488"/>
      <c r="M29" s="485"/>
      <c r="N29" s="502"/>
    </row>
    <row r="30" spans="1:14" ht="36" customHeight="1" thickTop="1" x14ac:dyDescent="0.3">
      <c r="A30" s="444">
        <v>713121</v>
      </c>
      <c r="B30" s="504" t="s">
        <v>1453</v>
      </c>
      <c r="C30" s="505">
        <v>38000000</v>
      </c>
      <c r="D30" s="505">
        <v>42727281.549999997</v>
      </c>
      <c r="E30" s="486">
        <f>D30/C30*100</f>
        <v>112.44021460526315</v>
      </c>
      <c r="F30" s="505"/>
      <c r="G30" s="505"/>
      <c r="H30" s="505"/>
      <c r="I30" s="2121"/>
      <c r="J30" s="505"/>
      <c r="K30" s="486"/>
      <c r="L30" s="1470">
        <f>C30+I30</f>
        <v>38000000</v>
      </c>
      <c r="M30" s="529">
        <f>D30+J30</f>
        <v>42727281.549999997</v>
      </c>
      <c r="N30" s="530">
        <f>M30/L30*100</f>
        <v>112.44021460526315</v>
      </c>
    </row>
    <row r="31" spans="1:14" ht="36" customHeight="1" x14ac:dyDescent="0.3">
      <c r="A31" s="444">
        <v>713122</v>
      </c>
      <c r="B31" s="504" t="s">
        <v>1621</v>
      </c>
      <c r="C31" s="505">
        <v>20000000</v>
      </c>
      <c r="D31" s="505">
        <v>22932354.52</v>
      </c>
      <c r="E31" s="506"/>
      <c r="F31" s="505"/>
      <c r="G31" s="505"/>
      <c r="H31" s="505"/>
      <c r="I31" s="2121"/>
      <c r="J31" s="505"/>
      <c r="K31" s="506"/>
      <c r="L31" s="2147">
        <f>C31</f>
        <v>20000000</v>
      </c>
      <c r="M31" s="539">
        <f>D31</f>
        <v>22932354.52</v>
      </c>
      <c r="N31" s="491">
        <f>M31/L31*100</f>
        <v>114.66177259999999</v>
      </c>
    </row>
    <row r="32" spans="1:14" ht="18.75" x14ac:dyDescent="0.3">
      <c r="A32" s="439">
        <v>713311</v>
      </c>
      <c r="B32" s="489" t="s">
        <v>1026</v>
      </c>
      <c r="C32" s="507">
        <v>4000000</v>
      </c>
      <c r="D32" s="490">
        <v>3419055.68</v>
      </c>
      <c r="E32" s="491">
        <f>D32/C32*100</f>
        <v>85.476392000000004</v>
      </c>
      <c r="F32" s="490"/>
      <c r="G32" s="490"/>
      <c r="H32" s="490"/>
      <c r="I32" s="1471"/>
      <c r="J32" s="490"/>
      <c r="K32" s="491"/>
      <c r="L32" s="1471">
        <f t="shared" ref="L32:M34" si="6">C32+I32</f>
        <v>4000000</v>
      </c>
      <c r="M32" s="539">
        <f t="shared" si="6"/>
        <v>3419055.68</v>
      </c>
      <c r="N32" s="491">
        <f>M32/L32*100</f>
        <v>85.476392000000004</v>
      </c>
    </row>
    <row r="33" spans="1:14" ht="37.5" x14ac:dyDescent="0.3">
      <c r="A33" s="439">
        <v>713421</v>
      </c>
      <c r="B33" s="489" t="s">
        <v>1622</v>
      </c>
      <c r="C33" s="490">
        <v>8000000</v>
      </c>
      <c r="D33" s="490">
        <v>8316942.5</v>
      </c>
      <c r="E33" s="491">
        <f>D33/C33*100</f>
        <v>103.96178125</v>
      </c>
      <c r="F33" s="490"/>
      <c r="G33" s="490"/>
      <c r="H33" s="490"/>
      <c r="I33" s="2117"/>
      <c r="J33" s="490"/>
      <c r="K33" s="491"/>
      <c r="L33" s="1471">
        <f t="shared" si="6"/>
        <v>8000000</v>
      </c>
      <c r="M33" s="539">
        <f t="shared" si="6"/>
        <v>8316942.5</v>
      </c>
      <c r="N33" s="491">
        <f>M33/L33*100</f>
        <v>103.96178125</v>
      </c>
    </row>
    <row r="34" spans="1:14" ht="18.75" hidden="1" customHeight="1" x14ac:dyDescent="0.3">
      <c r="A34" s="439"/>
      <c r="B34" s="489"/>
      <c r="C34" s="490">
        <v>0</v>
      </c>
      <c r="D34" s="490"/>
      <c r="E34" s="491">
        <f>C34+D34</f>
        <v>0</v>
      </c>
      <c r="F34" s="490"/>
      <c r="G34" s="490"/>
      <c r="H34" s="490"/>
      <c r="I34" s="2117"/>
      <c r="J34" s="490"/>
      <c r="K34" s="491"/>
      <c r="L34" s="1475">
        <f t="shared" si="6"/>
        <v>0</v>
      </c>
      <c r="M34" s="1476">
        <f t="shared" si="6"/>
        <v>0</v>
      </c>
      <c r="N34" s="491">
        <f>L34+M34</f>
        <v>0</v>
      </c>
    </row>
    <row r="35" spans="1:14" ht="51.75" customHeight="1" x14ac:dyDescent="0.3">
      <c r="A35" s="441">
        <v>713423</v>
      </c>
      <c r="B35" s="492" t="s">
        <v>1623</v>
      </c>
      <c r="C35" s="493">
        <v>1500000</v>
      </c>
      <c r="D35" s="493">
        <v>468249.07</v>
      </c>
      <c r="E35" s="491">
        <f>D35/C35*100</f>
        <v>31.216604666666669</v>
      </c>
      <c r="F35" s="493"/>
      <c r="G35" s="493"/>
      <c r="H35" s="493"/>
      <c r="I35" s="2123"/>
      <c r="J35" s="493"/>
      <c r="K35" s="494"/>
      <c r="L35" s="2233">
        <f>C35</f>
        <v>1500000</v>
      </c>
      <c r="M35" s="2234">
        <f>D35</f>
        <v>468249.07</v>
      </c>
      <c r="N35" s="491">
        <f>M35/L35*100</f>
        <v>31.216604666666669</v>
      </c>
    </row>
    <row r="36" spans="1:14" ht="47.25" customHeight="1" x14ac:dyDescent="0.3">
      <c r="A36" s="441">
        <v>713427</v>
      </c>
      <c r="B36" s="492" t="s">
        <v>1720</v>
      </c>
      <c r="C36" s="493"/>
      <c r="D36" s="493">
        <v>3218182.2</v>
      </c>
      <c r="E36" s="491"/>
      <c r="F36" s="493"/>
      <c r="G36" s="493"/>
      <c r="H36" s="493"/>
      <c r="I36" s="2123"/>
      <c r="J36" s="493"/>
      <c r="K36" s="494"/>
      <c r="L36" s="2147"/>
      <c r="M36" s="2235">
        <f>D36</f>
        <v>3218182.2</v>
      </c>
      <c r="N36" s="491"/>
    </row>
    <row r="37" spans="1:14" ht="19.5" thickBot="1" x14ac:dyDescent="0.35">
      <c r="A37" s="445"/>
      <c r="B37" s="508" t="s">
        <v>1027</v>
      </c>
      <c r="C37" s="509">
        <f>C30+C31+C32+C33+C35</f>
        <v>71500000</v>
      </c>
      <c r="D37" s="509">
        <f>D30+D31+D32+D33+D35+D36</f>
        <v>81082065.519999996</v>
      </c>
      <c r="E37" s="497">
        <f>D37/C37*100</f>
        <v>113.40149023776223</v>
      </c>
      <c r="F37" s="496"/>
      <c r="G37" s="496"/>
      <c r="H37" s="496"/>
      <c r="I37" s="2122"/>
      <c r="J37" s="509"/>
      <c r="K37" s="497"/>
      <c r="L37" s="1855">
        <f>C37+I37</f>
        <v>71500000</v>
      </c>
      <c r="M37" s="2219">
        <f>D37+J37</f>
        <v>81082065.519999996</v>
      </c>
      <c r="N37" s="497">
        <f>M37/L37*100</f>
        <v>113.40149023776223</v>
      </c>
    </row>
    <row r="38" spans="1:14" ht="20.25" thickTop="1" thickBot="1" x14ac:dyDescent="0.35">
      <c r="A38" s="979">
        <v>714</v>
      </c>
      <c r="B38" s="982" t="s">
        <v>1028</v>
      </c>
      <c r="C38" s="501"/>
      <c r="D38" s="501"/>
      <c r="E38" s="502"/>
      <c r="F38" s="501"/>
      <c r="G38" s="501"/>
      <c r="H38" s="501"/>
      <c r="I38" s="2120"/>
      <c r="J38" s="501"/>
      <c r="K38" s="502"/>
      <c r="L38" s="488"/>
      <c r="M38" s="485"/>
      <c r="N38" s="502"/>
    </row>
    <row r="39" spans="1:14" ht="20.25" hidden="1" customHeight="1" thickTop="1" thickBot="1" x14ac:dyDescent="0.35">
      <c r="A39" s="439">
        <v>714430</v>
      </c>
      <c r="B39" s="489" t="s">
        <v>1029</v>
      </c>
      <c r="C39" s="490">
        <v>0</v>
      </c>
      <c r="D39" s="490"/>
      <c r="E39" s="491">
        <f>C39+D39</f>
        <v>0</v>
      </c>
      <c r="F39" s="490"/>
      <c r="G39" s="490"/>
      <c r="H39" s="490"/>
      <c r="I39" s="2117"/>
      <c r="J39" s="490"/>
      <c r="K39" s="491"/>
      <c r="L39" s="488">
        <f t="shared" ref="L39:M41" si="7">C39+I39</f>
        <v>0</v>
      </c>
      <c r="M39" s="485">
        <f t="shared" si="7"/>
        <v>0</v>
      </c>
      <c r="N39" s="491">
        <f>L39+M39</f>
        <v>0</v>
      </c>
    </row>
    <row r="40" spans="1:14" ht="57" thickTop="1" x14ac:dyDescent="0.3">
      <c r="A40" s="439">
        <v>714513</v>
      </c>
      <c r="B40" s="511" t="s">
        <v>1624</v>
      </c>
      <c r="C40" s="507">
        <v>9000000</v>
      </c>
      <c r="D40" s="490">
        <v>9898185</v>
      </c>
      <c r="E40" s="486">
        <f>D40/C40*100</f>
        <v>109.97983333333335</v>
      </c>
      <c r="F40" s="505"/>
      <c r="G40" s="505"/>
      <c r="H40" s="505"/>
      <c r="I40" s="1471"/>
      <c r="J40" s="490"/>
      <c r="K40" s="486"/>
      <c r="L40" s="1470">
        <f t="shared" si="7"/>
        <v>9000000</v>
      </c>
      <c r="M40" s="529">
        <f t="shared" si="7"/>
        <v>9898185</v>
      </c>
      <c r="N40" s="486">
        <f>M40/L40*100</f>
        <v>109.97983333333335</v>
      </c>
    </row>
    <row r="41" spans="1:14" ht="37.5" x14ac:dyDescent="0.3">
      <c r="A41" s="439">
        <v>714543</v>
      </c>
      <c r="B41" s="489" t="s">
        <v>1625</v>
      </c>
      <c r="C41" s="507">
        <v>100000</v>
      </c>
      <c r="D41" s="490">
        <v>70454.52</v>
      </c>
      <c r="E41" s="491">
        <f>D41/C41*100</f>
        <v>70.454520000000002</v>
      </c>
      <c r="F41" s="490"/>
      <c r="G41" s="490"/>
      <c r="H41" s="490"/>
      <c r="I41" s="1471"/>
      <c r="J41" s="490"/>
      <c r="K41" s="491"/>
      <c r="L41" s="1471">
        <f t="shared" si="7"/>
        <v>100000</v>
      </c>
      <c r="M41" s="539">
        <f t="shared" si="7"/>
        <v>70454.52</v>
      </c>
      <c r="N41" s="491">
        <f>M41/L41*100</f>
        <v>70.454520000000002</v>
      </c>
    </row>
    <row r="42" spans="1:14" ht="37.5" x14ac:dyDescent="0.3">
      <c r="A42" s="439">
        <v>714549</v>
      </c>
      <c r="B42" s="489" t="s">
        <v>1626</v>
      </c>
      <c r="C42" s="507">
        <v>40000</v>
      </c>
      <c r="D42" s="490">
        <v>0</v>
      </c>
      <c r="E42" s="491"/>
      <c r="F42" s="490"/>
      <c r="G42" s="490"/>
      <c r="H42" s="490"/>
      <c r="I42" s="1471"/>
      <c r="J42" s="490"/>
      <c r="K42" s="491"/>
      <c r="L42" s="1471">
        <f>C42</f>
        <v>40000</v>
      </c>
      <c r="M42" s="539">
        <f>D42</f>
        <v>0</v>
      </c>
      <c r="N42" s="491"/>
    </row>
    <row r="43" spans="1:14" ht="18.75" x14ac:dyDescent="0.3">
      <c r="A43" s="439">
        <v>714552</v>
      </c>
      <c r="B43" s="489" t="s">
        <v>1627</v>
      </c>
      <c r="C43" s="507">
        <v>3500000</v>
      </c>
      <c r="D43" s="490">
        <v>2775200</v>
      </c>
      <c r="E43" s="491">
        <f>D43/C43*100</f>
        <v>79.291428571428568</v>
      </c>
      <c r="F43" s="490"/>
      <c r="G43" s="490"/>
      <c r="H43" s="490"/>
      <c r="I43" s="1471"/>
      <c r="J43" s="490"/>
      <c r="K43" s="491"/>
      <c r="L43" s="1471">
        <f>C43+I43</f>
        <v>3500000</v>
      </c>
      <c r="M43" s="539">
        <f>D43+J43</f>
        <v>2775200</v>
      </c>
      <c r="N43" s="491">
        <f>M43/L43*100</f>
        <v>79.291428571428568</v>
      </c>
    </row>
    <row r="44" spans="1:14" ht="37.5" x14ac:dyDescent="0.3">
      <c r="A44" s="439">
        <v>714553</v>
      </c>
      <c r="B44" s="489" t="s">
        <v>1628</v>
      </c>
      <c r="C44" s="507">
        <v>600000</v>
      </c>
      <c r="D44" s="490">
        <v>667032</v>
      </c>
      <c r="E44" s="491"/>
      <c r="F44" s="490"/>
      <c r="G44" s="490"/>
      <c r="H44" s="490"/>
      <c r="I44" s="1471"/>
      <c r="J44" s="490"/>
      <c r="K44" s="491"/>
      <c r="L44" s="1471">
        <f>C44</f>
        <v>600000</v>
      </c>
      <c r="M44" s="539">
        <f>D44+J44</f>
        <v>667032</v>
      </c>
      <c r="N44" s="491">
        <f>M44/L44*100</f>
        <v>111.172</v>
      </c>
    </row>
    <row r="45" spans="1:14" ht="37.5" x14ac:dyDescent="0.3">
      <c r="A45" s="439">
        <v>714562</v>
      </c>
      <c r="B45" s="489" t="s">
        <v>1629</v>
      </c>
      <c r="C45" s="507">
        <v>4500000</v>
      </c>
      <c r="D45" s="490">
        <v>4657297.13</v>
      </c>
      <c r="E45" s="491">
        <f>D45/C45*100</f>
        <v>103.49549177777777</v>
      </c>
      <c r="F45" s="490"/>
      <c r="G45" s="490"/>
      <c r="H45" s="490"/>
      <c r="I45" s="1471"/>
      <c r="J45" s="490"/>
      <c r="K45" s="491"/>
      <c r="L45" s="1471">
        <f>C45+I45</f>
        <v>4500000</v>
      </c>
      <c r="M45" s="539">
        <f>D45+J45</f>
        <v>4657297.13</v>
      </c>
      <c r="N45" s="491">
        <f>M45/L45*100</f>
        <v>103.49549177777777</v>
      </c>
    </row>
    <row r="46" spans="1:14" ht="18.75" hidden="1" customHeight="1" x14ac:dyDescent="0.3">
      <c r="A46" s="441">
        <v>714570</v>
      </c>
      <c r="B46" s="492" t="s">
        <v>1030</v>
      </c>
      <c r="C46" s="493">
        <v>0</v>
      </c>
      <c r="D46" s="493"/>
      <c r="E46" s="494">
        <f>C46+D46</f>
        <v>0</v>
      </c>
      <c r="F46" s="493"/>
      <c r="G46" s="493"/>
      <c r="H46" s="493"/>
      <c r="I46" s="2123"/>
      <c r="J46" s="493"/>
      <c r="K46" s="494"/>
      <c r="L46" s="1467">
        <f>C46+I46</f>
        <v>0</v>
      </c>
      <c r="M46" s="505">
        <f>D46+J46</f>
        <v>0</v>
      </c>
      <c r="N46" s="494">
        <f>L46+M46</f>
        <v>0</v>
      </c>
    </row>
    <row r="47" spans="1:14" ht="87" customHeight="1" x14ac:dyDescent="0.3">
      <c r="A47" s="441">
        <v>714565</v>
      </c>
      <c r="B47" s="492" t="s">
        <v>1630</v>
      </c>
      <c r="C47" s="493">
        <v>101000000</v>
      </c>
      <c r="D47" s="493">
        <v>101048510.39</v>
      </c>
      <c r="E47" s="491">
        <f>D47/C47*100</f>
        <v>100.04803008910892</v>
      </c>
      <c r="F47" s="493"/>
      <c r="G47" s="493"/>
      <c r="H47" s="493"/>
      <c r="I47" s="2123"/>
      <c r="J47" s="493"/>
      <c r="K47" s="494"/>
      <c r="L47" s="1475">
        <f>C47</f>
        <v>101000000</v>
      </c>
      <c r="M47" s="1475">
        <f>D47</f>
        <v>101048510.39</v>
      </c>
      <c r="N47" s="497">
        <f>M47/L47*100</f>
        <v>100.04803008910892</v>
      </c>
    </row>
    <row r="48" spans="1:14" ht="19.5" thickBot="1" x14ac:dyDescent="0.35">
      <c r="A48" s="441"/>
      <c r="B48" s="495" t="s">
        <v>1031</v>
      </c>
      <c r="C48" s="512">
        <f>C40+C41+C42+C43+C44+C45+C47</f>
        <v>118740000</v>
      </c>
      <c r="D48" s="2402">
        <f>D40+D41+D42+D43+D44+D45+D47</f>
        <v>119116679.03999999</v>
      </c>
      <c r="E48" s="497">
        <f>D48/C48*100</f>
        <v>100.31723011622032</v>
      </c>
      <c r="F48" s="496"/>
      <c r="G48" s="496"/>
      <c r="H48" s="496"/>
      <c r="I48" s="2124"/>
      <c r="J48" s="496"/>
      <c r="K48" s="497"/>
      <c r="L48" s="1855">
        <f>C48+I48</f>
        <v>118740000</v>
      </c>
      <c r="M48" s="2215">
        <f>D48+J48</f>
        <v>119116679.03999999</v>
      </c>
      <c r="N48" s="497">
        <f>M48/L48*100</f>
        <v>100.31723011622032</v>
      </c>
    </row>
    <row r="49" spans="1:26" ht="20.25" thickTop="1" thickBot="1" x14ac:dyDescent="0.35">
      <c r="A49" s="979">
        <v>716</v>
      </c>
      <c r="B49" s="982" t="s">
        <v>1032</v>
      </c>
      <c r="C49" s="513"/>
      <c r="D49" s="501"/>
      <c r="E49" s="502"/>
      <c r="F49" s="501"/>
      <c r="G49" s="501"/>
      <c r="H49" s="501"/>
      <c r="I49" s="2125"/>
      <c r="J49" s="501"/>
      <c r="K49" s="502"/>
      <c r="L49" s="488"/>
      <c r="M49" s="485"/>
      <c r="N49" s="502"/>
    </row>
    <row r="50" spans="1:26" ht="20.25" thickTop="1" thickBot="1" x14ac:dyDescent="0.35">
      <c r="A50" s="446">
        <v>716111</v>
      </c>
      <c r="B50" s="514" t="s">
        <v>1033</v>
      </c>
      <c r="C50" s="515">
        <v>18000000</v>
      </c>
      <c r="D50" s="516">
        <v>17713554.239999998</v>
      </c>
      <c r="E50" s="517">
        <f>D50/C50*100</f>
        <v>98.408634666666657</v>
      </c>
      <c r="F50" s="516"/>
      <c r="G50" s="516"/>
      <c r="H50" s="516"/>
      <c r="I50" s="2126"/>
      <c r="J50" s="516"/>
      <c r="K50" s="517"/>
      <c r="L50" s="488">
        <f>C50+I50</f>
        <v>18000000</v>
      </c>
      <c r="M50" s="485">
        <f>D50</f>
        <v>17713554.239999998</v>
      </c>
      <c r="N50" s="517">
        <f>M50/L50*100</f>
        <v>98.408634666666657</v>
      </c>
      <c r="O50" s="2442"/>
      <c r="P50" s="2"/>
      <c r="Q50" s="2"/>
    </row>
    <row r="51" spans="1:26" s="2430" customFormat="1" ht="20.25" thickTop="1" thickBot="1" x14ac:dyDescent="0.35">
      <c r="A51" s="446"/>
      <c r="B51" s="2352" t="s">
        <v>1034</v>
      </c>
      <c r="C51" s="2353">
        <f>C50</f>
        <v>18000000</v>
      </c>
      <c r="D51" s="2353">
        <f>D50</f>
        <v>17713554.239999998</v>
      </c>
      <c r="E51" s="527">
        <f>D51/C51*100</f>
        <v>98.408634666666657</v>
      </c>
      <c r="F51" s="2353"/>
      <c r="G51" s="2353"/>
      <c r="H51" s="2353"/>
      <c r="I51" s="2354"/>
      <c r="J51" s="2353"/>
      <c r="K51" s="527"/>
      <c r="L51" s="2429">
        <v>18000000</v>
      </c>
      <c r="M51" s="501">
        <f>D51</f>
        <v>17713554.239999998</v>
      </c>
      <c r="N51" s="527">
        <f>M51/L51*100</f>
        <v>98.408634666666657</v>
      </c>
      <c r="O51" s="2442"/>
      <c r="P51" s="2"/>
      <c r="Q51" s="2"/>
    </row>
    <row r="52" spans="1:26" ht="20.25" hidden="1" customHeight="1" thickTop="1" thickBot="1" x14ac:dyDescent="0.35">
      <c r="A52" s="984">
        <v>731</v>
      </c>
      <c r="B52" s="2426" t="s">
        <v>1035</v>
      </c>
      <c r="C52" s="2427"/>
      <c r="D52" s="2427"/>
      <c r="E52" s="527"/>
      <c r="F52" s="2353"/>
      <c r="G52" s="2353"/>
      <c r="H52" s="2353"/>
      <c r="I52" s="2428"/>
      <c r="J52" s="2427"/>
      <c r="K52" s="527"/>
      <c r="L52" s="1467">
        <f t="shared" ref="L52:L61" si="8">C52+I52</f>
        <v>0</v>
      </c>
      <c r="M52" s="505"/>
      <c r="N52" s="527"/>
      <c r="O52" s="2442"/>
      <c r="P52" s="2"/>
      <c r="Q52" s="2"/>
    </row>
    <row r="53" spans="1:26" ht="38.25" hidden="1" customHeight="1" thickBot="1" x14ac:dyDescent="0.35">
      <c r="A53" s="444">
        <v>731150</v>
      </c>
      <c r="B53" s="521" t="s">
        <v>1036</v>
      </c>
      <c r="C53" s="522"/>
      <c r="D53" s="522"/>
      <c r="E53" s="523">
        <f>C53+D53</f>
        <v>0</v>
      </c>
      <c r="F53" s="533"/>
      <c r="G53" s="533"/>
      <c r="H53" s="533"/>
      <c r="I53" s="2127"/>
      <c r="J53" s="522"/>
      <c r="K53" s="523">
        <f>I53+J53</f>
        <v>0</v>
      </c>
      <c r="L53" s="488">
        <f t="shared" si="8"/>
        <v>0</v>
      </c>
      <c r="M53" s="485"/>
      <c r="N53" s="523">
        <f>L53+M53</f>
        <v>0</v>
      </c>
      <c r="O53" s="2442"/>
      <c r="P53" s="2"/>
      <c r="Q53" s="2"/>
    </row>
    <row r="54" spans="1:26" ht="38.25" hidden="1" customHeight="1" thickBot="1" x14ac:dyDescent="0.35">
      <c r="A54" s="441">
        <v>731250</v>
      </c>
      <c r="B54" s="495" t="s">
        <v>1037</v>
      </c>
      <c r="C54" s="524"/>
      <c r="D54" s="524"/>
      <c r="E54" s="497">
        <f>C54+D54</f>
        <v>0</v>
      </c>
      <c r="F54" s="496"/>
      <c r="G54" s="496"/>
      <c r="H54" s="496"/>
      <c r="I54" s="2128"/>
      <c r="J54" s="524"/>
      <c r="K54" s="497">
        <f>I54+J54</f>
        <v>0</v>
      </c>
      <c r="L54" s="488">
        <f t="shared" si="8"/>
        <v>0</v>
      </c>
      <c r="M54" s="485"/>
      <c r="N54" s="497">
        <f>L54+M54</f>
        <v>0</v>
      </c>
      <c r="O54" s="2442"/>
      <c r="P54" s="2"/>
      <c r="Q54" s="2"/>
    </row>
    <row r="55" spans="1:26" ht="19.5" hidden="1" customHeight="1" thickBot="1" x14ac:dyDescent="0.35">
      <c r="A55" s="441"/>
      <c r="B55" s="495" t="s">
        <v>1038</v>
      </c>
      <c r="C55" s="512">
        <f>C53+C54</f>
        <v>0</v>
      </c>
      <c r="D55" s="512"/>
      <c r="E55" s="497">
        <f>C55+D55</f>
        <v>0</v>
      </c>
      <c r="F55" s="496"/>
      <c r="G55" s="496"/>
      <c r="H55" s="496"/>
      <c r="I55" s="2124"/>
      <c r="J55" s="512">
        <f>J53+J54</f>
        <v>0</v>
      </c>
      <c r="K55" s="497">
        <f>I55+J55</f>
        <v>0</v>
      </c>
      <c r="L55" s="1470">
        <f t="shared" si="8"/>
        <v>0</v>
      </c>
      <c r="M55" s="529"/>
      <c r="N55" s="497">
        <f>L55+M55</f>
        <v>0</v>
      </c>
      <c r="O55" s="2442"/>
      <c r="P55" s="2"/>
      <c r="Q55" s="2"/>
    </row>
    <row r="56" spans="1:26" s="371" customFormat="1" ht="33.75" customHeight="1" thickTop="1" x14ac:dyDescent="0.3">
      <c r="A56" s="2432">
        <v>732</v>
      </c>
      <c r="B56" s="2433" t="s">
        <v>1779</v>
      </c>
      <c r="C56" s="2434"/>
      <c r="D56" s="2434"/>
      <c r="E56" s="2436"/>
      <c r="F56" s="2437"/>
      <c r="G56" s="2434"/>
      <c r="H56" s="2436"/>
      <c r="I56" s="2437"/>
      <c r="J56" s="2434"/>
      <c r="K56" s="2436"/>
      <c r="L56" s="2439"/>
      <c r="M56" s="2435"/>
      <c r="N56" s="2436"/>
      <c r="O56" s="244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s="371" customFormat="1" ht="33.75" customHeight="1" x14ac:dyDescent="0.3">
      <c r="A57" s="2774">
        <v>732151</v>
      </c>
      <c r="B57" s="2775" t="s">
        <v>1036</v>
      </c>
      <c r="C57" s="2776"/>
      <c r="D57" s="2776"/>
      <c r="E57" s="2777"/>
      <c r="F57" s="2778"/>
      <c r="G57" s="2776"/>
      <c r="H57" s="2777"/>
      <c r="I57" s="2781">
        <v>795321</v>
      </c>
      <c r="J57" s="2782">
        <v>795321</v>
      </c>
      <c r="K57" s="2779">
        <f>J57/I57*100</f>
        <v>100</v>
      </c>
      <c r="L57" s="2780">
        <f>I57</f>
        <v>795321</v>
      </c>
      <c r="M57" s="2150">
        <f>J57</f>
        <v>795321</v>
      </c>
      <c r="N57" s="2783">
        <f>M57/L57*100</f>
        <v>100</v>
      </c>
      <c r="O57" s="244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s="371" customFormat="1" ht="42" customHeight="1" x14ac:dyDescent="0.3">
      <c r="A58" s="2431">
        <v>732251</v>
      </c>
      <c r="B58" s="2224" t="s">
        <v>1780</v>
      </c>
      <c r="C58" s="2218"/>
      <c r="D58" s="2218"/>
      <c r="E58" s="2368"/>
      <c r="F58" s="2369"/>
      <c r="G58" s="2225"/>
      <c r="H58" s="2368"/>
      <c r="I58" s="2369">
        <f>'ПОСЕБАН ДЕО'!O1552-795321</f>
        <v>18935280.329999998</v>
      </c>
      <c r="J58" s="2225">
        <f>I58</f>
        <v>18935280.329999998</v>
      </c>
      <c r="K58" s="491">
        <f>J58/I58*100</f>
        <v>100</v>
      </c>
      <c r="L58" s="2369">
        <f>I58</f>
        <v>18935280.329999998</v>
      </c>
      <c r="M58" s="2225">
        <f>L58</f>
        <v>18935280.329999998</v>
      </c>
      <c r="N58" s="2784">
        <f>M58/L58*100</f>
        <v>100</v>
      </c>
      <c r="O58" s="244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5" customHeight="1" thickBot="1" x14ac:dyDescent="0.35">
      <c r="A59" s="446"/>
      <c r="B59" s="2352" t="s">
        <v>1781</v>
      </c>
      <c r="C59" s="2353"/>
      <c r="D59" s="2353"/>
      <c r="E59" s="527"/>
      <c r="F59" s="2353"/>
      <c r="G59" s="2353"/>
      <c r="H59" s="2353"/>
      <c r="I59" s="2129">
        <f>I57+I58</f>
        <v>19730601.329999998</v>
      </c>
      <c r="J59" s="2353">
        <f>I59</f>
        <v>19730601.329999998</v>
      </c>
      <c r="K59" s="491">
        <f>J59/I59*100</f>
        <v>100</v>
      </c>
      <c r="L59" s="2353">
        <f>I59</f>
        <v>19730601.329999998</v>
      </c>
      <c r="M59" s="2353">
        <f>L59</f>
        <v>19730601.329999998</v>
      </c>
      <c r="N59" s="510">
        <f>M59/L59*100</f>
        <v>100</v>
      </c>
    </row>
    <row r="60" spans="1:26" ht="20.25" thickTop="1" thickBot="1" x14ac:dyDescent="0.35">
      <c r="A60" s="979">
        <v>733</v>
      </c>
      <c r="B60" s="982" t="s">
        <v>1039</v>
      </c>
      <c r="C60" s="501"/>
      <c r="D60" s="501"/>
      <c r="E60" s="502"/>
      <c r="F60" s="501"/>
      <c r="G60" s="501"/>
      <c r="H60" s="501"/>
      <c r="I60" s="2120"/>
      <c r="J60" s="501"/>
      <c r="K60" s="502"/>
      <c r="L60" s="488">
        <f t="shared" si="8"/>
        <v>0</v>
      </c>
      <c r="M60" s="485"/>
      <c r="N60" s="502"/>
    </row>
    <row r="61" spans="1:26" ht="38.25" thickTop="1" x14ac:dyDescent="0.3">
      <c r="A61" s="438">
        <v>733151</v>
      </c>
      <c r="B61" s="487" t="s">
        <v>1631</v>
      </c>
      <c r="C61" s="488">
        <v>190000000</v>
      </c>
      <c r="D61" s="488">
        <v>188253034</v>
      </c>
      <c r="E61" s="486">
        <f>D61/C61*100</f>
        <v>99.080544210526313</v>
      </c>
      <c r="F61" s="485"/>
      <c r="G61" s="485"/>
      <c r="H61" s="485"/>
      <c r="I61" s="1468"/>
      <c r="J61" s="488"/>
      <c r="K61" s="486"/>
      <c r="L61" s="1468">
        <f t="shared" si="8"/>
        <v>190000000</v>
      </c>
      <c r="M61" s="1469">
        <f>D61</f>
        <v>188253034</v>
      </c>
      <c r="N61" s="491">
        <f>M61/L61*100</f>
        <v>99.080544210526313</v>
      </c>
    </row>
    <row r="62" spans="1:26" ht="37.5" x14ac:dyDescent="0.3">
      <c r="A62" s="444">
        <v>733154</v>
      </c>
      <c r="B62" s="504" t="s">
        <v>1632</v>
      </c>
      <c r="C62" s="1467"/>
      <c r="D62" s="1467"/>
      <c r="E62" s="491"/>
      <c r="F62" s="505"/>
      <c r="G62" s="505"/>
      <c r="H62" s="505"/>
      <c r="I62" s="2147">
        <v>33488000</v>
      </c>
      <c r="J62" s="1467">
        <v>33300769.149999999</v>
      </c>
      <c r="K62" s="491">
        <f>J62/I62*100</f>
        <v>99.440901666268516</v>
      </c>
      <c r="L62" s="2147">
        <f>C62+F62+I62</f>
        <v>33488000</v>
      </c>
      <c r="M62" s="1763">
        <f>D62+G62+J62</f>
        <v>33300769.149999999</v>
      </c>
      <c r="N62" s="491">
        <f>M62/L62*100</f>
        <v>99.440901666268516</v>
      </c>
    </row>
    <row r="63" spans="1:26" ht="37.5" x14ac:dyDescent="0.3">
      <c r="A63" s="439">
        <v>733251</v>
      </c>
      <c r="B63" s="489" t="s">
        <v>1633</v>
      </c>
      <c r="C63" s="490"/>
      <c r="D63" s="490"/>
      <c r="E63" s="491"/>
      <c r="F63" s="490"/>
      <c r="G63" s="490"/>
      <c r="H63" s="490"/>
      <c r="I63" s="2136">
        <v>61449467</v>
      </c>
      <c r="J63" s="490">
        <v>61335266.920000002</v>
      </c>
      <c r="K63" s="491">
        <f>J63/I63*100</f>
        <v>99.81415610976741</v>
      </c>
      <c r="L63" s="1475">
        <f>C63+I63</f>
        <v>61449467</v>
      </c>
      <c r="M63" s="1476">
        <f>J63</f>
        <v>61335266.920000002</v>
      </c>
      <c r="N63" s="491">
        <f>M63/L63*100</f>
        <v>99.81415610976741</v>
      </c>
    </row>
    <row r="64" spans="1:26" ht="19.5" thickBot="1" x14ac:dyDescent="0.35">
      <c r="A64" s="445"/>
      <c r="B64" s="508" t="s">
        <v>1040</v>
      </c>
      <c r="C64" s="509">
        <f>SUM(C61:C63)</f>
        <v>190000000</v>
      </c>
      <c r="D64" s="509">
        <f>SUM(D61:D63)</f>
        <v>188253034</v>
      </c>
      <c r="E64" s="510">
        <f>D64/C64*100</f>
        <v>99.080544210526313</v>
      </c>
      <c r="F64" s="509"/>
      <c r="G64" s="509"/>
      <c r="H64" s="509"/>
      <c r="I64" s="2122">
        <f>SUM(I61:I63)</f>
        <v>94937467</v>
      </c>
      <c r="J64" s="525">
        <f>SUM(J61:J63)</f>
        <v>94636036.069999993</v>
      </c>
      <c r="K64" s="510">
        <f>J64/I64*100</f>
        <v>99.682495289241274</v>
      </c>
      <c r="L64" s="1855">
        <f>C64+I64</f>
        <v>284937467</v>
      </c>
      <c r="M64" s="1477">
        <f>D64+J64</f>
        <v>282889070.06999999</v>
      </c>
      <c r="N64" s="491">
        <f>M64/L64*100</f>
        <v>99.281106499764022</v>
      </c>
    </row>
    <row r="65" spans="1:14" ht="20.25" thickTop="1" thickBot="1" x14ac:dyDescent="0.35">
      <c r="A65" s="979">
        <v>741</v>
      </c>
      <c r="B65" s="982" t="s">
        <v>1041</v>
      </c>
      <c r="C65" s="501"/>
      <c r="D65" s="501"/>
      <c r="E65" s="502"/>
      <c r="F65" s="501"/>
      <c r="G65" s="501"/>
      <c r="H65" s="501"/>
      <c r="I65" s="2120"/>
      <c r="J65" s="501"/>
      <c r="K65" s="502"/>
      <c r="L65" s="488"/>
      <c r="M65" s="485"/>
      <c r="N65" s="502"/>
    </row>
    <row r="66" spans="1:14" ht="19.5" hidden="1" customHeight="1" thickTop="1" x14ac:dyDescent="0.3">
      <c r="A66" s="438"/>
      <c r="B66" s="487"/>
      <c r="C66" s="485">
        <v>0</v>
      </c>
      <c r="D66" s="485"/>
      <c r="E66" s="486">
        <f>C66+D66</f>
        <v>0</v>
      </c>
      <c r="F66" s="485"/>
      <c r="G66" s="485"/>
      <c r="H66" s="485"/>
      <c r="I66" s="2114">
        <v>0</v>
      </c>
      <c r="J66" s="485"/>
      <c r="K66" s="486">
        <f>I66+J66</f>
        <v>0</v>
      </c>
      <c r="L66" s="1470">
        <f t="shared" ref="L66:L73" si="9">C66+I66</f>
        <v>0</v>
      </c>
      <c r="M66" s="529"/>
      <c r="N66" s="486">
        <f>L66+M66</f>
        <v>0</v>
      </c>
    </row>
    <row r="67" spans="1:14" ht="57.75" customHeight="1" thickTop="1" x14ac:dyDescent="0.3">
      <c r="A67" s="444">
        <v>741151</v>
      </c>
      <c r="B67" s="504" t="s">
        <v>1634</v>
      </c>
      <c r="C67" s="505">
        <v>1000000</v>
      </c>
      <c r="D67" s="505">
        <v>2508581.23</v>
      </c>
      <c r="E67" s="497">
        <f>D67/C67*100</f>
        <v>250.85812299999998</v>
      </c>
      <c r="F67" s="505"/>
      <c r="G67" s="505"/>
      <c r="H67" s="505"/>
      <c r="I67" s="2121"/>
      <c r="J67" s="505"/>
      <c r="K67" s="506"/>
      <c r="L67" s="1468">
        <f t="shared" si="9"/>
        <v>1000000</v>
      </c>
      <c r="M67" s="2408">
        <f t="shared" ref="M67:M72" si="10">D67</f>
        <v>2508581.23</v>
      </c>
      <c r="N67" s="506">
        <f>M67/L67*100</f>
        <v>250.85812299999998</v>
      </c>
    </row>
    <row r="68" spans="1:14" ht="45" customHeight="1" x14ac:dyDescent="0.3">
      <c r="A68" s="444">
        <v>741414</v>
      </c>
      <c r="B68" s="504" t="s">
        <v>1324</v>
      </c>
      <c r="C68" s="505">
        <v>50000</v>
      </c>
      <c r="D68" s="505">
        <v>0</v>
      </c>
      <c r="E68" s="491">
        <f t="shared" ref="E68:E73" si="11">D68/C68*100</f>
        <v>0</v>
      </c>
      <c r="F68" s="505"/>
      <c r="G68" s="505">
        <v>106000</v>
      </c>
      <c r="H68" s="505"/>
      <c r="I68" s="2121"/>
      <c r="J68" s="505"/>
      <c r="K68" s="506"/>
      <c r="L68" s="1475">
        <f t="shared" si="9"/>
        <v>50000</v>
      </c>
      <c r="M68" s="1476">
        <f>D68+G68</f>
        <v>106000</v>
      </c>
      <c r="N68" s="506">
        <v>0</v>
      </c>
    </row>
    <row r="69" spans="1:14" ht="37.5" x14ac:dyDescent="0.3">
      <c r="A69" s="444">
        <v>741511</v>
      </c>
      <c r="B69" s="504" t="s">
        <v>1635</v>
      </c>
      <c r="C69" s="505">
        <v>500000</v>
      </c>
      <c r="D69" s="505">
        <v>550547.84</v>
      </c>
      <c r="E69" s="491">
        <f t="shared" si="11"/>
        <v>110.109568</v>
      </c>
      <c r="F69" s="505"/>
      <c r="G69" s="505"/>
      <c r="H69" s="505"/>
      <c r="I69" s="2121"/>
      <c r="J69" s="505"/>
      <c r="K69" s="506"/>
      <c r="L69" s="1471">
        <f t="shared" si="9"/>
        <v>500000</v>
      </c>
      <c r="M69" s="539">
        <f t="shared" si="10"/>
        <v>550547.84</v>
      </c>
      <c r="N69" s="506">
        <f>M69/L69*100</f>
        <v>110.109568</v>
      </c>
    </row>
    <row r="70" spans="1:14" ht="37.5" x14ac:dyDescent="0.3">
      <c r="A70" s="444">
        <v>741522</v>
      </c>
      <c r="B70" s="504" t="s">
        <v>1636</v>
      </c>
      <c r="C70" s="505">
        <v>300000</v>
      </c>
      <c r="D70" s="505">
        <v>636077.5</v>
      </c>
      <c r="E70" s="491">
        <f t="shared" si="11"/>
        <v>212.02583333333331</v>
      </c>
      <c r="F70" s="505"/>
      <c r="G70" s="505"/>
      <c r="H70" s="505"/>
      <c r="I70" s="2121"/>
      <c r="J70" s="505"/>
      <c r="K70" s="506"/>
      <c r="L70" s="1471">
        <f t="shared" si="9"/>
        <v>300000</v>
      </c>
      <c r="M70" s="539">
        <f t="shared" si="10"/>
        <v>636077.5</v>
      </c>
      <c r="N70" s="506">
        <f>M70/L70*100</f>
        <v>212.02583333333331</v>
      </c>
    </row>
    <row r="71" spans="1:14" ht="18.75" customHeight="1" x14ac:dyDescent="0.3">
      <c r="A71" s="448">
        <v>741538</v>
      </c>
      <c r="B71" s="492" t="s">
        <v>1749</v>
      </c>
      <c r="C71" s="493"/>
      <c r="D71" s="493">
        <v>976013.63</v>
      </c>
      <c r="E71" s="491"/>
      <c r="F71" s="493"/>
      <c r="G71" s="493"/>
      <c r="H71" s="493"/>
      <c r="I71" s="2123"/>
      <c r="J71" s="493"/>
      <c r="K71" s="494"/>
      <c r="L71" s="1471">
        <f t="shared" si="9"/>
        <v>0</v>
      </c>
      <c r="M71" s="539">
        <f t="shared" si="10"/>
        <v>976013.63</v>
      </c>
      <c r="N71" s="494"/>
    </row>
    <row r="72" spans="1:14" ht="18.75" x14ac:dyDescent="0.3">
      <c r="A72" s="448">
        <v>741596</v>
      </c>
      <c r="B72" s="492"/>
      <c r="C72" s="493">
        <v>2000000</v>
      </c>
      <c r="D72" s="493">
        <v>1456215.41</v>
      </c>
      <c r="E72" s="491">
        <f t="shared" si="11"/>
        <v>72.810770500000004</v>
      </c>
      <c r="F72" s="493"/>
      <c r="G72" s="493"/>
      <c r="H72" s="493"/>
      <c r="I72" s="2123"/>
      <c r="J72" s="493"/>
      <c r="K72" s="494"/>
      <c r="L72" s="1471">
        <f t="shared" si="9"/>
        <v>2000000</v>
      </c>
      <c r="M72" s="539">
        <f t="shared" si="10"/>
        <v>1456215.41</v>
      </c>
      <c r="N72" s="494">
        <f>M72/L72*100</f>
        <v>72.810770500000004</v>
      </c>
    </row>
    <row r="73" spans="1:14" ht="19.5" thickBot="1" x14ac:dyDescent="0.35">
      <c r="A73" s="445"/>
      <c r="B73" s="508" t="s">
        <v>1042</v>
      </c>
      <c r="C73" s="509">
        <f>C67+C68+C69+C70+C72</f>
        <v>3850000</v>
      </c>
      <c r="D73" s="509">
        <f>D67+D68+D69+D70+D72+D71</f>
        <v>6127435.6099999994</v>
      </c>
      <c r="E73" s="510">
        <f t="shared" si="11"/>
        <v>159.15417168831166</v>
      </c>
      <c r="F73" s="509"/>
      <c r="G73" s="509">
        <f>G68</f>
        <v>106000</v>
      </c>
      <c r="H73" s="509"/>
      <c r="I73" s="2122"/>
      <c r="J73" s="509"/>
      <c r="K73" s="510"/>
      <c r="L73" s="1768">
        <f t="shared" si="9"/>
        <v>3850000</v>
      </c>
      <c r="M73" s="1769">
        <f>D73+G73</f>
        <v>6233435.6099999994</v>
      </c>
      <c r="N73" s="1770">
        <f>M73/L73*100</f>
        <v>161.90741844155843</v>
      </c>
    </row>
    <row r="74" spans="1:14" ht="20.25" thickTop="1" thickBot="1" x14ac:dyDescent="0.35">
      <c r="A74" s="979">
        <v>742</v>
      </c>
      <c r="B74" s="982" t="s">
        <v>1043</v>
      </c>
      <c r="C74" s="501"/>
      <c r="D74" s="501"/>
      <c r="E74" s="502"/>
      <c r="F74" s="501"/>
      <c r="G74" s="501"/>
      <c r="H74" s="501"/>
      <c r="I74" s="2120"/>
      <c r="J74" s="501"/>
      <c r="K74" s="502"/>
      <c r="L74" s="488"/>
      <c r="M74" s="485"/>
      <c r="N74" s="502"/>
    </row>
    <row r="75" spans="1:14" ht="75.75" thickTop="1" x14ac:dyDescent="0.3">
      <c r="A75" s="449">
        <v>742152</v>
      </c>
      <c r="B75" s="526" t="s">
        <v>1637</v>
      </c>
      <c r="C75" s="485">
        <v>4000000</v>
      </c>
      <c r="D75" s="485">
        <v>4217694.3600000003</v>
      </c>
      <c r="E75" s="506">
        <f>D75/C75*100</f>
        <v>105.44235900000001</v>
      </c>
      <c r="F75" s="505"/>
      <c r="G75" s="505"/>
      <c r="H75" s="505"/>
      <c r="I75" s="2114"/>
      <c r="J75" s="485"/>
      <c r="K75" s="506"/>
      <c r="L75" s="488">
        <f>C75+I75</f>
        <v>4000000</v>
      </c>
      <c r="M75" s="485">
        <f>D75</f>
        <v>4217694.3600000003</v>
      </c>
      <c r="N75" s="506">
        <f>M75/L75*100</f>
        <v>105.44235900000001</v>
      </c>
    </row>
    <row r="76" spans="1:14" s="542" customFormat="1" ht="75" hidden="1" customHeight="1" x14ac:dyDescent="0.3">
      <c r="A76" s="688">
        <v>742155</v>
      </c>
      <c r="B76" s="689" t="s">
        <v>820</v>
      </c>
      <c r="C76" s="690"/>
      <c r="D76" s="690"/>
      <c r="E76" s="691">
        <f>C76</f>
        <v>0</v>
      </c>
      <c r="F76" s="690"/>
      <c r="G76" s="690"/>
      <c r="H76" s="690"/>
      <c r="I76" s="2130"/>
      <c r="J76" s="690"/>
      <c r="K76" s="691"/>
      <c r="L76" s="488">
        <f>C76+I76</f>
        <v>0</v>
      </c>
      <c r="M76" s="485"/>
      <c r="N76" s="691">
        <f>L76</f>
        <v>0</v>
      </c>
    </row>
    <row r="77" spans="1:14" s="542" customFormat="1" ht="56.25" hidden="1" customHeight="1" x14ac:dyDescent="0.3">
      <c r="A77" s="688">
        <v>742156</v>
      </c>
      <c r="B77" s="689" t="s">
        <v>819</v>
      </c>
      <c r="C77" s="690"/>
      <c r="D77" s="690"/>
      <c r="E77" s="691">
        <f>C77</f>
        <v>0</v>
      </c>
      <c r="F77" s="690"/>
      <c r="G77" s="690"/>
      <c r="H77" s="690"/>
      <c r="I77" s="2130"/>
      <c r="J77" s="690"/>
      <c r="K77" s="691"/>
      <c r="L77" s="1470">
        <f>C77+I77</f>
        <v>0</v>
      </c>
      <c r="M77" s="529"/>
      <c r="N77" s="1472">
        <f>L77</f>
        <v>0</v>
      </c>
    </row>
    <row r="78" spans="1:14" s="2149" customFormat="1" ht="84.75" customHeight="1" x14ac:dyDescent="0.3">
      <c r="A78" s="444">
        <v>742153</v>
      </c>
      <c r="B78" s="504" t="s">
        <v>1639</v>
      </c>
      <c r="C78" s="505">
        <v>500000</v>
      </c>
      <c r="D78" s="505">
        <v>1542566.8</v>
      </c>
      <c r="E78" s="491">
        <f t="shared" ref="E78:E84" si="12">D78/C78*100</f>
        <v>308.51336000000003</v>
      </c>
      <c r="F78" s="505"/>
      <c r="G78" s="505"/>
      <c r="H78" s="505"/>
      <c r="I78" s="2121"/>
      <c r="J78" s="505"/>
      <c r="K78" s="1720"/>
      <c r="L78" s="2148">
        <f t="shared" ref="L78:M80" si="13">C78</f>
        <v>500000</v>
      </c>
      <c r="M78" s="1476">
        <f t="shared" si="13"/>
        <v>1542566.8</v>
      </c>
      <c r="N78" s="491">
        <f t="shared" ref="N78:N86" si="14">M78/L78*100</f>
        <v>308.51336000000003</v>
      </c>
    </row>
    <row r="79" spans="1:14" s="542" customFormat="1" ht="57" customHeight="1" x14ac:dyDescent="0.3">
      <c r="A79" s="1713">
        <v>742155</v>
      </c>
      <c r="B79" s="1714" t="s">
        <v>1638</v>
      </c>
      <c r="C79" s="1715">
        <v>1200000</v>
      </c>
      <c r="D79" s="1715">
        <v>899584.92</v>
      </c>
      <c r="E79" s="491">
        <f t="shared" si="12"/>
        <v>74.965410000000006</v>
      </c>
      <c r="F79" s="1715"/>
      <c r="G79" s="1715"/>
      <c r="H79" s="1715"/>
      <c r="I79" s="2131"/>
      <c r="J79" s="1715"/>
      <c r="K79" s="2150"/>
      <c r="L79" s="2150">
        <f t="shared" si="13"/>
        <v>1200000</v>
      </c>
      <c r="M79" s="2150">
        <f t="shared" si="13"/>
        <v>899584.92</v>
      </c>
      <c r="N79" s="491">
        <f t="shared" si="14"/>
        <v>74.965410000000006</v>
      </c>
    </row>
    <row r="80" spans="1:14" s="542" customFormat="1" ht="63.75" customHeight="1" x14ac:dyDescent="0.3">
      <c r="A80" s="1713">
        <v>742156</v>
      </c>
      <c r="B80" s="1714" t="s">
        <v>819</v>
      </c>
      <c r="C80" s="1715">
        <v>5500000</v>
      </c>
      <c r="D80" s="1715">
        <v>7475927.5499999998</v>
      </c>
      <c r="E80" s="491">
        <f t="shared" si="12"/>
        <v>135.92595545454543</v>
      </c>
      <c r="F80" s="1715"/>
      <c r="G80" s="1715"/>
      <c r="H80" s="1715"/>
      <c r="I80" s="2131"/>
      <c r="J80" s="1715"/>
      <c r="K80" s="1716"/>
      <c r="L80" s="1717">
        <f t="shared" si="13"/>
        <v>5500000</v>
      </c>
      <c r="M80" s="1718">
        <f t="shared" si="13"/>
        <v>7475927.5499999998</v>
      </c>
      <c r="N80" s="491">
        <f t="shared" si="14"/>
        <v>135.92595545454543</v>
      </c>
    </row>
    <row r="81" spans="1:18" ht="18.75" x14ac:dyDescent="0.3">
      <c r="A81" s="444">
        <v>742251</v>
      </c>
      <c r="B81" s="504" t="s">
        <v>1640</v>
      </c>
      <c r="C81" s="505">
        <v>1000000</v>
      </c>
      <c r="D81" s="505">
        <v>913050</v>
      </c>
      <c r="E81" s="506">
        <f t="shared" si="12"/>
        <v>91.305000000000007</v>
      </c>
      <c r="F81" s="505"/>
      <c r="G81" s="505"/>
      <c r="H81" s="505"/>
      <c r="I81" s="2121"/>
      <c r="J81" s="505"/>
      <c r="K81" s="506"/>
      <c r="L81" s="1471">
        <f>C81+I81</f>
        <v>1000000</v>
      </c>
      <c r="M81" s="490">
        <f>D81</f>
        <v>913050</v>
      </c>
      <c r="N81" s="491">
        <f t="shared" si="14"/>
        <v>91.305000000000007</v>
      </c>
    </row>
    <row r="82" spans="1:18" ht="18.75" x14ac:dyDescent="0.3">
      <c r="A82" s="444">
        <v>742253</v>
      </c>
      <c r="B82" s="504" t="s">
        <v>1641</v>
      </c>
      <c r="C82" s="505">
        <v>2200000</v>
      </c>
      <c r="D82" s="505">
        <v>1172405.54</v>
      </c>
      <c r="E82" s="491">
        <f t="shared" si="12"/>
        <v>53.291160909090905</v>
      </c>
      <c r="F82" s="505"/>
      <c r="G82" s="505"/>
      <c r="H82" s="505"/>
      <c r="I82" s="2121"/>
      <c r="J82" s="505"/>
      <c r="K82" s="506"/>
      <c r="L82" s="1471">
        <f>C82</f>
        <v>2200000</v>
      </c>
      <c r="M82" s="490">
        <f>D82</f>
        <v>1172405.54</v>
      </c>
      <c r="N82" s="491">
        <f t="shared" si="14"/>
        <v>53.291160909090905</v>
      </c>
    </row>
    <row r="83" spans="1:18" ht="18.75" x14ac:dyDescent="0.3">
      <c r="A83" s="444">
        <v>742255</v>
      </c>
      <c r="B83" s="504" t="s">
        <v>1642</v>
      </c>
      <c r="C83" s="505">
        <v>400000</v>
      </c>
      <c r="D83" s="505">
        <v>511100</v>
      </c>
      <c r="E83" s="491">
        <f t="shared" si="12"/>
        <v>127.77499999999999</v>
      </c>
      <c r="F83" s="505"/>
      <c r="G83" s="505"/>
      <c r="H83" s="505"/>
      <c r="I83" s="2121"/>
      <c r="J83" s="505"/>
      <c r="K83" s="506"/>
      <c r="L83" s="1471">
        <f>C83</f>
        <v>400000</v>
      </c>
      <c r="M83" s="490">
        <f>D83</f>
        <v>511100</v>
      </c>
      <c r="N83" s="491">
        <f t="shared" si="14"/>
        <v>127.77499999999999</v>
      </c>
    </row>
    <row r="84" spans="1:18" ht="37.5" x14ac:dyDescent="0.3">
      <c r="A84" s="439">
        <v>742351</v>
      </c>
      <c r="B84" s="489" t="s">
        <v>1643</v>
      </c>
      <c r="C84" s="490">
        <v>500000</v>
      </c>
      <c r="D84" s="490">
        <v>96000</v>
      </c>
      <c r="E84" s="506">
        <f t="shared" si="12"/>
        <v>19.2</v>
      </c>
      <c r="F84" s="505"/>
      <c r="G84" s="505"/>
      <c r="H84" s="505"/>
      <c r="I84" s="2117"/>
      <c r="J84" s="490"/>
      <c r="K84" s="506"/>
      <c r="L84" s="1471">
        <f>C84+I84</f>
        <v>500000</v>
      </c>
      <c r="M84" s="490">
        <f>D84</f>
        <v>96000</v>
      </c>
      <c r="N84" s="491">
        <f t="shared" si="14"/>
        <v>19.2</v>
      </c>
    </row>
    <row r="85" spans="1:18" ht="37.5" x14ac:dyDescent="0.3">
      <c r="A85" s="441">
        <v>742372</v>
      </c>
      <c r="B85" s="492" t="s">
        <v>1487</v>
      </c>
      <c r="C85" s="493"/>
      <c r="D85" s="493"/>
      <c r="E85" s="1720"/>
      <c r="F85" s="1476">
        <v>65450000</v>
      </c>
      <c r="G85" s="1476">
        <v>54313000</v>
      </c>
      <c r="H85" s="506">
        <f>G85/F85*100</f>
        <v>82.983957219251337</v>
      </c>
      <c r="I85" s="2123"/>
      <c r="J85" s="493"/>
      <c r="K85" s="1764"/>
      <c r="L85" s="2289">
        <f>C85+F85+I85</f>
        <v>65450000</v>
      </c>
      <c r="M85" s="2151">
        <f>D85+G85+J85</f>
        <v>54313000</v>
      </c>
      <c r="N85" s="491">
        <f t="shared" si="14"/>
        <v>82.983957219251337</v>
      </c>
    </row>
    <row r="86" spans="1:18" ht="21.75" customHeight="1" thickBot="1" x14ac:dyDescent="0.35">
      <c r="A86" s="445"/>
      <c r="B86" s="508" t="s">
        <v>1044</v>
      </c>
      <c r="C86" s="509">
        <f>C75+C78+C79+C80+C81+C82+C83+C84+C85</f>
        <v>15300000</v>
      </c>
      <c r="D86" s="509">
        <f>D75+D78+D79+D80+D81+D82+D83+D84+D85</f>
        <v>16828329.169999998</v>
      </c>
      <c r="E86" s="510">
        <f>D86/C86*100</f>
        <v>109.98907954248365</v>
      </c>
      <c r="F86" s="509">
        <f>F85</f>
        <v>65450000</v>
      </c>
      <c r="G86" s="509">
        <f>G85</f>
        <v>54313000</v>
      </c>
      <c r="H86" s="506">
        <f>G86/F86*100</f>
        <v>82.983957219251337</v>
      </c>
      <c r="I86" s="2122"/>
      <c r="J86" s="509"/>
      <c r="K86" s="527"/>
      <c r="L86" s="1768">
        <f>C86+F86</f>
        <v>80750000</v>
      </c>
      <c r="M86" s="1768">
        <f>D86+G86</f>
        <v>71141329.170000002</v>
      </c>
      <c r="N86" s="1770">
        <f t="shared" si="14"/>
        <v>88.100717238390089</v>
      </c>
    </row>
    <row r="87" spans="1:18" ht="39" thickTop="1" thickBot="1" x14ac:dyDescent="0.35">
      <c r="A87" s="979">
        <v>743</v>
      </c>
      <c r="B87" s="983" t="s">
        <v>1045</v>
      </c>
      <c r="C87" s="501"/>
      <c r="D87" s="501"/>
      <c r="E87" s="502"/>
      <c r="F87" s="501"/>
      <c r="G87" s="501"/>
      <c r="H87" s="501"/>
      <c r="I87" s="2120"/>
      <c r="J87" s="501"/>
      <c r="K87" s="502"/>
      <c r="L87" s="1474"/>
      <c r="M87" s="513"/>
      <c r="N87" s="530"/>
    </row>
    <row r="88" spans="1:18" ht="53.25" customHeight="1" thickTop="1" x14ac:dyDescent="0.3">
      <c r="A88" s="438">
        <v>743324</v>
      </c>
      <c r="B88" s="487" t="s">
        <v>1644</v>
      </c>
      <c r="C88" s="485">
        <v>8500000</v>
      </c>
      <c r="D88" s="485">
        <v>10070572.810000001</v>
      </c>
      <c r="E88" s="486">
        <f>D88/C88*100</f>
        <v>118.4773271764706</v>
      </c>
      <c r="F88" s="485"/>
      <c r="G88" s="485"/>
      <c r="H88" s="485"/>
      <c r="I88" s="2114"/>
      <c r="J88" s="485"/>
      <c r="K88" s="486"/>
      <c r="L88" s="1473">
        <f>C88+I88</f>
        <v>8500000</v>
      </c>
      <c r="M88" s="522">
        <f>D88+J88</f>
        <v>10070572.810000001</v>
      </c>
      <c r="N88" s="486">
        <f>M88/L88*100</f>
        <v>118.4773271764706</v>
      </c>
    </row>
    <row r="89" spans="1:18" ht="37.5" hidden="1" customHeight="1" x14ac:dyDescent="0.3">
      <c r="A89" s="444">
        <v>743350</v>
      </c>
      <c r="B89" s="504" t="s">
        <v>1046</v>
      </c>
      <c r="C89" s="505">
        <v>0</v>
      </c>
      <c r="D89" s="490"/>
      <c r="E89" s="491">
        <f>C89+D89</f>
        <v>0</v>
      </c>
      <c r="F89" s="505"/>
      <c r="G89" s="505"/>
      <c r="H89" s="505"/>
      <c r="I89" s="2121"/>
      <c r="J89" s="490"/>
      <c r="K89" s="491"/>
      <c r="L89" s="1475">
        <f>C89+I89</f>
        <v>0</v>
      </c>
      <c r="M89" s="1476">
        <f>D89+J89</f>
        <v>0</v>
      </c>
      <c r="N89" s="506">
        <f>L89+M89</f>
        <v>0</v>
      </c>
    </row>
    <row r="90" spans="1:18" ht="37.5" hidden="1" customHeight="1" x14ac:dyDescent="0.3">
      <c r="A90" s="447">
        <v>743920</v>
      </c>
      <c r="B90" s="1719" t="s">
        <v>1455</v>
      </c>
      <c r="C90" s="1476"/>
      <c r="D90" s="493"/>
      <c r="E90" s="494"/>
      <c r="F90" s="1476"/>
      <c r="G90" s="1476"/>
      <c r="H90" s="1476"/>
      <c r="I90" s="2115"/>
      <c r="J90" s="493"/>
      <c r="K90" s="494"/>
      <c r="L90" s="1712"/>
      <c r="M90" s="1476">
        <v>0</v>
      </c>
      <c r="N90" s="1720"/>
    </row>
    <row r="91" spans="1:18" ht="37.5" customHeight="1" x14ac:dyDescent="0.3">
      <c r="A91" s="447">
        <v>743924</v>
      </c>
      <c r="B91" s="1719" t="s">
        <v>1753</v>
      </c>
      <c r="C91" s="1476"/>
      <c r="D91" s="493">
        <v>22481.69</v>
      </c>
      <c r="E91" s="494"/>
      <c r="F91" s="1476"/>
      <c r="G91" s="1476"/>
      <c r="H91" s="1476"/>
      <c r="I91" s="2115"/>
      <c r="J91" s="493"/>
      <c r="K91" s="494"/>
      <c r="L91" s="1712"/>
      <c r="M91" s="1476">
        <f>D91</f>
        <v>22481.69</v>
      </c>
      <c r="N91" s="1720"/>
    </row>
    <row r="92" spans="1:18" ht="19.5" thickBot="1" x14ac:dyDescent="0.35">
      <c r="A92" s="445"/>
      <c r="B92" s="508" t="s">
        <v>1047</v>
      </c>
      <c r="C92" s="509">
        <f>SUM(C88:C89)</f>
        <v>8500000</v>
      </c>
      <c r="D92" s="509">
        <f>D88+D91</f>
        <v>10093054.5</v>
      </c>
      <c r="E92" s="510">
        <f>D92/C92*100</f>
        <v>118.74181764705882</v>
      </c>
      <c r="F92" s="509"/>
      <c r="G92" s="509"/>
      <c r="H92" s="509"/>
      <c r="I92" s="2122"/>
      <c r="J92" s="509"/>
      <c r="K92" s="510"/>
      <c r="L92" s="1855">
        <f>C92+I92</f>
        <v>8500000</v>
      </c>
      <c r="M92" s="1477">
        <f>D92+J92</f>
        <v>10093054.5</v>
      </c>
      <c r="N92" s="510">
        <f>M92/L92*100</f>
        <v>118.74181764705882</v>
      </c>
    </row>
    <row r="93" spans="1:18" ht="38.25" thickTop="1" x14ac:dyDescent="0.3">
      <c r="A93" s="2362">
        <v>744</v>
      </c>
      <c r="B93" s="2363" t="s">
        <v>1747</v>
      </c>
      <c r="C93" s="2364"/>
      <c r="D93" s="2364"/>
      <c r="E93" s="2365"/>
      <c r="F93" s="2364"/>
      <c r="G93" s="2364"/>
      <c r="H93" s="2364"/>
      <c r="I93" s="2366"/>
      <c r="J93" s="2364"/>
      <c r="K93" s="2365"/>
      <c r="L93" s="2360"/>
      <c r="M93" s="2361"/>
      <c r="N93" s="2365"/>
    </row>
    <row r="94" spans="1:18" s="371" customFormat="1" ht="37.5" x14ac:dyDescent="0.3">
      <c r="A94" s="439">
        <v>744151</v>
      </c>
      <c r="B94" s="2224" t="s">
        <v>1748</v>
      </c>
      <c r="C94" s="2218"/>
      <c r="D94" s="2218"/>
      <c r="E94" s="2368"/>
      <c r="F94" s="2369"/>
      <c r="G94" s="2225"/>
      <c r="H94" s="2368"/>
      <c r="I94" s="2369">
        <v>191000</v>
      </c>
      <c r="J94" s="2225">
        <v>253000</v>
      </c>
      <c r="K94" s="491">
        <f>J94/I94*100</f>
        <v>132.4607329842932</v>
      </c>
      <c r="L94" s="2367">
        <f>I94</f>
        <v>191000</v>
      </c>
      <c r="M94" s="539">
        <f>J94</f>
        <v>253000</v>
      </c>
      <c r="N94" s="497">
        <f>M94/L94*100</f>
        <v>132.4607329842932</v>
      </c>
      <c r="O94" s="2442"/>
      <c r="P94" s="2"/>
      <c r="Q94" s="2"/>
      <c r="R94" s="2213"/>
    </row>
    <row r="95" spans="1:18" ht="19.5" thickBot="1" x14ac:dyDescent="0.35">
      <c r="A95" s="446"/>
      <c r="B95" s="2352" t="s">
        <v>1746</v>
      </c>
      <c r="C95" s="2353"/>
      <c r="D95" s="2353"/>
      <c r="E95" s="527"/>
      <c r="F95" s="2353"/>
      <c r="G95" s="2353"/>
      <c r="H95" s="2353"/>
      <c r="I95" s="2354">
        <f>I94</f>
        <v>191000</v>
      </c>
      <c r="J95" s="2353">
        <f>J94</f>
        <v>253000</v>
      </c>
      <c r="K95" s="1720">
        <f>J95/I95*100</f>
        <v>132.4607329842932</v>
      </c>
      <c r="L95" s="2355">
        <f>I95</f>
        <v>191000</v>
      </c>
      <c r="M95" s="1476">
        <f>J95</f>
        <v>253000</v>
      </c>
      <c r="N95" s="510">
        <f>M95/L95*100</f>
        <v>132.4607329842932</v>
      </c>
    </row>
    <row r="96" spans="1:18" ht="20.25" thickTop="1" thickBot="1" x14ac:dyDescent="0.35">
      <c r="A96" s="984">
        <v>745</v>
      </c>
      <c r="B96" s="982" t="s">
        <v>1048</v>
      </c>
      <c r="C96" s="501"/>
      <c r="D96" s="501"/>
      <c r="E96" s="502"/>
      <c r="F96" s="501"/>
      <c r="G96" s="501"/>
      <c r="H96" s="501"/>
      <c r="I96" s="2120"/>
      <c r="J96" s="501"/>
      <c r="K96" s="502"/>
      <c r="L96" s="488"/>
      <c r="M96" s="485"/>
      <c r="N96" s="502"/>
    </row>
    <row r="97" spans="1:14" ht="38.25" thickTop="1" x14ac:dyDescent="0.3">
      <c r="A97" s="450">
        <v>745151</v>
      </c>
      <c r="B97" s="528" t="s">
        <v>1049</v>
      </c>
      <c r="C97" s="529">
        <v>6000000</v>
      </c>
      <c r="D97" s="529">
        <v>4681253.8899999997</v>
      </c>
      <c r="E97" s="530">
        <f>D97/C97*100</f>
        <v>78.020898166666669</v>
      </c>
      <c r="F97" s="529"/>
      <c r="G97" s="529"/>
      <c r="H97" s="529"/>
      <c r="I97" s="2132"/>
      <c r="J97" s="529"/>
      <c r="K97" s="530"/>
      <c r="L97" s="1468">
        <f>C97+I97</f>
        <v>6000000</v>
      </c>
      <c r="M97" s="485">
        <f>D97+J97</f>
        <v>4681253.8899999997</v>
      </c>
      <c r="N97" s="486">
        <f>M97/L97*100</f>
        <v>78.020898166666669</v>
      </c>
    </row>
    <row r="98" spans="1:14" ht="19.5" thickBot="1" x14ac:dyDescent="0.35">
      <c r="A98" s="445"/>
      <c r="B98" s="508" t="s">
        <v>1050</v>
      </c>
      <c r="C98" s="509">
        <f>C97</f>
        <v>6000000</v>
      </c>
      <c r="D98" s="509">
        <f>D97</f>
        <v>4681253.8899999997</v>
      </c>
      <c r="E98" s="510">
        <f>D98/C98*100</f>
        <v>78.020898166666669</v>
      </c>
      <c r="F98" s="509"/>
      <c r="G98" s="509"/>
      <c r="H98" s="509"/>
      <c r="I98" s="2122"/>
      <c r="J98" s="509"/>
      <c r="K98" s="510"/>
      <c r="L98" s="1768">
        <f>C98+I98</f>
        <v>6000000</v>
      </c>
      <c r="M98" s="1769">
        <f>D98+J98</f>
        <v>4681253.8899999997</v>
      </c>
      <c r="N98" s="1771">
        <f>M98/L98*100</f>
        <v>78.020898166666669</v>
      </c>
    </row>
    <row r="99" spans="1:14" ht="57.75" hidden="1" thickTop="1" thickBot="1" x14ac:dyDescent="0.35">
      <c r="A99" s="979">
        <v>772</v>
      </c>
      <c r="B99" s="982" t="s">
        <v>1051</v>
      </c>
      <c r="C99" s="501"/>
      <c r="D99" s="501"/>
      <c r="E99" s="502"/>
      <c r="F99" s="501"/>
      <c r="G99" s="501"/>
      <c r="H99" s="501"/>
      <c r="I99" s="2120"/>
      <c r="J99" s="501"/>
      <c r="K99" s="502"/>
      <c r="L99" s="488">
        <f t="shared" ref="L99:L122" si="15">C99+I99</f>
        <v>0</v>
      </c>
      <c r="M99" s="485">
        <f t="shared" ref="M99:M122" si="16">D99+J99</f>
        <v>0</v>
      </c>
      <c r="N99" s="502"/>
    </row>
    <row r="100" spans="1:14" ht="38.25" hidden="1" thickTop="1" x14ac:dyDescent="0.3">
      <c r="A100" s="450">
        <v>772110</v>
      </c>
      <c r="B100" s="528" t="s">
        <v>1052</v>
      </c>
      <c r="C100" s="531">
        <v>0</v>
      </c>
      <c r="D100" s="529"/>
      <c r="E100" s="486">
        <v>0</v>
      </c>
      <c r="F100" s="529"/>
      <c r="G100" s="529"/>
      <c r="H100" s="529"/>
      <c r="I100" s="2133"/>
      <c r="J100" s="529"/>
      <c r="K100" s="530"/>
      <c r="L100" s="1468">
        <f t="shared" si="15"/>
        <v>0</v>
      </c>
      <c r="M100" s="1469">
        <f t="shared" si="16"/>
        <v>0</v>
      </c>
      <c r="N100" s="530">
        <v>0</v>
      </c>
    </row>
    <row r="101" spans="1:14" ht="19.5" hidden="1" thickTop="1" x14ac:dyDescent="0.3">
      <c r="A101" s="441"/>
      <c r="B101" s="495" t="s">
        <v>1053</v>
      </c>
      <c r="C101" s="512">
        <f>C100</f>
        <v>0</v>
      </c>
      <c r="D101" s="512"/>
      <c r="E101" s="497">
        <v>0</v>
      </c>
      <c r="F101" s="496"/>
      <c r="G101" s="496"/>
      <c r="H101" s="496"/>
      <c r="I101" s="2124"/>
      <c r="J101" s="496"/>
      <c r="K101" s="497"/>
      <c r="L101" s="2216">
        <f t="shared" si="15"/>
        <v>0</v>
      </c>
      <c r="M101" s="2217">
        <f t="shared" si="16"/>
        <v>0</v>
      </c>
      <c r="N101" s="497">
        <v>0</v>
      </c>
    </row>
    <row r="102" spans="1:14" ht="38.25" thickTop="1" x14ac:dyDescent="0.3">
      <c r="A102" s="2063">
        <v>772</v>
      </c>
      <c r="B102" s="2220" t="s">
        <v>1721</v>
      </c>
      <c r="C102" s="2221"/>
      <c r="D102" s="2221"/>
      <c r="E102" s="2222"/>
      <c r="F102" s="2223"/>
      <c r="G102" s="2221"/>
      <c r="H102" s="2222"/>
      <c r="I102" s="2223"/>
      <c r="J102" s="2221"/>
      <c r="K102" s="2222"/>
      <c r="L102" s="2450"/>
      <c r="M102" s="2451"/>
      <c r="N102" s="2222"/>
    </row>
    <row r="103" spans="1:14" ht="37.5" x14ac:dyDescent="0.3">
      <c r="A103" s="439">
        <v>772114</v>
      </c>
      <c r="B103" s="2224" t="s">
        <v>1722</v>
      </c>
      <c r="C103" s="2218"/>
      <c r="D103" s="2225">
        <v>94135.11</v>
      </c>
      <c r="E103" s="1764"/>
      <c r="F103" s="2227"/>
      <c r="G103" s="2225"/>
      <c r="H103" s="1764"/>
      <c r="I103" s="2227"/>
      <c r="J103" s="2225"/>
      <c r="K103" s="1764"/>
      <c r="L103" s="1471">
        <f>C103+I103</f>
        <v>0</v>
      </c>
      <c r="M103" s="2235">
        <f>D103+J103</f>
        <v>94135.11</v>
      </c>
      <c r="N103" s="2383"/>
    </row>
    <row r="104" spans="1:14" ht="19.5" thickBot="1" x14ac:dyDescent="0.35">
      <c r="A104" s="445"/>
      <c r="B104" s="508" t="s">
        <v>1053</v>
      </c>
      <c r="C104" s="525"/>
      <c r="D104" s="2219">
        <f>D103</f>
        <v>94135.11</v>
      </c>
      <c r="E104" s="1770"/>
      <c r="F104" s="2226"/>
      <c r="G104" s="2219"/>
      <c r="H104" s="1770"/>
      <c r="I104" s="2226"/>
      <c r="J104" s="2219"/>
      <c r="K104" s="1770"/>
      <c r="L104" s="1855">
        <f>C104+I104</f>
        <v>0</v>
      </c>
      <c r="M104" s="2215">
        <f>D104+J104</f>
        <v>94135.11</v>
      </c>
      <c r="N104" s="1770"/>
    </row>
    <row r="105" spans="1:14" ht="19.5" thickTop="1" x14ac:dyDescent="0.3">
      <c r="A105" s="985">
        <v>811</v>
      </c>
      <c r="B105" s="986" t="s">
        <v>1054</v>
      </c>
      <c r="C105" s="532"/>
      <c r="D105" s="533"/>
      <c r="E105" s="523"/>
      <c r="F105" s="533"/>
      <c r="G105" s="533"/>
      <c r="H105" s="533"/>
      <c r="I105" s="2134"/>
      <c r="J105" s="533"/>
      <c r="K105" s="523"/>
      <c r="L105" s="1475"/>
      <c r="M105" s="1476"/>
      <c r="N105" s="523"/>
    </row>
    <row r="106" spans="1:14" ht="37.5" x14ac:dyDescent="0.3">
      <c r="A106" s="441">
        <v>811151</v>
      </c>
      <c r="B106" s="2152" t="s">
        <v>1055</v>
      </c>
      <c r="C106" s="524">
        <v>600000</v>
      </c>
      <c r="D106" s="493">
        <v>0</v>
      </c>
      <c r="E106" s="494">
        <f>D106/C106*100</f>
        <v>0</v>
      </c>
      <c r="F106" s="493"/>
      <c r="G106" s="493"/>
      <c r="H106" s="493"/>
      <c r="I106" s="2128"/>
      <c r="J106" s="493"/>
      <c r="K106" s="494"/>
      <c r="L106" s="1471">
        <f t="shared" si="15"/>
        <v>600000</v>
      </c>
      <c r="M106" s="539">
        <f t="shared" si="16"/>
        <v>0</v>
      </c>
      <c r="N106" s="494">
        <f>M106/L106*100</f>
        <v>0</v>
      </c>
    </row>
    <row r="107" spans="1:14" ht="37.5" x14ac:dyDescent="0.3">
      <c r="A107" s="441">
        <v>811153</v>
      </c>
      <c r="B107" s="2152" t="s">
        <v>1645</v>
      </c>
      <c r="C107" s="524">
        <v>400000</v>
      </c>
      <c r="D107" s="493">
        <v>424714.15</v>
      </c>
      <c r="E107" s="494"/>
      <c r="F107" s="493"/>
      <c r="G107" s="493"/>
      <c r="H107" s="493"/>
      <c r="I107" s="2128"/>
      <c r="J107" s="493"/>
      <c r="K107" s="494"/>
      <c r="L107" s="1763">
        <f>C107</f>
        <v>400000</v>
      </c>
      <c r="M107" s="505">
        <f>D107</f>
        <v>424714.15</v>
      </c>
      <c r="N107" s="2382">
        <f>M107/L107*100</f>
        <v>106.17853750000002</v>
      </c>
    </row>
    <row r="108" spans="1:14" ht="19.5" thickBot="1" x14ac:dyDescent="0.35">
      <c r="A108" s="445"/>
      <c r="B108" s="508" t="s">
        <v>1056</v>
      </c>
      <c r="C108" s="525">
        <f>C106+C107</f>
        <v>1000000</v>
      </c>
      <c r="D108" s="525">
        <f>D106+D107</f>
        <v>424714.15</v>
      </c>
      <c r="E108" s="510">
        <f>D108/C108*100</f>
        <v>42.471415</v>
      </c>
      <c r="F108" s="509"/>
      <c r="G108" s="509"/>
      <c r="H108" s="509"/>
      <c r="I108" s="2129"/>
      <c r="J108" s="509"/>
      <c r="K108" s="510"/>
      <c r="L108" s="1768">
        <f t="shared" si="15"/>
        <v>1000000</v>
      </c>
      <c r="M108" s="1769">
        <f t="shared" si="16"/>
        <v>424714.15</v>
      </c>
      <c r="N108" s="510">
        <f>M108/L108*100</f>
        <v>42.471415</v>
      </c>
    </row>
    <row r="109" spans="1:14" ht="57.75" hidden="1" thickTop="1" thickBot="1" x14ac:dyDescent="0.35">
      <c r="A109" s="985">
        <v>813</v>
      </c>
      <c r="B109" s="986" t="s">
        <v>1057</v>
      </c>
      <c r="C109" s="532"/>
      <c r="D109" s="533"/>
      <c r="E109" s="523"/>
      <c r="F109" s="533"/>
      <c r="G109" s="533"/>
      <c r="H109" s="533"/>
      <c r="I109" s="2134"/>
      <c r="J109" s="533"/>
      <c r="K109" s="523"/>
      <c r="L109" s="1468">
        <f t="shared" si="15"/>
        <v>0</v>
      </c>
      <c r="M109" s="1469">
        <f t="shared" si="16"/>
        <v>0</v>
      </c>
      <c r="N109" s="523"/>
    </row>
    <row r="110" spans="1:14" ht="37.5" hidden="1" x14ac:dyDescent="0.3">
      <c r="A110" s="451">
        <v>813150</v>
      </c>
      <c r="B110" s="492" t="s">
        <v>1058</v>
      </c>
      <c r="C110" s="534">
        <v>0</v>
      </c>
      <c r="D110" s="493"/>
      <c r="E110" s="494">
        <v>0</v>
      </c>
      <c r="F110" s="534"/>
      <c r="G110" s="534"/>
      <c r="H110" s="534"/>
      <c r="I110" s="2123"/>
      <c r="J110" s="493"/>
      <c r="K110" s="494"/>
      <c r="L110" s="1471">
        <f t="shared" si="15"/>
        <v>0</v>
      </c>
      <c r="M110" s="539">
        <f t="shared" si="16"/>
        <v>0</v>
      </c>
      <c r="N110" s="494">
        <v>0</v>
      </c>
    </row>
    <row r="111" spans="1:14" ht="19.5" hidden="1" thickBot="1" x14ac:dyDescent="0.35">
      <c r="A111" s="452"/>
      <c r="B111" s="535" t="s">
        <v>1059</v>
      </c>
      <c r="C111" s="509">
        <f>SUM(C110)</f>
        <v>0</v>
      </c>
      <c r="D111" s="509"/>
      <c r="E111" s="510">
        <v>0</v>
      </c>
      <c r="F111" s="509"/>
      <c r="G111" s="509"/>
      <c r="H111" s="509"/>
      <c r="I111" s="2122"/>
      <c r="J111" s="509"/>
      <c r="K111" s="510"/>
      <c r="L111" s="1475">
        <f t="shared" si="15"/>
        <v>0</v>
      </c>
      <c r="M111" s="1476">
        <f t="shared" si="16"/>
        <v>0</v>
      </c>
      <c r="N111" s="510">
        <v>0</v>
      </c>
    </row>
    <row r="112" spans="1:14" ht="57" thickTop="1" x14ac:dyDescent="0.3">
      <c r="A112" s="2406">
        <v>813</v>
      </c>
      <c r="B112" s="2363" t="s">
        <v>1057</v>
      </c>
      <c r="C112" s="2364"/>
      <c r="D112" s="2364"/>
      <c r="E112" s="2365"/>
      <c r="F112" s="2364"/>
      <c r="G112" s="2364"/>
      <c r="H112" s="2364"/>
      <c r="I112" s="2366"/>
      <c r="J112" s="2364"/>
      <c r="K112" s="2365"/>
      <c r="L112" s="2452"/>
      <c r="M112" s="2453"/>
      <c r="N112" s="2365"/>
    </row>
    <row r="113" spans="1:14" ht="37.5" x14ac:dyDescent="0.3">
      <c r="A113" s="457">
        <v>813100</v>
      </c>
      <c r="B113" s="2407" t="s">
        <v>1058</v>
      </c>
      <c r="C113" s="2218"/>
      <c r="D113" s="2218"/>
      <c r="E113" s="2368"/>
      <c r="F113" s="2438"/>
      <c r="G113" s="2225">
        <v>500000</v>
      </c>
      <c r="H113" s="2405"/>
      <c r="I113" s="2441"/>
      <c r="J113" s="2218"/>
      <c r="K113" s="2368"/>
      <c r="L113" s="2147"/>
      <c r="M113" s="539">
        <f>G113</f>
        <v>500000</v>
      </c>
      <c r="N113" s="2405"/>
    </row>
    <row r="114" spans="1:14" ht="19.5" thickBot="1" x14ac:dyDescent="0.35">
      <c r="A114" s="2403"/>
      <c r="B114" s="2404" t="s">
        <v>1764</v>
      </c>
      <c r="C114" s="518"/>
      <c r="D114" s="518"/>
      <c r="E114" s="519"/>
      <c r="F114" s="518"/>
      <c r="G114" s="518">
        <f>G113</f>
        <v>500000</v>
      </c>
      <c r="H114" s="518"/>
      <c r="I114" s="2118"/>
      <c r="J114" s="518"/>
      <c r="K114" s="519"/>
      <c r="L114" s="1763"/>
      <c r="M114" s="505">
        <f>G114</f>
        <v>500000</v>
      </c>
      <c r="N114" s="519"/>
    </row>
    <row r="115" spans="1:14" ht="19.5" thickTop="1" x14ac:dyDescent="0.3">
      <c r="A115" s="2448">
        <v>841</v>
      </c>
      <c r="B115" s="2449" t="s">
        <v>1064</v>
      </c>
      <c r="C115" s="536"/>
      <c r="D115" s="536"/>
      <c r="E115" s="537"/>
      <c r="F115" s="2109"/>
      <c r="G115" s="2109"/>
      <c r="H115" s="2109"/>
      <c r="I115" s="2135"/>
      <c r="J115" s="536"/>
      <c r="K115" s="537"/>
      <c r="L115" s="1468"/>
      <c r="M115" s="1469"/>
      <c r="N115" s="537"/>
    </row>
    <row r="116" spans="1:14" ht="37.5" x14ac:dyDescent="0.3">
      <c r="A116" s="457">
        <v>841151</v>
      </c>
      <c r="B116" s="538" t="s">
        <v>1065</v>
      </c>
      <c r="C116" s="539">
        <v>400000</v>
      </c>
      <c r="D116" s="539">
        <v>2285309.66</v>
      </c>
      <c r="E116" s="491">
        <f>D116/C116*100</f>
        <v>571.32741499999997</v>
      </c>
      <c r="F116" s="490"/>
      <c r="G116" s="490"/>
      <c r="H116" s="490"/>
      <c r="I116" s="2136"/>
      <c r="J116" s="539"/>
      <c r="K116" s="491"/>
      <c r="L116" s="1473">
        <f t="shared" si="15"/>
        <v>400000</v>
      </c>
      <c r="M116" s="522">
        <f t="shared" si="16"/>
        <v>2285309.66</v>
      </c>
      <c r="N116" s="491">
        <f>M116/L116*100</f>
        <v>571.32741499999997</v>
      </c>
    </row>
    <row r="117" spans="1:14" ht="27.75" customHeight="1" thickBot="1" x14ac:dyDescent="0.35">
      <c r="A117" s="458"/>
      <c r="B117" s="535" t="s">
        <v>1066</v>
      </c>
      <c r="C117" s="540">
        <f>C116</f>
        <v>400000</v>
      </c>
      <c r="D117" s="540">
        <f>D116</f>
        <v>2285309.66</v>
      </c>
      <c r="E117" s="510">
        <f>D117/C117*100</f>
        <v>571.32741499999997</v>
      </c>
      <c r="F117" s="509"/>
      <c r="G117" s="509"/>
      <c r="H117" s="509"/>
      <c r="I117" s="2137"/>
      <c r="J117" s="525"/>
      <c r="K117" s="497"/>
      <c r="L117" s="2216">
        <f t="shared" si="15"/>
        <v>400000</v>
      </c>
      <c r="M117" s="2217">
        <f t="shared" si="16"/>
        <v>2285309.66</v>
      </c>
      <c r="N117" s="497">
        <f>M117/L117*100</f>
        <v>571.32741499999997</v>
      </c>
    </row>
    <row r="118" spans="1:14" ht="48.75" customHeight="1" thickTop="1" thickBot="1" x14ac:dyDescent="0.35">
      <c r="A118" s="2374">
        <v>921</v>
      </c>
      <c r="B118" s="2356" t="s">
        <v>1750</v>
      </c>
      <c r="C118" s="2357"/>
      <c r="D118" s="2357"/>
      <c r="E118" s="2358"/>
      <c r="F118" s="2357"/>
      <c r="G118" s="2357"/>
      <c r="H118" s="2357"/>
      <c r="I118" s="2359"/>
      <c r="J118" s="2377"/>
      <c r="K118" s="2446"/>
      <c r="L118" s="2447"/>
      <c r="M118" s="2378"/>
      <c r="N118" s="2379"/>
    </row>
    <row r="119" spans="1:14" ht="36" customHeight="1" thickTop="1" thickBot="1" x14ac:dyDescent="0.35">
      <c r="A119" s="2370">
        <v>921651</v>
      </c>
      <c r="B119" s="2375" t="s">
        <v>1751</v>
      </c>
      <c r="C119" s="2372"/>
      <c r="D119" s="2376">
        <v>78214.179999999993</v>
      </c>
      <c r="E119" s="527"/>
      <c r="F119" s="2353"/>
      <c r="G119" s="2353"/>
      <c r="H119" s="2353"/>
      <c r="I119" s="2373"/>
      <c r="J119" s="520"/>
      <c r="K119" s="527"/>
      <c r="L119" s="2380"/>
      <c r="M119" s="2381">
        <f>D119</f>
        <v>78214.179999999993</v>
      </c>
      <c r="N119" s="527"/>
    </row>
    <row r="120" spans="1:14" ht="27.75" customHeight="1" thickTop="1" thickBot="1" x14ac:dyDescent="0.35">
      <c r="A120" s="2370"/>
      <c r="B120" s="2371" t="s">
        <v>1752</v>
      </c>
      <c r="C120" s="2372"/>
      <c r="D120" s="2372">
        <f>D119</f>
        <v>78214.179999999993</v>
      </c>
      <c r="E120" s="527"/>
      <c r="F120" s="2353"/>
      <c r="G120" s="2353"/>
      <c r="H120" s="2353"/>
      <c r="I120" s="2384"/>
      <c r="J120" s="520"/>
      <c r="K120" s="527"/>
      <c r="L120" s="1768"/>
      <c r="M120" s="1769">
        <f>D120</f>
        <v>78214.179999999993</v>
      </c>
      <c r="N120" s="527"/>
    </row>
    <row r="121" spans="1:14" ht="20.25" thickTop="1" thickBot="1" x14ac:dyDescent="0.35">
      <c r="A121" s="453"/>
      <c r="B121" s="541" t="s">
        <v>1302</v>
      </c>
      <c r="C121" s="498">
        <f>C25+C37+C48+C51+C64+C73+C86+C92+C98+C101+C108+C111+C117</f>
        <v>636090000</v>
      </c>
      <c r="D121" s="498">
        <f>D25+D37+D48+D51+D64+D73+D86+D92+D98+D104+D108+D117+D120</f>
        <v>682700740.0999999</v>
      </c>
      <c r="E121" s="499">
        <f>D121/C121*100</f>
        <v>107.32769578204339</v>
      </c>
      <c r="F121" s="498">
        <f>F86+F95</f>
        <v>65450000</v>
      </c>
      <c r="G121" s="498">
        <f>G86+G73+G114</f>
        <v>54919000</v>
      </c>
      <c r="H121" s="499">
        <f>G121/F121*100</f>
        <v>83.909854851031312</v>
      </c>
      <c r="I121" s="2119">
        <f>I64+I10+I12+I95+I59</f>
        <v>378964068.32999998</v>
      </c>
      <c r="J121" s="498">
        <f>J10+J12+J59+J64+J95</f>
        <v>397261492.39999998</v>
      </c>
      <c r="K121" s="499">
        <f>J121/I121*100</f>
        <v>104.82827412916274</v>
      </c>
      <c r="L121" s="1765">
        <f>C121+F121+I121</f>
        <v>1080504068.3299999</v>
      </c>
      <c r="M121" s="1765">
        <f>D121+G121+J121</f>
        <v>1134881232.5</v>
      </c>
      <c r="N121" s="499">
        <f>M121/L121*100</f>
        <v>105.03257375551063</v>
      </c>
    </row>
    <row r="122" spans="1:14" ht="20.25" hidden="1" customHeight="1" thickTop="1" thickBot="1" x14ac:dyDescent="0.35">
      <c r="A122" s="1012"/>
      <c r="B122" s="1013"/>
      <c r="C122" s="1014"/>
      <c r="D122" s="1015"/>
      <c r="E122" s="1016">
        <f>C122+D122</f>
        <v>0</v>
      </c>
      <c r="F122" s="2110"/>
      <c r="G122" s="2110"/>
      <c r="H122" s="2110"/>
      <c r="I122" s="2459"/>
      <c r="J122" s="2460"/>
      <c r="K122" s="1016">
        <f>I122+J122</f>
        <v>0</v>
      </c>
      <c r="L122" s="488">
        <f t="shared" si="15"/>
        <v>0</v>
      </c>
      <c r="M122" s="485">
        <f t="shared" si="16"/>
        <v>0</v>
      </c>
      <c r="N122" s="1016">
        <f>L122+M122</f>
        <v>0</v>
      </c>
    </row>
    <row r="123" spans="1:14" ht="20.25" thickTop="1" thickBot="1" x14ac:dyDescent="0.35">
      <c r="A123" s="454"/>
      <c r="B123" s="988" t="s">
        <v>1060</v>
      </c>
      <c r="C123" s="2454">
        <f>C25+C37+C48+C51+C64+C73+C86+C92+C98+C108+C117</f>
        <v>636090000</v>
      </c>
      <c r="D123" s="2457">
        <f>D121</f>
        <v>682700740.0999999</v>
      </c>
      <c r="E123" s="2456">
        <f>D123/C123*100</f>
        <v>107.32769578204339</v>
      </c>
      <c r="F123" s="2455">
        <f>F121</f>
        <v>65450000</v>
      </c>
      <c r="G123" s="2458">
        <f>G121</f>
        <v>54919000</v>
      </c>
      <c r="H123" s="499">
        <f>G123/F123*100</f>
        <v>83.909854851031312</v>
      </c>
      <c r="I123" s="2454">
        <f>I121</f>
        <v>378964068.32999998</v>
      </c>
      <c r="J123" s="2457">
        <f>J121</f>
        <v>397261492.39999998</v>
      </c>
      <c r="K123" s="2456">
        <f>J123/I123*100</f>
        <v>104.82827412916274</v>
      </c>
      <c r="L123" s="1765">
        <f>L121</f>
        <v>1080504068.3299999</v>
      </c>
      <c r="M123" s="1765">
        <f>M121</f>
        <v>1134881232.5</v>
      </c>
      <c r="N123" s="2456">
        <f>M123/L123*100</f>
        <v>105.03257375551063</v>
      </c>
    </row>
    <row r="124" spans="1:14" ht="13.5" thickTop="1" x14ac:dyDescent="0.2"/>
  </sheetData>
  <mergeCells count="8">
    <mergeCell ref="L5:N5"/>
    <mergeCell ref="A1:I1"/>
    <mergeCell ref="A3:E3"/>
    <mergeCell ref="A5:A6"/>
    <mergeCell ref="B5:B6"/>
    <mergeCell ref="C5:E5"/>
    <mergeCell ref="I5:K5"/>
    <mergeCell ref="F5:H5"/>
  </mergeCells>
  <phoneticPr fontId="30" type="noConversion"/>
  <pageMargins left="0.70866141732283505" right="0.70866141732283505" top="0.74803149606299202" bottom="0.74803149606299202" header="0.31496062992126" footer="0.31496062992126"/>
  <pageSetup scale="32" firstPageNumber="24" fitToHeight="2" orientation="portrait" useFirstPageNumber="1" r:id="rId1"/>
  <headerFooter>
    <oddHeader>&amp;C&amp;P</oddHeader>
    <firstHeader>&amp;C4</firstHeader>
  </headerFooter>
  <rowBreaks count="1" manualBreakCount="1">
    <brk id="63" max="1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56"/>
  <sheetViews>
    <sheetView view="pageBreakPreview" topLeftCell="A32" zoomScale="110" zoomScaleNormal="100" zoomScaleSheetLayoutView="110" workbookViewId="0">
      <selection activeCell="J54" sqref="J54"/>
    </sheetView>
  </sheetViews>
  <sheetFormatPr defaultRowHeight="15.75" x14ac:dyDescent="0.25"/>
  <cols>
    <col min="1" max="1" width="6.85546875" style="6" customWidth="1"/>
    <col min="2" max="2" width="49.42578125" style="9" customWidth="1"/>
    <col min="3" max="3" width="20.42578125" style="8" customWidth="1"/>
    <col min="4" max="4" width="23" style="8" customWidth="1"/>
    <col min="5" max="5" width="19.7109375" style="8" customWidth="1"/>
    <col min="6" max="6" width="15.5703125" style="8" customWidth="1"/>
    <col min="7" max="7" width="14.5703125" style="8" customWidth="1"/>
    <col min="8" max="8" width="9.140625" style="8"/>
    <col min="9" max="9" width="16.5703125" style="8" bestFit="1" customWidth="1"/>
    <col min="10" max="10" width="15.7109375" style="8" customWidth="1"/>
    <col min="11" max="11" width="9.140625" style="8"/>
    <col min="12" max="12" width="18.42578125" style="8" customWidth="1"/>
    <col min="13" max="16384" width="9.140625" style="8"/>
  </cols>
  <sheetData>
    <row r="4" spans="1:11" s="11" customFormat="1" ht="36.75" customHeight="1" x14ac:dyDescent="0.3">
      <c r="A4" s="10"/>
      <c r="B4" s="3658" t="s">
        <v>1787</v>
      </c>
      <c r="C4" s="3658"/>
      <c r="D4" s="3658"/>
      <c r="E4" s="3658"/>
      <c r="F4" s="3638"/>
      <c r="G4" s="3638"/>
      <c r="H4" s="3638"/>
      <c r="I4" s="3638"/>
      <c r="J4" s="3638"/>
    </row>
    <row r="5" spans="1:11" ht="16.5" thickBot="1" x14ac:dyDescent="0.3">
      <c r="B5" s="146"/>
      <c r="C5" s="147"/>
      <c r="D5" s="147"/>
      <c r="E5" s="147"/>
    </row>
    <row r="6" spans="1:11" s="7" customFormat="1" ht="50.25" customHeight="1" x14ac:dyDescent="0.25">
      <c r="A6" s="3659" t="s">
        <v>1071</v>
      </c>
      <c r="B6" s="3661" t="s">
        <v>1072</v>
      </c>
      <c r="C6" s="3662" t="s">
        <v>1197</v>
      </c>
      <c r="D6" s="3663"/>
      <c r="E6" s="3664"/>
      <c r="F6" s="3662" t="s">
        <v>1486</v>
      </c>
      <c r="G6" s="3663"/>
      <c r="H6" s="3664"/>
      <c r="I6" s="3662" t="s">
        <v>1181</v>
      </c>
      <c r="J6" s="3663"/>
      <c r="K6" s="3664"/>
    </row>
    <row r="7" spans="1:11" s="7" customFormat="1" ht="50.25" customHeight="1" x14ac:dyDescent="0.25">
      <c r="A7" s="3660"/>
      <c r="B7" s="3657"/>
      <c r="C7" s="1441" t="s">
        <v>1315</v>
      </c>
      <c r="D7" s="1442" t="s">
        <v>1784</v>
      </c>
      <c r="E7" s="1443" t="s">
        <v>1305</v>
      </c>
      <c r="F7" s="1441" t="s">
        <v>1315</v>
      </c>
      <c r="G7" s="1442" t="s">
        <v>1784</v>
      </c>
      <c r="H7" s="1443" t="s">
        <v>1305</v>
      </c>
      <c r="I7" s="1441" t="s">
        <v>1315</v>
      </c>
      <c r="J7" s="1442" t="s">
        <v>1784</v>
      </c>
      <c r="K7" s="1443" t="s">
        <v>1305</v>
      </c>
    </row>
    <row r="8" spans="1:11" s="7" customFormat="1" ht="21.75" customHeight="1" thickBot="1" x14ac:dyDescent="0.3">
      <c r="A8" s="148">
        <v>1</v>
      </c>
      <c r="B8" s="53">
        <v>2</v>
      </c>
      <c r="C8" s="53">
        <v>3</v>
      </c>
      <c r="D8" s="53">
        <v>3</v>
      </c>
      <c r="E8" s="149">
        <v>3</v>
      </c>
      <c r="F8" s="53">
        <v>3</v>
      </c>
      <c r="G8" s="53">
        <v>3</v>
      </c>
      <c r="H8" s="149">
        <v>3</v>
      </c>
      <c r="I8" s="53">
        <v>3</v>
      </c>
      <c r="J8" s="53">
        <v>3</v>
      </c>
      <c r="K8" s="149">
        <v>3</v>
      </c>
    </row>
    <row r="9" spans="1:11" s="23" customFormat="1" ht="16.5" thickTop="1" x14ac:dyDescent="0.25">
      <c r="A9" s="150">
        <v>41</v>
      </c>
      <c r="B9" s="166" t="s">
        <v>1136</v>
      </c>
      <c r="C9" s="2259">
        <f>C10+C11+C12+C13+C14+C15</f>
        <v>131682000</v>
      </c>
      <c r="D9" s="2259">
        <f>D10+D11+D12+D13+D14+D15</f>
        <v>126981734.42000002</v>
      </c>
      <c r="E9" s="2260">
        <f t="shared" ref="E9:E15" si="0">D9/C9*100</f>
        <v>96.430593718199916</v>
      </c>
      <c r="F9" s="2259">
        <f>F10+F11+F12+F13+F14+F15</f>
        <v>65000</v>
      </c>
      <c r="G9" s="2259">
        <f>G10+G11+G12+G13+G14+G15</f>
        <v>18009</v>
      </c>
      <c r="H9" s="2260">
        <f>G9/F9*100</f>
        <v>27.706153846153846</v>
      </c>
      <c r="I9" s="2259">
        <f t="shared" ref="I9:J15" si="1">C9+F9</f>
        <v>131747000</v>
      </c>
      <c r="J9" s="54">
        <f t="shared" si="1"/>
        <v>126999743.42000002</v>
      </c>
      <c r="K9" s="1444">
        <f t="shared" ref="K9:K15" si="2">J9/I9*100</f>
        <v>96.396687150371562</v>
      </c>
    </row>
    <row r="10" spans="1:11" s="23" customFormat="1" x14ac:dyDescent="0.25">
      <c r="A10" s="151">
        <v>411</v>
      </c>
      <c r="B10" s="5" t="s">
        <v>1092</v>
      </c>
      <c r="C10" s="2261">
        <f>'ПОСЕБАН ДЕО'!I16+'ПОСЕБАН ДЕО'!I112+'ПОСЕБАН ДЕО'!I182+'ПОСЕБАН ДЕО'!I294+'ПОСЕБАН ДЕО'!I1377+'ПОСЕБАН ДЕО'!I1440+'ПОСЕБАН ДЕО'!I1195+'ПОСЕБАН ДЕО'!I1309+'ПОСЕБАН ДЕО'!I1142</f>
        <v>105720000</v>
      </c>
      <c r="D10" s="2261">
        <f>'ПОСЕБАН ДЕО'!J16+'ПОСЕБАН ДЕО'!J112+'ПОСЕБАН ДЕО'!J182+'ПОСЕБАН ДЕО'!J294+'ПОСЕБАН ДЕО'!J1377+'ПОСЕБАН ДЕО'!J1440+'ПОСЕБАН ДЕО'!J1195+'ПОСЕБАН ДЕО'!J1309+'ПОСЕБАН ДЕО'!J1142</f>
        <v>102611466.46000001</v>
      </c>
      <c r="E10" s="2262">
        <f t="shared" si="0"/>
        <v>97.059654237608783</v>
      </c>
      <c r="F10" s="2261">
        <f>'ПОСЕБАН ДЕО'!L16+'ПОСЕБАН ДЕО'!L112+'ПОСЕБАН ДЕО'!L182+'ПОСЕБАН ДЕО'!L294+'ПОСЕБАН ДЕО'!L1377+'ПОСЕБАН ДЕО'!L1440+'ПОСЕБАН ДЕО'!L1195+'ПОСЕБАН ДЕО'!L1309+'ПОСЕБАН ДЕО'!L1142</f>
        <v>0</v>
      </c>
      <c r="G10" s="2261">
        <f>'ПОСЕБАН ДЕО'!M16+'ПОСЕБАН ДЕО'!M112+'ПОСЕБАН ДЕО'!M182+'ПОСЕБАН ДЕО'!M294+'ПОСЕБАН ДЕО'!M1377+'ПОСЕБАН ДЕО'!M1440+'ПОСЕБАН ДЕО'!M1195+'ПОСЕБАН ДЕО'!M1309+'ПОСЕБАН ДЕО'!M1142</f>
        <v>0</v>
      </c>
      <c r="H10" s="2262"/>
      <c r="I10" s="2261">
        <f t="shared" si="1"/>
        <v>105720000</v>
      </c>
      <c r="J10" s="24">
        <f t="shared" si="1"/>
        <v>102611466.46000001</v>
      </c>
      <c r="K10" s="1445">
        <f t="shared" si="2"/>
        <v>97.059654237608783</v>
      </c>
    </row>
    <row r="11" spans="1:11" s="23" customFormat="1" ht="16.5" customHeight="1" x14ac:dyDescent="0.25">
      <c r="A11" s="153">
        <v>412</v>
      </c>
      <c r="B11" s="5" t="s">
        <v>1076</v>
      </c>
      <c r="C11" s="2261">
        <f>'ПОСЕБАН ДЕО'!I18+'ПОСЕБАН ДЕО'!I114+'ПОСЕБАН ДЕО'!I184+'ПОСЕБАН ДЕО'!I296+'ПОСЕБАН ДЕО'!I1379+'ПОСЕБАН ДЕО'!I1442+'ПОСЕБАН ДЕО'!I1197+'ПОСЕБАН ДЕО'!I1311+'ПОСЕБАН ДЕО'!I1144</f>
        <v>17180000</v>
      </c>
      <c r="D11" s="2261">
        <f>'ПОСЕБАН ДЕО'!J18+'ПОСЕБАН ДЕО'!J114+'ПОСЕБАН ДЕО'!J184+'ПОСЕБАН ДЕО'!J296+'ПОСЕБАН ДЕО'!J1379+'ПОСЕБАН ДЕО'!J1442+'ПОСЕБАН ДЕО'!J1197+'ПОСЕБАН ДЕО'!J1311+'ПОСЕБАН ДЕО'!J1144</f>
        <v>16571751.809999999</v>
      </c>
      <c r="E11" s="2262">
        <f t="shared" si="0"/>
        <v>96.459556519208377</v>
      </c>
      <c r="F11" s="2261">
        <f>'ПОСЕБАН ДЕО'!L18+'ПОСЕБАН ДЕО'!L114+'ПОСЕБАН ДЕО'!L184+'ПОСЕБАН ДЕО'!L296+'ПОСЕБАН ДЕО'!L1379+'ПОСЕБАН ДЕО'!L1442+'ПОСЕБАН ДЕО'!L1197+'ПОСЕБАН ДЕО'!L1311+'ПОСЕБАН ДЕО'!L1144</f>
        <v>0</v>
      </c>
      <c r="G11" s="2261">
        <f>'ПОСЕБАН ДЕО'!M18+'ПОСЕБАН ДЕО'!M114+'ПОСЕБАН ДЕО'!M184+'ПОСЕБАН ДЕО'!M296+'ПОСЕБАН ДЕО'!M1379+'ПОСЕБАН ДЕО'!M1442+'ПОСЕБАН ДЕО'!M1197+'ПОСЕБАН ДЕО'!M1311+'ПОСЕБАН ДЕО'!M1144</f>
        <v>0</v>
      </c>
      <c r="H11" s="2262"/>
      <c r="I11" s="2261">
        <f t="shared" si="1"/>
        <v>17180000</v>
      </c>
      <c r="J11" s="24">
        <f t="shared" si="1"/>
        <v>16571751.809999999</v>
      </c>
      <c r="K11" s="1445">
        <f t="shared" si="2"/>
        <v>96.459556519208377</v>
      </c>
    </row>
    <row r="12" spans="1:11" s="23" customFormat="1" ht="16.5" customHeight="1" x14ac:dyDescent="0.25">
      <c r="A12" s="153">
        <v>413</v>
      </c>
      <c r="B12" s="5" t="s">
        <v>1191</v>
      </c>
      <c r="C12" s="2261">
        <f>'ПОСЕБАН ДЕО'!I299+'ПОСЕБАН ДЕО'!I1382+'ПОСЕБАН ДЕО'!I1444+'ПОСЕБАН ДЕО'!I1200+'ПОСЕБАН ДЕО'!I117+'ПОСЕБАН ДЕО'!I1314+'ПОСЕБАН ДЕО'!I1147</f>
        <v>471000</v>
      </c>
      <c r="D12" s="2261">
        <f>'ПОСЕБАН ДЕО'!J299+'ПОСЕБАН ДЕО'!J1382+'ПОСЕБАН ДЕО'!J1444+'ПОСЕБАН ДЕО'!J1200+'ПОСЕБАН ДЕО'!J117+'ПОСЕБАН ДЕО'!J1314+'ПОСЕБАН ДЕО'!J1147</f>
        <v>135000</v>
      </c>
      <c r="E12" s="2262">
        <f t="shared" si="0"/>
        <v>28.662420382165603</v>
      </c>
      <c r="F12" s="2261">
        <f>'ПОСЕБАН ДЕО'!L299+'ПОСЕБАН ДЕО'!L1382+'ПОСЕБАН ДЕО'!L1444+'ПОСЕБАН ДЕО'!L1200+'ПОСЕБАН ДЕО'!L117+'ПОСЕБАН ДЕО'!L1314+'ПОСЕБАН ДЕО'!L1147</f>
        <v>10000</v>
      </c>
      <c r="G12" s="2261">
        <f>'ПОСЕБАН ДЕО'!M299+'ПОСЕБАН ДЕО'!M1382+'ПОСЕБАН ДЕО'!M1444+'ПОСЕБАН ДЕО'!M1200+'ПОСЕБАН ДЕО'!M117+'ПОСЕБАН ДЕО'!M1314+'ПОСЕБАН ДЕО'!M1147</f>
        <v>0</v>
      </c>
      <c r="H12" s="2262">
        <f>G12/F12*100</f>
        <v>0</v>
      </c>
      <c r="I12" s="2261">
        <f t="shared" si="1"/>
        <v>481000</v>
      </c>
      <c r="J12" s="24">
        <f t="shared" si="1"/>
        <v>135000</v>
      </c>
      <c r="K12" s="1445">
        <f t="shared" si="2"/>
        <v>28.066528066528068</v>
      </c>
    </row>
    <row r="13" spans="1:11" s="23" customFormat="1" x14ac:dyDescent="0.25">
      <c r="A13" s="151">
        <v>414</v>
      </c>
      <c r="B13" s="5" t="s">
        <v>1202</v>
      </c>
      <c r="C13" s="2261">
        <f>'ПОСЕБАН ДЕО'!I21+'ПОСЕБАН ДЕО'!I119+'ПОСЕБАН ДЕО'!I187+'ПОСЕБАН ДЕО'!I301+'ПОСЕБАН ДЕО'!I1202+'ПОСЕБАН ДЕО'!I1316+'ПОСЕБАН ДЕО'!I1383+'ПОСЕБАН ДЕО'!I1447+'ПОСЕБАН ДЕО'!I1203</f>
        <v>4276000</v>
      </c>
      <c r="D13" s="2261">
        <f>'ПОСЕБАН ДЕО'!J21+'ПОСЕБАН ДЕО'!J119+'ПОСЕБАН ДЕО'!J187+'ПОСЕБАН ДЕО'!J301+'ПОСЕБАН ДЕО'!J1202+'ПОСЕБАН ДЕО'!J1316+'ПОСЕБАН ДЕО'!J1383+'ПОСЕБАН ДЕО'!J1447+'ПОСЕБАН ДЕО'!J1203</f>
        <v>3889983.94</v>
      </c>
      <c r="E13" s="2262">
        <f t="shared" si="0"/>
        <v>90.972496258185217</v>
      </c>
      <c r="F13" s="2261">
        <f>'ПОСЕБАН ДЕО'!L21+'ПОСЕБАН ДЕО'!L119+'ПОСЕБАН ДЕО'!L187+'ПОСЕБАН ДЕО'!L301+'ПОСЕБАН ДЕО'!L1202+'ПОСЕБАН ДЕО'!L1316+'ПОСЕБАН ДЕО'!L1318+'ПОСЕБАН ДЕО'!L1383+'ПОСЕБАН ДЕО'!L1447+'ПОСЕБАН ДЕО'!L1203</f>
        <v>55000</v>
      </c>
      <c r="G13" s="2261">
        <f>'ПОСЕБАН ДЕО'!M21+'ПОСЕБАН ДЕО'!M119+'ПОСЕБАН ДЕО'!M187+'ПОСЕБАН ДЕО'!M301+'ПОСЕБАН ДЕО'!M1202+'ПОСЕБАН ДЕО'!M1316+'ПОСЕБАН ДЕО'!M1318+'ПОСЕБАН ДЕО'!M1383+'ПОСЕБАН ДЕО'!M1447+'ПОСЕБАН ДЕО'!M1203</f>
        <v>18009</v>
      </c>
      <c r="H13" s="2262">
        <f>G13/F13*100</f>
        <v>32.743636363636362</v>
      </c>
      <c r="I13" s="2261">
        <f t="shared" si="1"/>
        <v>4331000</v>
      </c>
      <c r="J13" s="24">
        <f t="shared" si="1"/>
        <v>3907992.94</v>
      </c>
      <c r="K13" s="1445">
        <f t="shared" si="2"/>
        <v>90.233039482798432</v>
      </c>
    </row>
    <row r="14" spans="1:11" s="23" customFormat="1" x14ac:dyDescent="0.25">
      <c r="A14" s="151">
        <v>415</v>
      </c>
      <c r="B14" s="5" t="s">
        <v>1145</v>
      </c>
      <c r="C14" s="2261">
        <f>'ПОСЕБАН ДЕО'!I22+'ПОСЕБАН ДЕО'!I305+'ПОСЕБАН ДЕО'!I1450+'ПОСЕБАН ДЕО'!I1204+'ПОСЕБАН ДЕО'!I1315+'ПОСЕБАН ДЕО'!I1149</f>
        <v>2120000</v>
      </c>
      <c r="D14" s="2261">
        <f>'ПОСЕБАН ДЕО'!J22+'ПОСЕБАН ДЕО'!J305+'ПОСЕБАН ДЕО'!J1450+'ПОСЕБАН ДЕО'!J1204+'ПОСЕБАН ДЕО'!J1315+'ПОСЕБАН ДЕО'!J1149</f>
        <v>1954010.2000000002</v>
      </c>
      <c r="E14" s="2262">
        <f t="shared" si="0"/>
        <v>92.170292452830196</v>
      </c>
      <c r="F14" s="2261">
        <f>'ПОСЕБАН ДЕО'!L22+'ПОСЕБАН ДЕО'!L305+'ПОСЕБАН ДЕО'!L1450+'ПОСЕБАН ДЕО'!L1204+'ПОСЕБАН ДЕО'!L1315+'ПОСЕБАН ДЕО'!L1149</f>
        <v>0</v>
      </c>
      <c r="G14" s="2261">
        <f>'ПОСЕБАН ДЕО'!M22+'ПОСЕБАН ДЕО'!M305+'ПОСЕБАН ДЕО'!M1450+'ПОСЕБАН ДЕО'!M1204+'ПОСЕБАН ДЕО'!M1315+'ПОСЕБАН ДЕО'!M1149</f>
        <v>0</v>
      </c>
      <c r="H14" s="2262"/>
      <c r="I14" s="2261">
        <f t="shared" si="1"/>
        <v>2120000</v>
      </c>
      <c r="J14" s="24">
        <f t="shared" si="1"/>
        <v>1954010.2000000002</v>
      </c>
      <c r="K14" s="1445">
        <f t="shared" si="2"/>
        <v>92.170292452830196</v>
      </c>
    </row>
    <row r="15" spans="1:11" s="23" customFormat="1" ht="16.5" thickBot="1" x14ac:dyDescent="0.3">
      <c r="A15" s="154">
        <v>416</v>
      </c>
      <c r="B15" s="15" t="s">
        <v>1146</v>
      </c>
      <c r="C15" s="2263">
        <f>'ПОСЕБАН ДЕО'!I307+'ПОСЕБАН ДЕО'!I1319+'ПОСЕБАН ДЕО'!I1454</f>
        <v>1915000</v>
      </c>
      <c r="D15" s="2263">
        <f>'ПОСЕБАН ДЕО'!J307+'ПОСЕБАН ДЕО'!J1319+'ПОСЕБАН ДЕО'!J1454</f>
        <v>1819522.0100000002</v>
      </c>
      <c r="E15" s="2262">
        <f t="shared" si="0"/>
        <v>95.014204177545707</v>
      </c>
      <c r="F15" s="2263">
        <f>'ПОСЕБАН ДЕО'!L307+'ПОСЕБАН ДЕО'!L1319+'ПОСЕБАН ДЕО'!L1454</f>
        <v>0</v>
      </c>
      <c r="G15" s="2263">
        <f>'ПОСЕБАН ДЕО'!M307+'ПОСЕБАН ДЕО'!M1319+'ПОСЕБАН ДЕО'!M1454</f>
        <v>0</v>
      </c>
      <c r="H15" s="2262"/>
      <c r="I15" s="2263">
        <f t="shared" si="1"/>
        <v>1915000</v>
      </c>
      <c r="J15" s="65">
        <f t="shared" si="1"/>
        <v>1819522.0100000002</v>
      </c>
      <c r="K15" s="1445">
        <f t="shared" si="2"/>
        <v>95.014204177545707</v>
      </c>
    </row>
    <row r="16" spans="1:11" s="23" customFormat="1" ht="16.5" hidden="1" thickBot="1" x14ac:dyDescent="0.3">
      <c r="A16" s="155">
        <v>417</v>
      </c>
      <c r="B16" s="30" t="s">
        <v>1213</v>
      </c>
      <c r="C16" s="2264">
        <f>'ПОСЕБАН ДЕО'!I26</f>
        <v>0</v>
      </c>
      <c r="D16" s="2264">
        <f>'ПОСЕБАН ДЕО'!J26</f>
        <v>0</v>
      </c>
      <c r="E16" s="2265">
        <f>C16+D16</f>
        <v>0</v>
      </c>
      <c r="F16" s="2264">
        <f>'ПОСЕБАН ДЕО'!L26</f>
        <v>0</v>
      </c>
      <c r="G16" s="2264">
        <f>'ПОСЕБАН ДЕО'!M26</f>
        <v>0</v>
      </c>
      <c r="H16" s="2265">
        <f>F16+G16</f>
        <v>0</v>
      </c>
      <c r="I16" s="2264">
        <f>'ПОСЕБАН ДЕО'!O26</f>
        <v>0</v>
      </c>
      <c r="J16" s="55">
        <f>'ПОСЕБАН ДЕО'!P26</f>
        <v>0</v>
      </c>
      <c r="K16" s="152">
        <f>I16+J16</f>
        <v>0</v>
      </c>
    </row>
    <row r="17" spans="1:31" s="23" customFormat="1" ht="16.5" thickTop="1" x14ac:dyDescent="0.25">
      <c r="A17" s="150">
        <v>42</v>
      </c>
      <c r="B17" s="56" t="s">
        <v>1137</v>
      </c>
      <c r="C17" s="2259">
        <f>C18+C19+C20+C21+C22+C23</f>
        <v>290676000</v>
      </c>
      <c r="D17" s="2259">
        <f>D18+D19+D20+D21+D22+D23</f>
        <v>224836640.34</v>
      </c>
      <c r="E17" s="2260">
        <f t="shared" ref="E17:E49" si="3">D17/C17*100</f>
        <v>77.349571461008139</v>
      </c>
      <c r="F17" s="2259">
        <f>F18+F19+F20+F21+F22+F23</f>
        <v>74129321</v>
      </c>
      <c r="G17" s="2259">
        <f>G18+G19+G20+G21+G22+G23</f>
        <v>63518562.289999999</v>
      </c>
      <c r="H17" s="2260">
        <f t="shared" ref="H17:H23" si="4">G17/F17*100</f>
        <v>85.686151489233254</v>
      </c>
      <c r="I17" s="2259">
        <f t="shared" ref="I17:I46" si="5">C17+F17</f>
        <v>364805321</v>
      </c>
      <c r="J17" s="54">
        <f t="shared" ref="J17:J46" si="6">D17+G17</f>
        <v>288355202.63</v>
      </c>
      <c r="K17" s="1444">
        <f t="shared" ref="K17:K49" si="7">J17/I17*100</f>
        <v>79.043584627429269</v>
      </c>
      <c r="L17" s="28"/>
    </row>
    <row r="18" spans="1:31" s="23" customFormat="1" x14ac:dyDescent="0.25">
      <c r="A18" s="151">
        <v>421</v>
      </c>
      <c r="B18" s="5" t="s">
        <v>1077</v>
      </c>
      <c r="C18" s="2261">
        <f>'ПОСЕБАН ДЕО'!I56+'ПОСЕБАН ДЕО'!I87+'ПОСЕБАН ДЕО'!I122+'ПОСЕБАН ДЕО'!I188+'ПОСЕБАН ДЕО'!I309+'ПОСЕБАН ДЕО'!I669+'ПОСЕБАН ДЕО'!I714+'ПОСЕБАН ДЕО'!I750+'ПОСЕБАН ДЕО'!I896+'ПОСЕБАН ДЕО'!I1151+'ПОСЕБАН ДЕО'!I1206+'ПОСЕБАН ДЕО'!I1320+'ПОСЕБАН ДЕО'!I1385+'ПОСЕБАН ДЕО'!I1456+'ПОСЕБАН ДЕО'!I1520+'ПОСЕБАН ДЕО'!I28+'ПОСЕБАН ДЕО'!I1023+'ПОСЕБАН ДЕО'!I621</f>
        <v>81079000</v>
      </c>
      <c r="D18" s="2261">
        <f>'ПОСЕБАН ДЕО'!J56+'ПОСЕБАН ДЕО'!J87+'ПОСЕБАН ДЕО'!J122+'ПОСЕБАН ДЕО'!J188+'ПОСЕБАН ДЕО'!J309+'ПОСЕБАН ДЕО'!J669+'ПОСЕБАН ДЕО'!J714+'ПОСЕБАН ДЕО'!J750+'ПОСЕБАН ДЕО'!J896+'ПОСЕБАН ДЕО'!J1151+'ПОСЕБАН ДЕО'!J1206+'ПОСЕБАН ДЕО'!J1320+'ПОСЕБАН ДЕО'!J1385+'ПОСЕБАН ДЕО'!J1456+'ПОСЕБАН ДЕО'!J1520+'ПОСЕБАН ДЕО'!J28+'ПОСЕБАН ДЕО'!J1023+'ПОСЕБАН ДЕО'!J621</f>
        <v>64257419.890000008</v>
      </c>
      <c r="E18" s="2262">
        <f t="shared" si="3"/>
        <v>79.252852020868545</v>
      </c>
      <c r="F18" s="2261">
        <f>'ПОСЕБАН ДЕО'!L56+'ПОСЕБАН ДЕО'!L87+'ПОСЕБАН ДЕО'!L122+'ПОСЕБАН ДЕО'!L188+'ПОСЕБАН ДЕО'!L309+'ПОСЕБАН ДЕО'!L669+'ПОСЕБАН ДЕО'!L714+'ПОСЕБАН ДЕО'!L750+'ПОСЕБАН ДЕО'!L896+'ПОСЕБАН ДЕО'!L1151+'ПОСЕБАН ДЕО'!L1206+'ПОСЕБАН ДЕО'!L1320+'ПОСЕБАН ДЕО'!L1385+'ПОСЕБАН ДЕО'!L1456+'ПОСЕБАН ДЕО'!L1520+'ПОСЕБАН ДЕО'!L28</f>
        <v>11550000</v>
      </c>
      <c r="G18" s="2261">
        <f>'ПОСЕБАН ДЕО'!M56+'ПОСЕБАН ДЕО'!M87+'ПОСЕБАН ДЕО'!M122+'ПОСЕБАН ДЕО'!M188+'ПОСЕБАН ДЕО'!M309+'ПОСЕБАН ДЕО'!M669+'ПОСЕБАН ДЕО'!M714+'ПОСЕБАН ДЕО'!M750+'ПОСЕБАН ДЕО'!M896+'ПОСЕБАН ДЕО'!M1151+'ПОСЕБАН ДЕО'!M1206+'ПОСЕБАН ДЕО'!M1320+'ПОСЕБАН ДЕО'!M1385+'ПОСЕБАН ДЕО'!M1456+'ПОСЕБАН ДЕО'!M1520+'ПОСЕБАН ДЕО'!M28</f>
        <v>6434246.1400000006</v>
      </c>
      <c r="H18" s="2262">
        <f t="shared" si="4"/>
        <v>55.707758787878788</v>
      </c>
      <c r="I18" s="2261">
        <f>C18+F18</f>
        <v>92629000</v>
      </c>
      <c r="J18" s="24">
        <f t="shared" si="6"/>
        <v>70691666.030000001</v>
      </c>
      <c r="K18" s="1445">
        <f t="shared" si="7"/>
        <v>76.316991471353475</v>
      </c>
      <c r="L18" s="28"/>
    </row>
    <row r="19" spans="1:31" s="23" customFormat="1" x14ac:dyDescent="0.25">
      <c r="A19" s="151">
        <v>422</v>
      </c>
      <c r="B19" s="5" t="s">
        <v>1121</v>
      </c>
      <c r="C19" s="2261">
        <f>'ПОСЕБАН ДЕО'!I32+'ПОСЕБАН ДЕО'!I89+'ПОСЕБАН ДЕО'!I125+'ПОСЕБАН ДЕО'!I191+'ПОСЕБАН ДЕО'!I317+'ПОСЕБАН ДЕО'!I1157+'ПОСЕБАН ДЕО'!I1214+'ПОСЕБАН ДЕО'!I1326+'ПОСЕБАН ДЕО'!I1392+'ПОСЕБАН ДЕО'!I1464</f>
        <v>3425000</v>
      </c>
      <c r="D19" s="2261">
        <f>'ПОСЕБАН ДЕО'!J32+'ПОСЕБАН ДЕО'!J89+'ПОСЕБАН ДЕО'!J125+'ПОСЕБАН ДЕО'!J191+'ПОСЕБАН ДЕО'!J317+'ПОСЕБАН ДЕО'!J1157+'ПОСЕБАН ДЕО'!J1214+'ПОСЕБАН ДЕО'!J1326+'ПОСЕБАН ДЕО'!J1392+'ПОСЕБАН ДЕО'!J1464</f>
        <v>1667032.22</v>
      </c>
      <c r="E19" s="2262">
        <f t="shared" si="3"/>
        <v>48.672473576642332</v>
      </c>
      <c r="F19" s="2261">
        <f>'ПОСЕБАН ДЕО'!L32+'ПОСЕБАН ДЕО'!L89+'ПОСЕБАН ДЕО'!L125+'ПОСЕБАН ДЕО'!L191+'ПОСЕБАН ДЕО'!L317+'ПОСЕБАН ДЕО'!L1157+'ПОСЕБАН ДЕО'!L1214+'ПОСЕБАН ДЕО'!L1326+'ПОСЕБАН ДЕО'!L1392+'ПОСЕБАН ДЕО'!L1464</f>
        <v>580000</v>
      </c>
      <c r="G19" s="2261">
        <f>'ПОСЕБАН ДЕО'!M32+'ПОСЕБАН ДЕО'!M89+'ПОСЕБАН ДЕО'!M125+'ПОСЕБАН ДЕО'!M191+'ПОСЕБАН ДЕО'!M317+'ПОСЕБАН ДЕО'!M1157+'ПОСЕБАН ДЕО'!M1214+'ПОСЕБАН ДЕО'!M1326+'ПОСЕБАН ДЕО'!M1392+'ПОСЕБАН ДЕО'!M1464</f>
        <v>430000</v>
      </c>
      <c r="H19" s="2262">
        <f t="shared" si="4"/>
        <v>74.137931034482762</v>
      </c>
      <c r="I19" s="2261">
        <f t="shared" si="5"/>
        <v>4005000</v>
      </c>
      <c r="J19" s="24">
        <f t="shared" si="6"/>
        <v>2097032.22</v>
      </c>
      <c r="K19" s="1445">
        <f t="shared" si="7"/>
        <v>52.360355056179777</v>
      </c>
      <c r="L19" s="28"/>
    </row>
    <row r="20" spans="1:31" s="23" customFormat="1" x14ac:dyDescent="0.25">
      <c r="A20" s="151">
        <v>423</v>
      </c>
      <c r="B20" s="5" t="s">
        <v>1079</v>
      </c>
      <c r="C20" s="2261">
        <f>'ПОСЕБАН ДЕО'!I35+'ПОСЕБАН ДЕО'!I58+'ПОСЕБАН ДЕО'!I91+'ПОСЕБАН ДЕО'!I128+'ПОСЕБАН ДЕО'!I158+'ПОСЕБАН ДЕО'!I193+'ПОСЕБАН ДЕО'!I320+'ПОСЕБАН ДЕО'!I403+'ПОСЕБАН ДЕО'!I435+'ПОСЕБАН ДЕО'!I453+'ПОСЕБАН ДЕО'!I472+'ПОСЕБАН ДЕО'!I788+'ПОСЕБАН ДЕО'!I1159+'ПОСЕБАН ДЕО'!I1217+'ПОСЕБАН ДЕО'!I1273+'ПОСЕБАН ДЕО'!I1329+'ПОСЕБАН ДЕО'!I1393+'ПОСЕБАН ДЕО'!I1466+'ПОСЕБАН ДЕО'!I1525+'ПОСЕБАН ДЕО'!I1025</f>
        <v>50278000</v>
      </c>
      <c r="D20" s="2261">
        <f>'ПОСЕБАН ДЕО'!J35+'ПОСЕБАН ДЕО'!J58+'ПОСЕБАН ДЕО'!J91+'ПОСЕБАН ДЕО'!J128+'ПОСЕБАН ДЕО'!J158+'ПОСЕБАН ДЕО'!J193+'ПОСЕБАН ДЕО'!J320+'ПОСЕБАН ДЕО'!J403+'ПОСЕБАН ДЕО'!J435+'ПОСЕБАН ДЕО'!J453+'ПОСЕБАН ДЕО'!J472+'ПОСЕБАН ДЕО'!J788+'ПОСЕБАН ДЕО'!J1159+'ПОСЕБАН ДЕО'!J1217+'ПОСЕБАН ДЕО'!J1273+'ПОСЕБАН ДЕО'!J1329+'ПОСЕБАН ДЕО'!J1393+'ПОСЕБАН ДЕО'!J1466+'ПОСЕБАН ДЕО'!J1525+'ПОСЕБАН ДЕО'!J1025</f>
        <v>44140307.979999997</v>
      </c>
      <c r="E20" s="2262">
        <f t="shared" si="3"/>
        <v>87.792489717172515</v>
      </c>
      <c r="F20" s="2261">
        <f>'ПОСЕБАН ДЕО'!L35+'ПОСЕБАН ДЕО'!L58+'ПОСЕБАН ДЕО'!L91+'ПОСЕБАН ДЕО'!L128+'ПОСЕБАН ДЕО'!L158+'ПОСЕБАН ДЕО'!L193+'ПОСЕБАН ДЕО'!L320+'ПОСЕБАН ДЕО'!L403+'ПОСЕБАН ДЕО'!L435+'ПОСЕБАН ДЕО'!L453+'ПОСЕБАН ДЕО'!L472+'ПОСЕБАН ДЕО'!L788+'ПОСЕБАН ДЕО'!L1159+'ПОСЕБАН ДЕО'!L1217+'ПОСЕБАН ДЕО'!L1273+'ПОСЕБАН ДЕО'!L1329+'ПОСЕБАН ДЕО'!L1393+'ПОСЕБАН ДЕО'!L1466+'ПОСЕБАН ДЕО'!L1525</f>
        <v>32888321</v>
      </c>
      <c r="G20" s="2261">
        <f>'ПОСЕБАН ДЕО'!M35+'ПОСЕБАН ДЕО'!M58+'ПОСЕБАН ДЕО'!M91+'ПОСЕБАН ДЕО'!M128+'ПОСЕБАН ДЕО'!M158+'ПОСЕБАН ДЕО'!M193+'ПОСЕБАН ДЕО'!M320+'ПОСЕБАН ДЕО'!M403+'ПОСЕБАН ДЕО'!M435+'ПОСЕБАН ДЕО'!M453+'ПОСЕБАН ДЕО'!M472+'ПОСЕБАН ДЕО'!M788+'ПОСЕБАН ДЕО'!M1159+'ПОСЕБАН ДЕО'!M1217+'ПОСЕБАН ДЕО'!M1273+'ПОСЕБАН ДЕО'!M1329+'ПОСЕБАН ДЕО'!M1393+'ПОСЕБАН ДЕО'!M1466+'ПОСЕБАН ДЕО'!M1525</f>
        <v>29662507.080000002</v>
      </c>
      <c r="H20" s="2262">
        <f t="shared" si="4"/>
        <v>90.191612639635821</v>
      </c>
      <c r="I20" s="2261">
        <f t="shared" si="5"/>
        <v>83166321</v>
      </c>
      <c r="J20" s="24">
        <f t="shared" si="6"/>
        <v>73802815.060000002</v>
      </c>
      <c r="K20" s="1445">
        <f t="shared" si="7"/>
        <v>88.74122862787209</v>
      </c>
    </row>
    <row r="21" spans="1:31" s="23" customFormat="1" x14ac:dyDescent="0.25">
      <c r="A21" s="151">
        <v>424</v>
      </c>
      <c r="B21" s="5" t="s">
        <v>1101</v>
      </c>
      <c r="C21" s="2261">
        <f>'ПОСЕБАН ДЕО'!I327+'ПОСЕБАН ДЕО'!I438+'ПОСЕБАН ДЕО'!I456+'ПОСЕБАН ДЕО'!I524+'ПОСЕБАН ДЕО'!I550+'ПОСЕБАН ДЕО'!I698+'ПОСЕБАН ДЕО'!I716+'ПОСЕБАН ДЕО'!I734+'ПОСЕБАН ДЕО'!I753+'ПОСЕБАН ДЕО'!I790+'ПОСЕБАН ДЕО'!I819+'ПОСЕБАН ДЕО'!I922+'ПОСЕБАН ДЕО'!I1166+'ПОСЕБАН ДЕО'!I1225+'ПОСЕБАН ДЕО'!I1275+'ПОСЕБАН ДЕО'!I1336+'ПОСЕБАН ДЕО'!I1397+'ПОСЕБАН ДЕО'!I1473+'ПОСЕБАН ДЕО'!I618</f>
        <v>60364000</v>
      </c>
      <c r="D21" s="2261">
        <f>'ПОСЕБАН ДЕО'!J327+'ПОСЕБАН ДЕО'!J438+'ПОСЕБАН ДЕО'!J456+'ПОСЕБАН ДЕО'!J524+'ПОСЕБАН ДЕО'!J550+'ПОСЕБАН ДЕО'!J698+'ПОСЕБАН ДЕО'!J716+'ПОСЕБАН ДЕО'!J734+'ПОСЕБАН ДЕО'!J753+'ПОСЕБАН ДЕО'!J790+'ПОСЕБАН ДЕО'!J819+'ПОСЕБАН ДЕО'!J922+'ПОСЕБАН ДЕО'!J1166+'ПОСЕБАН ДЕО'!J1225+'ПОСЕБАН ДЕО'!J1275+'ПОСЕБАН ДЕО'!J1336+'ПОСЕБАН ДЕО'!J1397+'ПОСЕБАН ДЕО'!J1473+'ПОСЕБАН ДЕО'!J618</f>
        <v>48859761.319999993</v>
      </c>
      <c r="E21" s="2262">
        <f t="shared" si="3"/>
        <v>80.941888078987461</v>
      </c>
      <c r="F21" s="2261">
        <f>'ПОСЕБАН ДЕО'!L327+'ПОСЕБАН ДЕО'!L438+'ПОСЕБАН ДЕО'!L456+'ПОСЕБАН ДЕО'!L524+'ПОСЕБАН ДЕО'!L550+'ПОСЕБАН ДЕО'!L698+'ПОСЕБАН ДЕО'!L716+'ПОСЕБАН ДЕО'!L734+'ПОСЕБАН ДЕО'!L753+'ПОСЕБАН ДЕО'!L790+'ПОСЕБАН ДЕО'!L819+'ПОСЕБАН ДЕО'!L922+'ПОСЕБАН ДЕО'!L1166+'ПОСЕБАН ДЕО'!L1225+'ПОСЕБАН ДЕО'!L1275+'ПОСЕБАН ДЕО'!L1336+'ПОСЕБАН ДЕО'!L1397+'ПОСЕБАН ДЕО'!L1473+'ПОСЕБАН ДЕО'!L618</f>
        <v>3495000</v>
      </c>
      <c r="G21" s="2261">
        <f>'ПОСЕБАН ДЕО'!M327+'ПОСЕБАН ДЕО'!M438+'ПОСЕБАН ДЕО'!M456+'ПОСЕБАН ДЕО'!M524+'ПОСЕБАН ДЕО'!M550+'ПОСЕБАН ДЕО'!M698+'ПОСЕБАН ДЕО'!M716+'ПОСЕБАН ДЕО'!M734+'ПОСЕБАН ДЕО'!M753+'ПОСЕБАН ДЕО'!M790+'ПОСЕБАН ДЕО'!M819+'ПОСЕБАН ДЕО'!M922+'ПОСЕБАН ДЕО'!M1166+'ПОСЕБАН ДЕО'!M1225+'ПОСЕБАН ДЕО'!M1275+'ПОСЕБАН ДЕО'!M1336+'ПОСЕБАН ДЕО'!M1397+'ПОСЕБАН ДЕО'!M1473+'ПОСЕБАН ДЕО'!M618</f>
        <v>3316709.07</v>
      </c>
      <c r="H21" s="2262">
        <f t="shared" si="4"/>
        <v>94.898685836909863</v>
      </c>
      <c r="I21" s="2261">
        <f>C21+F21</f>
        <v>63859000</v>
      </c>
      <c r="J21" s="24">
        <f t="shared" si="6"/>
        <v>52176470.389999993</v>
      </c>
      <c r="K21" s="1445">
        <f t="shared" si="7"/>
        <v>81.705742949310192</v>
      </c>
    </row>
    <row r="22" spans="1:31" s="23" customFormat="1" x14ac:dyDescent="0.25">
      <c r="A22" s="151">
        <v>425</v>
      </c>
      <c r="B22" s="5" t="s">
        <v>1147</v>
      </c>
      <c r="C22" s="2261">
        <f>'ПОСЕБАН ДЕО'!I331+'ПОСЕБАН ДЕО'!I474+'ПОСЕБАН ДЕО'!I553+'ПОСЕБАН ДЕО'!I679+'ПОСЕБАН ДЕО'!I865+'ПОСЕБАН ДЕО'!I898+'ПОСЕБАН ДЕО'!I1168+'ПОСЕБАН ДЕО'!I1228+'ПОСЕБАН ДЕО'!I1337+'ПОСЕБАН ДЕО'!I1399+'ПОСЕБАН ДЕО'!I1475+'ПОСЕБАН ДЕО'!I1529</f>
        <v>59840000</v>
      </c>
      <c r="D22" s="2261">
        <f>'ПОСЕБАН ДЕО'!J331+'ПОСЕБАН ДЕО'!J474+'ПОСЕБАН ДЕО'!J553+'ПОСЕБАН ДЕО'!J679+'ПОСЕБАН ДЕО'!J865+'ПОСЕБАН ДЕО'!J898+'ПОСЕБАН ДЕО'!J1168+'ПОСЕБАН ДЕО'!J1228+'ПОСЕБАН ДЕО'!J1337+'ПОСЕБАН ДЕО'!J1399+'ПОСЕБАН ДЕО'!J1475+'ПОСЕБАН ДЕО'!J1529</f>
        <v>38003024.220000006</v>
      </c>
      <c r="E22" s="2262">
        <f t="shared" si="3"/>
        <v>63.507727640374348</v>
      </c>
      <c r="F22" s="2261">
        <f>'ПОСЕБАН ДЕО'!L331+'ПОСЕБАН ДЕО'!L474+'ПОСЕБАН ДЕО'!L553+'ПОСЕБАН ДЕО'!L679+'ПОСЕБАН ДЕО'!L865+'ПОСЕБАН ДЕО'!L898+'ПОСЕБАН ДЕО'!L1168+'ПОСЕБАН ДЕО'!L1228+'ПОСЕБАН ДЕО'!L1337+'ПОСЕБАН ДЕО'!L1399+'ПОСЕБАН ДЕО'!L1475+'ПОСЕБАН ДЕО'!L1529</f>
        <v>1500000</v>
      </c>
      <c r="G22" s="2261">
        <f>'ПОСЕБАН ДЕО'!M331+'ПОСЕБАН ДЕО'!M474+'ПОСЕБАН ДЕО'!M553+'ПОСЕБАН ДЕО'!M679+'ПОСЕБАН ДЕО'!M865+'ПОСЕБАН ДЕО'!M898+'ПОСЕБАН ДЕО'!M1168+'ПОСЕБАН ДЕО'!M1228+'ПОСЕБАН ДЕО'!M1337+'ПОСЕБАН ДЕО'!M1399+'ПОСЕБАН ДЕО'!M1475+'ПОСЕБАН ДЕО'!M1529</f>
        <v>1349000</v>
      </c>
      <c r="H22" s="2262">
        <f t="shared" si="4"/>
        <v>89.933333333333337</v>
      </c>
      <c r="I22" s="2261">
        <f t="shared" si="5"/>
        <v>61340000</v>
      </c>
      <c r="J22" s="24">
        <f t="shared" si="6"/>
        <v>39352024.220000006</v>
      </c>
      <c r="K22" s="1445">
        <f t="shared" si="7"/>
        <v>64.15393580045648</v>
      </c>
    </row>
    <row r="23" spans="1:31" s="23" customFormat="1" ht="16.5" thickBot="1" x14ac:dyDescent="0.3">
      <c r="A23" s="155">
        <v>426</v>
      </c>
      <c r="B23" s="30" t="s">
        <v>1103</v>
      </c>
      <c r="C23" s="2264">
        <f>'ПОСЕБАН ДЕО'!I42+'ПОСЕБАН ДЕО'!I60+'ПОСЕБАН ДЕО'!I94+'ПОСЕБАН ДЕО'!I138+'ПОСЕБАН ДЕО'!I161+'ПОСЕБАН ДЕО'!I196+'ПОСЕБАН ДЕО'!I334+'ПОСЕБАН ДЕО'!I440+'ПОСЕБАН ДЕО'!I458+'ПОСЕБАН ДЕО'!I476+'ПОСЕБАН ДЕО'!I555+'ПОСЕБАН ДЕО'!I701+'ПОСЕБАН ДЕО'!I718+'ПОСЕБАН ДЕО'!I867+'ПОСЕБАН ДЕО'!I1171+'ПОСЕБАН ДЕО'!I1231+'ПОСЕБАН ДЕО'!I1340+'ПОСЕБАН ДЕО'!I1402+'ПОСЕБАН ДЕО'!I1478+'ПОСЕБАН ДЕО'!I1531+'ПОСЕБАН ДЕО'!I1027</f>
        <v>35690000</v>
      </c>
      <c r="D23" s="2264">
        <f>'ПОСЕБАН ДЕО'!J42+'ПОСЕБАН ДЕО'!J60+'ПОСЕБАН ДЕО'!J94+'ПОСЕБАН ДЕО'!J138+'ПОСЕБАН ДЕО'!J161+'ПОСЕБАН ДЕО'!J196+'ПОСЕБАН ДЕО'!J334+'ПОСЕБАН ДЕО'!J440+'ПОСЕБАН ДЕО'!J458+'ПОСЕБАН ДЕО'!J476+'ПОСЕБАН ДЕО'!J555+'ПОСЕБАН ДЕО'!J701+'ПОСЕБАН ДЕО'!J718+'ПОСЕБАН ДЕО'!J867+'ПОСЕБАН ДЕО'!J1171+'ПОСЕБАН ДЕО'!J1231+'ПОСЕБАН ДЕО'!J1340+'ПОСЕБАН ДЕО'!J1402+'ПОСЕБАН ДЕО'!J1478+'ПОСЕБАН ДЕО'!J1531+'ПОСЕБАН ДЕО'!J1027</f>
        <v>27909094.710000001</v>
      </c>
      <c r="E23" s="2262">
        <f t="shared" si="3"/>
        <v>78.198640263379104</v>
      </c>
      <c r="F23" s="2264">
        <f>'ПОСЕБАН ДЕО'!L42+'ПОСЕБАН ДЕО'!L60+'ПОСЕБАН ДЕО'!L94+'ПОСЕБАН ДЕО'!L138+'ПОСЕБАН ДЕО'!L161+'ПОСЕБАН ДЕО'!L196+'ПОСЕБАН ДЕО'!L334+'ПОСЕБАН ДЕО'!L440+'ПОСЕБАН ДЕО'!L458+'ПОСЕБАН ДЕО'!L476+'ПОСЕБАН ДЕО'!L555+'ПОСЕБАН ДЕО'!L701+'ПОСЕБАН ДЕО'!L718+'ПОСЕБАН ДЕО'!L867+'ПОСЕБАН ДЕО'!L1171+'ПОСЕБАН ДЕО'!L1231+'ПОСЕБАН ДЕО'!L1340+'ПОСЕБАН ДЕО'!L1402+'ПОСЕБАН ДЕО'!L1478+'ПОСЕБАН ДЕО'!L1531</f>
        <v>24116000</v>
      </c>
      <c r="G23" s="2264">
        <f>'ПОСЕБАН ДЕО'!M42+'ПОСЕБАН ДЕО'!M60+'ПОСЕБАН ДЕО'!M94+'ПОСЕБАН ДЕО'!M138+'ПОСЕБАН ДЕО'!M161+'ПОСЕБАН ДЕО'!M196+'ПОСЕБАН ДЕО'!M334+'ПОСЕБАН ДЕО'!M440+'ПОСЕБАН ДЕО'!M458+'ПОСЕБАН ДЕО'!M476+'ПОСЕБАН ДЕО'!M555+'ПОСЕБАН ДЕО'!M701+'ПОСЕБАН ДЕО'!M718+'ПОСЕБАН ДЕО'!M867+'ПОСЕБАН ДЕО'!M1171+'ПОСЕБАН ДЕО'!M1231+'ПОСЕБАН ДЕО'!M1340+'ПОСЕБАН ДЕО'!M1402+'ПОСЕБАН ДЕО'!M1478+'ПОСЕБАН ДЕО'!M1531</f>
        <v>22326100</v>
      </c>
      <c r="H23" s="2270">
        <f t="shared" si="4"/>
        <v>92.577956543373702</v>
      </c>
      <c r="I23" s="2263">
        <f t="shared" si="5"/>
        <v>59806000</v>
      </c>
      <c r="J23" s="65">
        <f t="shared" si="6"/>
        <v>50235194.710000001</v>
      </c>
      <c r="K23" s="1445">
        <f t="shared" si="7"/>
        <v>83.99691454034712</v>
      </c>
    </row>
    <row r="24" spans="1:31" s="23" customFormat="1" ht="16.5" thickTop="1" x14ac:dyDescent="0.25">
      <c r="A24" s="150">
        <v>44</v>
      </c>
      <c r="B24" s="31" t="s">
        <v>1200</v>
      </c>
      <c r="C24" s="2266">
        <f>C25+C26</f>
        <v>40000</v>
      </c>
      <c r="D24" s="2266">
        <f>D25+D26</f>
        <v>16207.88</v>
      </c>
      <c r="E24" s="2260">
        <f t="shared" si="3"/>
        <v>40.5197</v>
      </c>
      <c r="F24" s="2266">
        <f>F25+F26</f>
        <v>40000</v>
      </c>
      <c r="G24" s="2266">
        <f>G25+G26</f>
        <v>23000</v>
      </c>
      <c r="H24" s="2584">
        <f>G24/F24*100</f>
        <v>57.499999999999993</v>
      </c>
      <c r="I24" s="2266">
        <f t="shared" si="5"/>
        <v>80000</v>
      </c>
      <c r="J24" s="62">
        <f t="shared" si="6"/>
        <v>39207.879999999997</v>
      </c>
      <c r="K24" s="1444">
        <f t="shared" si="7"/>
        <v>49.00985</v>
      </c>
    </row>
    <row r="25" spans="1:31" s="23" customFormat="1" x14ac:dyDescent="0.25">
      <c r="A25" s="156">
        <v>441</v>
      </c>
      <c r="B25" s="17" t="s">
        <v>1167</v>
      </c>
      <c r="C25" s="2267">
        <f>'ПОСЕБАН ДЕО'!I1237</f>
        <v>20000</v>
      </c>
      <c r="D25" s="2267">
        <f>'ПОСЕБАН ДЕО'!J1237</f>
        <v>16207.88</v>
      </c>
      <c r="E25" s="2262">
        <f t="shared" si="3"/>
        <v>81.039400000000001</v>
      </c>
      <c r="F25" s="2278">
        <f>'ПОСЕБАН ДЕО'!L1237+'ПОСЕБАН ДЕО'!L1238</f>
        <v>30000</v>
      </c>
      <c r="G25" s="2278">
        <f>'ПОСЕБАН ДЕО'!M1237+'ПОСЕБАН ДЕО'!M1238</f>
        <v>21000</v>
      </c>
      <c r="H25" s="2262">
        <f>G25/F25*100</f>
        <v>70</v>
      </c>
      <c r="I25" s="2261">
        <f t="shared" si="5"/>
        <v>50000</v>
      </c>
      <c r="J25" s="24">
        <f t="shared" si="6"/>
        <v>37207.879999999997</v>
      </c>
      <c r="K25" s="1445">
        <f t="shared" si="7"/>
        <v>74.415759999999992</v>
      </c>
    </row>
    <row r="26" spans="1:31" s="23" customFormat="1" ht="16.5" thickBot="1" x14ac:dyDescent="0.3">
      <c r="A26" s="156">
        <v>444</v>
      </c>
      <c r="B26" s="17" t="s">
        <v>1174</v>
      </c>
      <c r="C26" s="2267">
        <f>'ПОСЕБАН ДЕО'!I1239+'ПОСЕБАН ДЕО'!I391</f>
        <v>20000</v>
      </c>
      <c r="D26" s="2267">
        <f>'ПОСЕБАН ДЕО'!J1239+'ПОСЕБАН ДЕО'!J391</f>
        <v>0</v>
      </c>
      <c r="E26" s="2262">
        <f t="shared" si="3"/>
        <v>0</v>
      </c>
      <c r="F26" s="2279">
        <f>'ПОСЕБАН ДЕО'!L1239+'ПОСЕБАН ДЕО'!L391+'ПОСЕБАН ДЕО'!L1242</f>
        <v>10000</v>
      </c>
      <c r="G26" s="2279">
        <f>'ПОСЕБАН ДЕО'!M1239+'ПОСЕБАН ДЕО'!M391+'ПОСЕБАН ДЕО'!M1242</f>
        <v>2000</v>
      </c>
      <c r="H26" s="2262">
        <f>G26/F26*100</f>
        <v>20</v>
      </c>
      <c r="I26" s="2264">
        <f t="shared" si="5"/>
        <v>30000</v>
      </c>
      <c r="J26" s="55">
        <f t="shared" si="6"/>
        <v>2000</v>
      </c>
      <c r="K26" s="1445">
        <f t="shared" si="7"/>
        <v>6.666666666666667</v>
      </c>
    </row>
    <row r="27" spans="1:31" s="25" customFormat="1" ht="16.5" thickTop="1" x14ac:dyDescent="0.25">
      <c r="A27" s="157">
        <v>45</v>
      </c>
      <c r="B27" s="165" t="s">
        <v>1138</v>
      </c>
      <c r="C27" s="2268">
        <f>C28+C29</f>
        <v>51700000</v>
      </c>
      <c r="D27" s="2268">
        <f>D28+D29</f>
        <v>48639324.289999999</v>
      </c>
      <c r="E27" s="2260">
        <f t="shared" si="3"/>
        <v>94.079930928433271</v>
      </c>
      <c r="F27" s="2268">
        <f>F28+F29</f>
        <v>0</v>
      </c>
      <c r="G27" s="2268">
        <f>G28+G29</f>
        <v>0</v>
      </c>
      <c r="H27" s="2260"/>
      <c r="I27" s="2268">
        <f t="shared" si="5"/>
        <v>51700000</v>
      </c>
      <c r="J27" s="57">
        <f t="shared" si="6"/>
        <v>48639324.289999999</v>
      </c>
      <c r="K27" s="1444">
        <f t="shared" si="7"/>
        <v>94.079930928433271</v>
      </c>
      <c r="L27" s="25" t="s">
        <v>1729</v>
      </c>
    </row>
    <row r="28" spans="1:31" s="23" customFormat="1" ht="29.25" customHeight="1" x14ac:dyDescent="0.25">
      <c r="A28" s="158">
        <v>451</v>
      </c>
      <c r="B28" s="97" t="s">
        <v>1237</v>
      </c>
      <c r="C28" s="2263">
        <f>'ПОСЕБАН ДЕО'!I340+'ПОСЕБАН ДЕО'!I526+'ПОСЕБАН ДЕО'!I539+'ПОСЕБАН ДЕО'!I616+'ПОСЕБАН ДЕО'!I633</f>
        <v>45900000</v>
      </c>
      <c r="D28" s="2263">
        <f>'ПОСЕБАН ДЕО'!J340+'ПОСЕБАН ДЕО'!J526+'ПОСЕБАН ДЕО'!J539+'ПОСЕБАН ДЕО'!J616+'ПОСЕБАН ДЕО'!J633</f>
        <v>43839324.289999999</v>
      </c>
      <c r="E28" s="2262">
        <f t="shared" si="3"/>
        <v>95.510510435729842</v>
      </c>
      <c r="F28" s="2263">
        <f>'ПОСЕБАН ДЕО'!L340+'ПОСЕБАН ДЕО'!L526+'ПОСЕБАН ДЕО'!L539+'ПОСЕБАН ДЕО'!L616+'ПОСЕБАН ДЕО'!L633</f>
        <v>0</v>
      </c>
      <c r="G28" s="2263">
        <f>'ПОСЕБАН ДЕО'!M340+'ПОСЕБАН ДЕО'!M526+'ПОСЕБАН ДЕО'!M539+'ПОСЕБАН ДЕО'!M616+'ПОСЕБАН ДЕО'!M633</f>
        <v>0</v>
      </c>
      <c r="H28" s="2262"/>
      <c r="I28" s="2263">
        <f t="shared" si="5"/>
        <v>45900000</v>
      </c>
      <c r="J28" s="65">
        <f t="shared" si="6"/>
        <v>43839324.289999999</v>
      </c>
      <c r="K28" s="1445">
        <f t="shared" si="7"/>
        <v>95.510510435729842</v>
      </c>
    </row>
    <row r="29" spans="1:31" s="23" customFormat="1" ht="29.25" customHeight="1" thickBot="1" x14ac:dyDescent="0.3">
      <c r="A29" s="164">
        <v>454</v>
      </c>
      <c r="B29" s="144" t="s">
        <v>2</v>
      </c>
      <c r="C29" s="2264">
        <f>'ПОСЕБАН ДЕО'!I491+'ПОСЕБАН ДЕО'!I1042</f>
        <v>5800000</v>
      </c>
      <c r="D29" s="2264">
        <f>'ПОСЕБАН ДЕО'!J491+'ПОСЕБАН ДЕО'!J1042</f>
        <v>4800000</v>
      </c>
      <c r="E29" s="2262">
        <f t="shared" si="3"/>
        <v>82.758620689655174</v>
      </c>
      <c r="F29" s="2264">
        <f>'ПОСЕБАН ДЕО'!L491+'ПОСЕБАН ДЕО'!L1042</f>
        <v>0</v>
      </c>
      <c r="G29" s="2264">
        <f>'ПОСЕБАН ДЕО'!M491+'ПОСЕБАН ДЕО'!M1042</f>
        <v>0</v>
      </c>
      <c r="H29" s="2262"/>
      <c r="I29" s="2264">
        <f t="shared" si="5"/>
        <v>5800000</v>
      </c>
      <c r="J29" s="55">
        <f t="shared" si="6"/>
        <v>4800000</v>
      </c>
      <c r="K29" s="1445">
        <f t="shared" si="7"/>
        <v>82.758620689655174</v>
      </c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</row>
    <row r="30" spans="1:31" s="99" customFormat="1" ht="32.25" thickTop="1" x14ac:dyDescent="0.25">
      <c r="A30" s="159">
        <v>46</v>
      </c>
      <c r="B30" s="166" t="s">
        <v>1139</v>
      </c>
      <c r="C30" s="2259">
        <f>C31+C32+C33</f>
        <v>137072111</v>
      </c>
      <c r="D30" s="2259">
        <f>D31+D32+D33</f>
        <v>121742039.76000002</v>
      </c>
      <c r="E30" s="2260">
        <f t="shared" si="3"/>
        <v>88.816053733935732</v>
      </c>
      <c r="F30" s="2259">
        <f>F31+F32+F33</f>
        <v>0</v>
      </c>
      <c r="G30" s="2259">
        <f>G31+G32+G33</f>
        <v>0</v>
      </c>
      <c r="H30" s="2260"/>
      <c r="I30" s="2259">
        <f t="shared" si="5"/>
        <v>137072111</v>
      </c>
      <c r="J30" s="54">
        <f t="shared" si="6"/>
        <v>121742039.76000002</v>
      </c>
      <c r="K30" s="1444">
        <f t="shared" si="7"/>
        <v>88.816053733935732</v>
      </c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</row>
    <row r="31" spans="1:31" s="23" customFormat="1" ht="16.5" thickBot="1" x14ac:dyDescent="0.3">
      <c r="A31" s="154">
        <v>463</v>
      </c>
      <c r="B31" s="15" t="s">
        <v>1148</v>
      </c>
      <c r="C31" s="2263">
        <f>'ПОСЕБАН ДЕО'!I1108+'ПОСЕБАН ДЕО'!I1119+'ПОСЕБАН ДЕО'!I1131+'ПОСЕБАН ДЕО'!I240+'ПОСЕБАН ДЕО'!I244</f>
        <v>113272111</v>
      </c>
      <c r="D31" s="2263">
        <f>'ПОСЕБАН ДЕО'!J1108+'ПОСЕБАН ДЕО'!J1119+'ПОСЕБАН ДЕО'!J1131+'ПОСЕБАН ДЕО'!J240+'ПОСЕБАН ДЕО'!J244</f>
        <v>100171411.65000002</v>
      </c>
      <c r="E31" s="2270">
        <f t="shared" si="3"/>
        <v>88.43431164622686</v>
      </c>
      <c r="F31" s="2263">
        <f>'ПОСЕБАН ДЕО'!L1108+'ПОСЕБАН ДЕО'!L1119+'ПОСЕБАН ДЕО'!L1131+'ПОСЕБАН ДЕО'!L240+'ПОСЕБАН ДЕО'!L244</f>
        <v>0</v>
      </c>
      <c r="G31" s="2263">
        <f>'ПОСЕБАН ДЕО'!M1108+'ПОСЕБАН ДЕО'!M1119+'ПОСЕБАН ДЕО'!M1131+'ПОСЕБАН ДЕО'!M240+'ПОСЕБАН ДЕО'!M244</f>
        <v>0</v>
      </c>
      <c r="H31" s="2270"/>
      <c r="I31" s="2263">
        <f t="shared" si="5"/>
        <v>113272111</v>
      </c>
      <c r="J31" s="65">
        <f t="shared" si="6"/>
        <v>100171411.65000002</v>
      </c>
      <c r="K31" s="1446">
        <f t="shared" si="7"/>
        <v>88.43431164622686</v>
      </c>
    </row>
    <row r="32" spans="1:31" s="23" customFormat="1" ht="31.5" x14ac:dyDescent="0.25">
      <c r="A32" s="2587">
        <v>464</v>
      </c>
      <c r="B32" s="2588" t="s">
        <v>1232</v>
      </c>
      <c r="C32" s="2589">
        <f>'ПОСЕБАН ДЕО'!I512+'ПОСЕБАН ДЕО'!I932</f>
        <v>22000000</v>
      </c>
      <c r="D32" s="2589">
        <f>'ПОСЕБАН ДЕО'!J512+'ПОСЕБАН ДЕО'!J932</f>
        <v>19885925</v>
      </c>
      <c r="E32" s="2590">
        <f t="shared" si="3"/>
        <v>90.390568181818182</v>
      </c>
      <c r="F32" s="2589">
        <f>'ПОСЕБАН ДЕО'!L512+'ПОСЕБАН ДЕО'!L932</f>
        <v>0</v>
      </c>
      <c r="G32" s="2589">
        <f>'ПОСЕБАН ДЕО'!M512+'ПОСЕБАН ДЕО'!M932</f>
        <v>0</v>
      </c>
      <c r="H32" s="2590"/>
      <c r="I32" s="2589">
        <f t="shared" si="5"/>
        <v>22000000</v>
      </c>
      <c r="J32" s="2591">
        <f t="shared" si="6"/>
        <v>19885925</v>
      </c>
      <c r="K32" s="2592">
        <f t="shared" si="7"/>
        <v>90.390568181818182</v>
      </c>
    </row>
    <row r="33" spans="1:11" s="23" customFormat="1" ht="16.5" thickBot="1" x14ac:dyDescent="0.3">
      <c r="A33" s="155">
        <v>465</v>
      </c>
      <c r="B33" s="86" t="s">
        <v>49</v>
      </c>
      <c r="C33" s="2264">
        <f>'ПОСЕБАН ДЕО'!I1079</f>
        <v>1800000</v>
      </c>
      <c r="D33" s="2264">
        <f>'ПОСЕБАН ДЕО'!J1079</f>
        <v>1684703.11</v>
      </c>
      <c r="E33" s="2585">
        <f t="shared" si="3"/>
        <v>93.594617222222226</v>
      </c>
      <c r="F33" s="2264">
        <f>'ПОСЕБАН ДЕО'!L1079</f>
        <v>0</v>
      </c>
      <c r="G33" s="2264">
        <f>'ПОСЕБАН ДЕО'!M1079</f>
        <v>0</v>
      </c>
      <c r="H33" s="2585"/>
      <c r="I33" s="2264">
        <f t="shared" si="5"/>
        <v>1800000</v>
      </c>
      <c r="J33" s="55">
        <f t="shared" si="6"/>
        <v>1684703.11</v>
      </c>
      <c r="K33" s="2586">
        <f t="shared" si="7"/>
        <v>93.594617222222226</v>
      </c>
    </row>
    <row r="34" spans="1:11" s="23" customFormat="1" ht="16.5" thickTop="1" x14ac:dyDescent="0.25">
      <c r="A34" s="150">
        <v>47</v>
      </c>
      <c r="B34" s="56" t="s">
        <v>1140</v>
      </c>
      <c r="C34" s="2259">
        <f>C35</f>
        <v>40415000</v>
      </c>
      <c r="D34" s="2259">
        <f>D35</f>
        <v>39264761.019999996</v>
      </c>
      <c r="E34" s="2260">
        <f t="shared" si="3"/>
        <v>97.153930520846217</v>
      </c>
      <c r="F34" s="2259">
        <f>F35</f>
        <v>0</v>
      </c>
      <c r="G34" s="2259">
        <f>G35</f>
        <v>0</v>
      </c>
      <c r="H34" s="2260"/>
      <c r="I34" s="2259">
        <f t="shared" si="5"/>
        <v>40415000</v>
      </c>
      <c r="J34" s="54">
        <f t="shared" si="6"/>
        <v>39264761.019999996</v>
      </c>
      <c r="K34" s="1444">
        <f t="shared" si="7"/>
        <v>97.153930520846217</v>
      </c>
    </row>
    <row r="35" spans="1:11" s="23" customFormat="1" ht="16.5" thickBot="1" x14ac:dyDescent="0.3">
      <c r="A35" s="155">
        <v>472</v>
      </c>
      <c r="B35" s="30" t="s">
        <v>1149</v>
      </c>
      <c r="C35" s="2264">
        <f>'ПОСЕБАН ДЕО'!I215+'ПОСЕБАН ДЕО'!I227+'ПОСЕБАН ДЕО'!I773+'ПОСЕБАН ДЕО'!I163</f>
        <v>40415000</v>
      </c>
      <c r="D35" s="2264">
        <f>'ПОСЕБАН ДЕО'!J215+'ПОСЕБАН ДЕО'!J227+'ПОСЕБАН ДЕО'!J773+'ПОСЕБАН ДЕО'!J163</f>
        <v>39264761.019999996</v>
      </c>
      <c r="E35" s="2262">
        <f t="shared" si="3"/>
        <v>97.153930520846217</v>
      </c>
      <c r="F35" s="2264">
        <f>'ПОСЕБАН ДЕО'!L215+'ПОСЕБАН ДЕО'!L227+'ПОСЕБАН ДЕО'!L773+'ПОСЕБАН ДЕО'!L163</f>
        <v>0</v>
      </c>
      <c r="G35" s="2264">
        <f>'ПОСЕБАН ДЕО'!M215+'ПОСЕБАН ДЕО'!M227+'ПОСЕБАН ДЕО'!M773+'ПОСЕБАН ДЕО'!M163</f>
        <v>0</v>
      </c>
      <c r="H35" s="2262"/>
      <c r="I35" s="2264">
        <f t="shared" si="5"/>
        <v>40415000</v>
      </c>
      <c r="J35" s="55">
        <f t="shared" si="6"/>
        <v>39264761.019999996</v>
      </c>
      <c r="K35" s="1445">
        <f t="shared" si="7"/>
        <v>97.153930520846217</v>
      </c>
    </row>
    <row r="36" spans="1:11" s="23" customFormat="1" ht="16.5" thickTop="1" x14ac:dyDescent="0.25">
      <c r="A36" s="150">
        <v>48</v>
      </c>
      <c r="B36" s="56" t="s">
        <v>1141</v>
      </c>
      <c r="C36" s="2259">
        <f>C37+C38+C39+C40+C41</f>
        <v>47260000</v>
      </c>
      <c r="D36" s="2259">
        <f>D37+D38+D39+D40+D41</f>
        <v>45460025.269999996</v>
      </c>
      <c r="E36" s="2260">
        <f t="shared" si="3"/>
        <v>96.191335738468041</v>
      </c>
      <c r="F36" s="2259">
        <f>F37+F38+F39+F40+F41</f>
        <v>415000</v>
      </c>
      <c r="G36" s="2259">
        <f>G37+G38+G39+G40+G41</f>
        <v>261072</v>
      </c>
      <c r="H36" s="2260">
        <f>G36/F36*100</f>
        <v>62.9089156626506</v>
      </c>
      <c r="I36" s="2259">
        <f t="shared" si="5"/>
        <v>47675000</v>
      </c>
      <c r="J36" s="54">
        <f t="shared" si="6"/>
        <v>45721097.269999996</v>
      </c>
      <c r="K36" s="1444">
        <f t="shared" si="7"/>
        <v>95.901619863660187</v>
      </c>
    </row>
    <row r="37" spans="1:11" s="23" customFormat="1" x14ac:dyDescent="0.25">
      <c r="A37" s="151">
        <v>481</v>
      </c>
      <c r="B37" s="5" t="s">
        <v>1107</v>
      </c>
      <c r="C37" s="2261">
        <f>'ПОСЕБАН ДЕО'!I49+'ПОСЕБАН ДЕО'!I258+'ПОСЕБАН ДЕО'!I268+'ПОСЕБАН ДЕО'!I344+'ПОСЕБАН ДЕО'!I462+'ПОСЕБАН ДЕО'!I528+'ПОСЕБАН ДЕО'!I722+'ПОСЕБАН ДЕО'!I946+'ПОСЕБАН ДЕО'!I963+'ПОСЕБАН ДЕО'!I975+'ПОСЕБАН ДЕО'!I1065+'ПОСЕБАН ДЕО'!I1081</f>
        <v>40980000</v>
      </c>
      <c r="D37" s="2261">
        <f>'ПОСЕБАН ДЕО'!J49+'ПОСЕБАН ДЕО'!J258+'ПОСЕБАН ДЕО'!J268+'ПОСЕБАН ДЕО'!J344+'ПОСЕБАН ДЕО'!J462+'ПОСЕБАН ДЕО'!J528+'ПОСЕБАН ДЕО'!J722+'ПОСЕБАН ДЕО'!J946+'ПОСЕБАН ДЕО'!J963+'ПОСЕБАН ДЕО'!J975+'ПОСЕБАН ДЕО'!J1065+'ПОСЕБАН ДЕО'!J1081</f>
        <v>40601660.079999998</v>
      </c>
      <c r="E37" s="2262">
        <f t="shared" si="3"/>
        <v>99.076769350902865</v>
      </c>
      <c r="F37" s="2261">
        <f>'ПОСЕБАН ДЕО'!L49+'ПОСЕБАН ДЕО'!L258+'ПОСЕБАН ДЕО'!L268+'ПОСЕБАН ДЕО'!L344+'ПОСЕБАН ДЕО'!L462+'ПОСЕБАН ДЕО'!L528+'ПОСЕБАН ДЕО'!L722+'ПОСЕБАН ДЕО'!L946+'ПОСЕБАН ДЕО'!L963+'ПОСЕБАН ДЕО'!L975+'ПОСЕБАН ДЕО'!L1065+'ПОСЕБАН ДЕО'!L1081</f>
        <v>0</v>
      </c>
      <c r="G37" s="2261">
        <f>'ПОСЕБАН ДЕО'!M49+'ПОСЕБАН ДЕО'!M258+'ПОСЕБАН ДЕО'!M268+'ПОСЕБАН ДЕО'!M344+'ПОСЕБАН ДЕО'!M462+'ПОСЕБАН ДЕО'!M528+'ПОСЕБАН ДЕО'!M722+'ПОСЕБАН ДЕО'!M946+'ПОСЕБАН ДЕО'!M963+'ПОСЕБАН ДЕО'!M975+'ПОСЕБАН ДЕО'!M1065+'ПОСЕБАН ДЕО'!M1081</f>
        <v>0</v>
      </c>
      <c r="H37" s="2262"/>
      <c r="I37" s="2261">
        <f t="shared" si="5"/>
        <v>40980000</v>
      </c>
      <c r="J37" s="24">
        <f t="shared" si="6"/>
        <v>40601660.079999998</v>
      </c>
      <c r="K37" s="1445">
        <f t="shared" si="7"/>
        <v>99.076769350902865</v>
      </c>
    </row>
    <row r="38" spans="1:11" s="23" customFormat="1" x14ac:dyDescent="0.25">
      <c r="A38" s="151">
        <v>482</v>
      </c>
      <c r="B38" s="5" t="s">
        <v>1166</v>
      </c>
      <c r="C38" s="2261">
        <f>'ПОСЕБАН ДЕО'!I145+'ПОСЕБАН ДЕО'!I346+'ПОСЕБАН ДЕО'!I1179+'ПОСЕБАН ДЕО'!I1243+'ПОСЕБАН ДЕО'!I1349+'ПОСЕБАН ДЕО'!I1409+'ПОСЕБАН ДЕО'!I1486+'ПОСЕБАН ДЕО'!I1408</f>
        <v>1380000</v>
      </c>
      <c r="D38" s="2261">
        <f>'ПОСЕБАН ДЕО'!J145+'ПОСЕБАН ДЕО'!J346+'ПОСЕБАН ДЕО'!J1179+'ПОСЕБАН ДЕО'!J1243+'ПОСЕБАН ДЕО'!J1349+'ПОСЕБАН ДЕО'!J1409+'ПОСЕБАН ДЕО'!J1486+'ПОСЕБАН ДЕО'!J1408</f>
        <v>871117.15</v>
      </c>
      <c r="E38" s="2262">
        <f t="shared" si="3"/>
        <v>63.12443115942029</v>
      </c>
      <c r="F38" s="2261">
        <f>'ПОСЕБАН ДЕО'!L145+'ПОСЕБАН ДЕО'!L346+'ПОСЕБАН ДЕО'!L1179+'ПОСЕБАН ДЕО'!L1243+'ПОСЕБАН ДЕО'!L1349+'ПОСЕБАН ДЕО'!L1409+'ПОСЕБАН ДЕО'!L1486+'ПОСЕБАН ДЕО'!L1408</f>
        <v>305000</v>
      </c>
      <c r="G38" s="2261">
        <f>'ПОСЕБАН ДЕО'!M145+'ПОСЕБАН ДЕО'!M346+'ПОСЕБАН ДЕО'!M1179+'ПОСЕБАН ДЕО'!M1243+'ПОСЕБАН ДЕО'!M1349+'ПОСЕБАН ДЕО'!M1409+'ПОСЕБАН ДЕО'!M1486+'ПОСЕБАН ДЕО'!M1408</f>
        <v>206213</v>
      </c>
      <c r="H38" s="2262">
        <f>G38/F38*100</f>
        <v>67.610819672131157</v>
      </c>
      <c r="I38" s="2261">
        <f t="shared" si="5"/>
        <v>1685000</v>
      </c>
      <c r="J38" s="24">
        <f t="shared" si="6"/>
        <v>1077330.1499999999</v>
      </c>
      <c r="K38" s="1445">
        <f t="shared" si="7"/>
        <v>63.936507418397625</v>
      </c>
    </row>
    <row r="39" spans="1:11" s="23" customFormat="1" x14ac:dyDescent="0.25">
      <c r="A39" s="151">
        <v>483</v>
      </c>
      <c r="B39" s="5" t="s">
        <v>1176</v>
      </c>
      <c r="C39" s="2261">
        <f>'ПОСЕБАН ДЕО'!I148+'ПОСЕБАН ДЕО'!I349+'ПОСЕБАН ДЕО'!I755+'ПОСЕБАН ДЕО'!I1247</f>
        <v>700000</v>
      </c>
      <c r="D39" s="2261">
        <f>'ПОСЕБАН ДЕО'!J148+'ПОСЕБАН ДЕО'!J349+'ПОСЕБАН ДЕО'!J755+'ПОСЕБАН ДЕО'!J1247</f>
        <v>438642.72</v>
      </c>
      <c r="E39" s="2262">
        <f t="shared" si="3"/>
        <v>62.663245714285708</v>
      </c>
      <c r="F39" s="2261">
        <f>'ПОСЕБАН ДЕО'!L148+'ПОСЕБАН ДЕО'!L349+'ПОСЕБАН ДЕО'!L755+'ПОСЕБАН ДЕО'!L1247</f>
        <v>60000</v>
      </c>
      <c r="G39" s="2261">
        <f>'ПОСЕБАН ДЕО'!M148+'ПОСЕБАН ДЕО'!M349+'ПОСЕБАН ДЕО'!M755+'ПОСЕБАН ДЕО'!M1247</f>
        <v>52000</v>
      </c>
      <c r="H39" s="2262">
        <f>G39/F39*100</f>
        <v>86.666666666666671</v>
      </c>
      <c r="I39" s="2261">
        <f t="shared" si="5"/>
        <v>760000</v>
      </c>
      <c r="J39" s="24">
        <f t="shared" si="6"/>
        <v>490642.72</v>
      </c>
      <c r="K39" s="1445">
        <f t="shared" si="7"/>
        <v>64.558252631578938</v>
      </c>
    </row>
    <row r="40" spans="1:11" s="23" customFormat="1" x14ac:dyDescent="0.25">
      <c r="A40" s="160">
        <v>484</v>
      </c>
      <c r="B40" s="20" t="s">
        <v>1212</v>
      </c>
      <c r="C40" s="2269">
        <f>'ПОСЕБАН ДЕО'!I353</f>
        <v>500000</v>
      </c>
      <c r="D40" s="2269">
        <f>'ПОСЕБАН ДЕО'!J353</f>
        <v>250000</v>
      </c>
      <c r="E40" s="2262">
        <f t="shared" si="3"/>
        <v>50</v>
      </c>
      <c r="F40" s="2269">
        <f>'ПОСЕБАН ДЕО'!L353</f>
        <v>0</v>
      </c>
      <c r="G40" s="2269">
        <f>'ПОСЕБАН ДЕО'!M353</f>
        <v>0</v>
      </c>
      <c r="H40" s="2262"/>
      <c r="I40" s="2269">
        <f t="shared" si="5"/>
        <v>500000</v>
      </c>
      <c r="J40" s="95">
        <f t="shared" si="6"/>
        <v>250000</v>
      </c>
      <c r="K40" s="1445">
        <f t="shared" si="7"/>
        <v>50</v>
      </c>
    </row>
    <row r="41" spans="1:11" s="23" customFormat="1" ht="32.25" thickBot="1" x14ac:dyDescent="0.3">
      <c r="A41" s="160">
        <v>485</v>
      </c>
      <c r="B41" s="20" t="s">
        <v>1063</v>
      </c>
      <c r="C41" s="2269">
        <f>'ПОСЕБАН ДЕО'!I355+'ПОСЕБАН ДЕО'!I757+'ПОСЕБАН ДЕО'!I1249</f>
        <v>3700000</v>
      </c>
      <c r="D41" s="2269">
        <f>'ПОСЕБАН ДЕО'!J355+'ПОСЕБАН ДЕО'!J757+'ПОСЕБАН ДЕО'!J1249</f>
        <v>3298605.3200000003</v>
      </c>
      <c r="E41" s="2270">
        <f t="shared" si="3"/>
        <v>89.151495135135136</v>
      </c>
      <c r="F41" s="2269">
        <f>'ПОСЕБАН ДЕО'!L355+'ПОСЕБАН ДЕО'!L757+'ПОСЕБАН ДЕО'!L1249</f>
        <v>50000</v>
      </c>
      <c r="G41" s="2269">
        <f>'ПОСЕБАН ДЕО'!M355+'ПОСЕБАН ДЕО'!M757+'ПОСЕБАН ДЕО'!M1249</f>
        <v>2859</v>
      </c>
      <c r="H41" s="2262">
        <f>G41/F41*100</f>
        <v>5.718</v>
      </c>
      <c r="I41" s="2269">
        <f t="shared" si="5"/>
        <v>3750000</v>
      </c>
      <c r="J41" s="95">
        <f t="shared" si="6"/>
        <v>3301464.3200000003</v>
      </c>
      <c r="K41" s="1446">
        <f t="shared" si="7"/>
        <v>88.039048533333343</v>
      </c>
    </row>
    <row r="42" spans="1:11" s="23" customFormat="1" ht="16.5" thickTop="1" x14ac:dyDescent="0.25">
      <c r="A42" s="150">
        <v>49</v>
      </c>
      <c r="B42" s="56" t="s">
        <v>1142</v>
      </c>
      <c r="C42" s="2259">
        <f>C43</f>
        <v>4224889</v>
      </c>
      <c r="D42" s="2259">
        <f>D43</f>
        <v>0</v>
      </c>
      <c r="E42" s="2260">
        <f t="shared" si="3"/>
        <v>0</v>
      </c>
      <c r="F42" s="2259">
        <f>F43</f>
        <v>0</v>
      </c>
      <c r="G42" s="2259">
        <f>G43</f>
        <v>0</v>
      </c>
      <c r="H42" s="2260"/>
      <c r="I42" s="2259">
        <f t="shared" si="5"/>
        <v>4224889</v>
      </c>
      <c r="J42" s="54">
        <f t="shared" si="6"/>
        <v>0</v>
      </c>
      <c r="K42" s="1444">
        <f t="shared" si="7"/>
        <v>0</v>
      </c>
    </row>
    <row r="43" spans="1:11" s="23" customFormat="1" ht="16.5" thickBot="1" x14ac:dyDescent="0.3">
      <c r="A43" s="155">
        <v>499</v>
      </c>
      <c r="B43" s="30" t="s">
        <v>1083</v>
      </c>
      <c r="C43" s="2264">
        <f>'ПОСЕБАН ДЕО'!I416+'ПОСЕБАН ДЕО'!I425</f>
        <v>4224889</v>
      </c>
      <c r="D43" s="2264">
        <f>'ПОСЕБАН ДЕО'!J416+'ПОСЕБАН ДЕО'!J425</f>
        <v>0</v>
      </c>
      <c r="E43" s="2262">
        <f t="shared" si="3"/>
        <v>0</v>
      </c>
      <c r="F43" s="2264">
        <f>'ПОСЕБАН ДЕО'!L416+'ПОСЕБАН ДЕО'!L425</f>
        <v>0</v>
      </c>
      <c r="G43" s="2264">
        <f>'ПОСЕБАН ДЕО'!M416+'ПОСЕБАН ДЕО'!M425</f>
        <v>0</v>
      </c>
      <c r="H43" s="2262"/>
      <c r="I43" s="2264">
        <f t="shared" si="5"/>
        <v>4224889</v>
      </c>
      <c r="J43" s="55">
        <f t="shared" si="6"/>
        <v>0</v>
      </c>
      <c r="K43" s="1445">
        <f t="shared" si="7"/>
        <v>0</v>
      </c>
    </row>
    <row r="44" spans="1:11" s="23" customFormat="1" ht="16.5" thickTop="1" x14ac:dyDescent="0.25">
      <c r="A44" s="150">
        <v>51</v>
      </c>
      <c r="B44" s="56" t="s">
        <v>1143</v>
      </c>
      <c r="C44" s="2259">
        <f>C45+C46+C47+C48+C49</f>
        <v>278909467</v>
      </c>
      <c r="D44" s="2259">
        <f>D45+D46+D47+D48+D49</f>
        <v>211820672.94000003</v>
      </c>
      <c r="E44" s="2260">
        <f t="shared" si="3"/>
        <v>75.946031957387817</v>
      </c>
      <c r="F44" s="2259">
        <f>F45+F46+F47+F48+F49</f>
        <v>23875280.329999998</v>
      </c>
      <c r="G44" s="2259">
        <f>G45+G46+G47+G48+G49</f>
        <v>5083000</v>
      </c>
      <c r="H44" s="2260">
        <f>G44/F44*100</f>
        <v>21.28980238030152</v>
      </c>
      <c r="I44" s="2259">
        <f t="shared" si="5"/>
        <v>302784747.32999998</v>
      </c>
      <c r="J44" s="54">
        <f t="shared" si="6"/>
        <v>216903672.94000003</v>
      </c>
      <c r="K44" s="1444">
        <f t="shared" si="7"/>
        <v>71.636261354869504</v>
      </c>
    </row>
    <row r="45" spans="1:11" s="23" customFormat="1" x14ac:dyDescent="0.25">
      <c r="A45" s="151">
        <v>511</v>
      </c>
      <c r="B45" s="5" t="s">
        <v>1150</v>
      </c>
      <c r="C45" s="2261">
        <f>'ПОСЕБАН ДЕО'!I357+'ПОСЕБАН ДЕО'!I478+'ПОСЕБАН ДЕО'!I501+'ПОСЕБАН ДЕО'!I558+'ПОСЕБАН ДЕО'!I576+'ПОСЕБАН ДЕО'!I645+'ПОСЕБАН ДЕО'!I681+'ПОСЕБАН ДЕО'!I792+'ПОСЕБАН ДЕО'!I809+'ПОСЕБАН ДЕО'!I869+'ПОСЕБАН ДЕО'!I879+'ПОСЕБАН ДЕО'!I900+'ПОСЕБАН ДЕО'!I910+'ПОСЕБАН ДЕО'!I987+'ПОСЕБАН ДЕО'!I998+'ПОСЕБАН ДЕО'!I1009+'ПОСЕБАН ДЕО'!I1053+'ПОСЕБАН ДЕО'!I1492+'ПОСЕБАН ДЕО'!I1251</f>
        <v>228564467</v>
      </c>
      <c r="D45" s="2261">
        <f>'ПОСЕБАН ДЕО'!J357+'ПОСЕБАН ДЕО'!J478+'ПОСЕБАН ДЕО'!J501+'ПОСЕБАН ДЕО'!J558+'ПОСЕБАН ДЕО'!J576+'ПОСЕБАН ДЕО'!J645+'ПОСЕБАН ДЕО'!J681+'ПОСЕБАН ДЕО'!J792+'ПОСЕБАН ДЕО'!J809+'ПОСЕБАН ДЕО'!J869+'ПОСЕБАН ДЕО'!J879+'ПОСЕБАН ДЕО'!J900+'ПОСЕБАН ДЕО'!J910+'ПОСЕБАН ДЕО'!J987+'ПОСЕБАН ДЕО'!J998+'ПОСЕБАН ДЕО'!J1009+'ПОСЕБАН ДЕО'!J1053+'ПОСЕБАН ДЕО'!J1492+'ПОСЕБАН ДЕО'!J1251</f>
        <v>175191385.52000001</v>
      </c>
      <c r="E45" s="2262">
        <f t="shared" si="3"/>
        <v>76.64856564078265</v>
      </c>
      <c r="F45" s="2261">
        <f>'ПОСЕБАН ДЕО'!L357+'ПОСЕБАН ДЕО'!L478+'ПОСЕБАН ДЕО'!L501+'ПОСЕБАН ДЕО'!L558+'ПОСЕБАН ДЕО'!L576+'ПОСЕБАН ДЕО'!L590+'ПОСЕБАН ДЕО'!L645+'ПОСЕБАН ДЕО'!L681+'ПОСЕБАН ДЕО'!L792+'ПОСЕБАН ДЕО'!L809+'ПОСЕБАН ДЕО'!L869+'ПОСЕБАН ДЕО'!L879+'ПОСЕБАН ДЕО'!L900+'ПОСЕБАН ДЕО'!L910+'ПОСЕБАН ДЕО'!L987+'ПОСЕБАН ДЕО'!L998+'ПОСЕБАН ДЕО'!L1009+'ПОСЕБАН ДЕО'!L1053+'ПОСЕБАН ДЕО'!L1492+'ПОСЕБАН ДЕО'!L1251+'ПОСЕБАН ДЕО'!L1092</f>
        <v>22020512.5</v>
      </c>
      <c r="G45" s="2261">
        <f>'ПОСЕБАН ДЕО'!M357+'ПОСЕБАН ДЕО'!M478+'ПОСЕБАН ДЕО'!M501+'ПОСЕБАН ДЕО'!M558+'ПОСЕБАН ДЕО'!M576+'ПОСЕБАН ДЕО'!M590+'ПОСЕБАН ДЕО'!M645+'ПОСЕБАН ДЕО'!M681+'ПОСЕБАН ДЕО'!M792+'ПОСЕБАН ДЕО'!M809+'ПОСЕБАН ДЕО'!M869+'ПОСЕБАН ДЕО'!M879+'ПОСЕБАН ДЕО'!M900+'ПОСЕБАН ДЕО'!M910+'ПОСЕБАН ДЕО'!M987+'ПОСЕБАН ДЕО'!M998+'ПОСЕБАН ДЕО'!M1009+'ПОСЕБАН ДЕО'!M1053+'ПОСЕБАН ДЕО'!M1492+'ПОСЕБАН ДЕО'!M1251+'ПОСЕБАН ДЕО'!M1092</f>
        <v>4596000</v>
      </c>
      <c r="H45" s="2262">
        <f>G45/F45*100</f>
        <v>20.871448836624488</v>
      </c>
      <c r="I45" s="2261">
        <f t="shared" si="5"/>
        <v>250584979.5</v>
      </c>
      <c r="J45" s="24">
        <f t="shared" si="6"/>
        <v>179787385.52000001</v>
      </c>
      <c r="K45" s="1445">
        <f t="shared" si="7"/>
        <v>71.747071942913493</v>
      </c>
    </row>
    <row r="46" spans="1:11" s="23" customFormat="1" x14ac:dyDescent="0.25">
      <c r="A46" s="151">
        <v>512</v>
      </c>
      <c r="B46" s="5" t="s">
        <v>1105</v>
      </c>
      <c r="C46" s="2261">
        <f>'ПОСЕБАН ДЕО'!I360+'ПОСЕБАН ДЕО'!I480+'ПОСЕБАН ДЕО'!I684+'ПОСЕБАН ДЕО'!I1095+'ПОСЕБАН ДЕО'!I1181+'ПОСЕБАН ДЕО'!I1254+'ПОСЕБАН ДЕО'!I1353+'ПОСЕБАН ДЕО'!I1412+'ПОСЕБАН ДЕО'!I1494+'ПОСЕБАН ДЕО'!I370</f>
        <v>40120000</v>
      </c>
      <c r="D46" s="2261">
        <f>'ПОСЕБАН ДЕО'!J360+'ПОСЕБАН ДЕО'!J480+'ПОСЕБАН ДЕО'!J684+'ПОСЕБАН ДЕО'!J1095+'ПОСЕБАН ДЕО'!J1181+'ПОСЕБАН ДЕО'!J1254+'ПОСЕБАН ДЕО'!J1353+'ПОСЕБАН ДЕО'!J1412+'ПОСЕБАН ДЕО'!J1494+'ПОСЕБАН ДЕО'!J370</f>
        <v>27274384.309999999</v>
      </c>
      <c r="E46" s="2262">
        <f t="shared" si="3"/>
        <v>67.982014730807578</v>
      </c>
      <c r="F46" s="2261">
        <f>'ПОСЕБАН ДЕО'!L360+'ПОСЕБАН ДЕО'!L480+'ПОСЕБАН ДЕО'!L684+'ПОСЕБАН ДЕО'!L1095+'ПОСЕБАН ДЕО'!L1181+'ПОСЕБАН ДЕО'!L1254+'ПОСЕБАН ДЕО'!L1353+'ПОСЕБАН ДЕО'!L1412+'ПОСЕБАН ДЕО'!L1494+'ПОСЕБАН ДЕО'!L370</f>
        <v>1854767.83</v>
      </c>
      <c r="G46" s="2261">
        <f>'ПОСЕБАН ДЕО'!M360+'ПОСЕБАН ДЕО'!M480+'ПОСЕБАН ДЕО'!M684+'ПОСЕБАН ДЕО'!M1095+'ПОСЕБАН ДЕО'!M1181+'ПОСЕБАН ДЕО'!M1254+'ПОСЕБАН ДЕО'!M1353+'ПОСЕБАН ДЕО'!M1412+'ПОСЕБАН ДЕО'!M1494+'ПОСЕБАН ДЕО'!M370</f>
        <v>487000</v>
      </c>
      <c r="H46" s="2262">
        <f>G46/F46*100</f>
        <v>26.256655529765144</v>
      </c>
      <c r="I46" s="2261">
        <f t="shared" si="5"/>
        <v>41974767.829999998</v>
      </c>
      <c r="J46" s="24">
        <f t="shared" si="6"/>
        <v>27761384.309999999</v>
      </c>
      <c r="K46" s="1445">
        <f t="shared" si="7"/>
        <v>66.138267690806657</v>
      </c>
    </row>
    <row r="47" spans="1:11" s="23" customFormat="1" x14ac:dyDescent="0.25">
      <c r="A47" s="154">
        <v>513</v>
      </c>
      <c r="B47" s="258" t="s">
        <v>48</v>
      </c>
      <c r="C47" s="2263">
        <f>'ПОСЕБАН ДЕО'!I590</f>
        <v>3500000</v>
      </c>
      <c r="D47" s="2263">
        <f>'ПОСЕБАН ДЕО'!J590</f>
        <v>2878404</v>
      </c>
      <c r="E47" s="2262">
        <f>D47/C47*100</f>
        <v>82.240114285714284</v>
      </c>
      <c r="F47" s="2263"/>
      <c r="G47" s="2263"/>
      <c r="H47" s="2262"/>
      <c r="I47" s="2263">
        <f>C47</f>
        <v>3500000</v>
      </c>
      <c r="J47" s="65">
        <f>D47</f>
        <v>2878404</v>
      </c>
      <c r="K47" s="1445">
        <f t="shared" si="7"/>
        <v>82.240114285714284</v>
      </c>
    </row>
    <row r="48" spans="1:11" s="23" customFormat="1" x14ac:dyDescent="0.25">
      <c r="A48" s="154">
        <v>515</v>
      </c>
      <c r="B48" s="15" t="s">
        <v>1201</v>
      </c>
      <c r="C48" s="2263">
        <f>'ПОСЕБАН ДЕО'!I367+'ПОСЕБАН ДЕО'!I1357+'ПОСЕБАН ДЕО'!I1497</f>
        <v>725000</v>
      </c>
      <c r="D48" s="2263">
        <f>'ПОСЕБАН ДЕО'!J367+'ПОСЕБАН ДЕО'!J1357+'ПОСЕБАН ДЕО'!J1497</f>
        <v>666029.81000000006</v>
      </c>
      <c r="E48" s="2262">
        <f t="shared" si="3"/>
        <v>91.866180689655181</v>
      </c>
      <c r="F48" s="2263">
        <f>'ПОСЕБАН ДЕО'!L367+'ПОСЕБАН ДЕО'!L1357+'ПОСЕБАН ДЕО'!L1497</f>
        <v>0</v>
      </c>
      <c r="G48" s="2263">
        <f>'ПОСЕБАН ДЕО'!M367+'ПОСЕБАН ДЕО'!M1357+'ПОСЕБАН ДЕО'!M1497</f>
        <v>0</v>
      </c>
      <c r="H48" s="2262"/>
      <c r="I48" s="2263">
        <f t="shared" ref="I48:J51" si="8">C48+F48</f>
        <v>725000</v>
      </c>
      <c r="J48" s="65">
        <f t="shared" si="8"/>
        <v>666029.81000000006</v>
      </c>
      <c r="K48" s="1445">
        <f t="shared" si="7"/>
        <v>91.866180689655181</v>
      </c>
    </row>
    <row r="49" spans="1:11" s="23" customFormat="1" ht="16.5" thickBot="1" x14ac:dyDescent="0.3">
      <c r="A49" s="155">
        <v>541</v>
      </c>
      <c r="B49" s="30" t="s">
        <v>1169</v>
      </c>
      <c r="C49" s="2264">
        <f>'ПОСЕБАН ДЕО'!I563</f>
        <v>6000000</v>
      </c>
      <c r="D49" s="2264">
        <f>'ПОСЕБАН ДЕО'!J563</f>
        <v>5810469.2999999998</v>
      </c>
      <c r="E49" s="2270">
        <f t="shared" si="3"/>
        <v>96.841155000000001</v>
      </c>
      <c r="F49" s="2264">
        <f>'ПОСЕБАН ДЕО'!L563</f>
        <v>0</v>
      </c>
      <c r="G49" s="2264">
        <f>'ПОСЕБАН ДЕО'!M563</f>
        <v>0</v>
      </c>
      <c r="H49" s="2270"/>
      <c r="I49" s="2264">
        <f t="shared" si="8"/>
        <v>6000000</v>
      </c>
      <c r="J49" s="55">
        <f t="shared" si="8"/>
        <v>5810469.2999999998</v>
      </c>
      <c r="K49" s="1446">
        <f t="shared" si="7"/>
        <v>96.841155000000001</v>
      </c>
    </row>
    <row r="50" spans="1:11" s="23" customFormat="1" ht="16.5" thickTop="1" x14ac:dyDescent="0.25">
      <c r="A50" s="150">
        <v>62</v>
      </c>
      <c r="B50" s="31" t="s">
        <v>1485</v>
      </c>
      <c r="C50" s="2266">
        <f>C51</f>
        <v>0</v>
      </c>
      <c r="D50" s="2266">
        <f>D51</f>
        <v>0</v>
      </c>
      <c r="E50" s="2260"/>
      <c r="F50" s="2266">
        <f>F51</f>
        <v>0</v>
      </c>
      <c r="G50" s="2266">
        <f>G51</f>
        <v>0</v>
      </c>
      <c r="H50" s="2271"/>
      <c r="I50" s="2266">
        <f t="shared" si="8"/>
        <v>0</v>
      </c>
      <c r="J50" s="62">
        <f t="shared" si="8"/>
        <v>0</v>
      </c>
      <c r="K50" s="267"/>
    </row>
    <row r="51" spans="1:11" s="23" customFormat="1" ht="16.5" thickBot="1" x14ac:dyDescent="0.3">
      <c r="A51" s="155">
        <v>621</v>
      </c>
      <c r="B51" s="30" t="s">
        <v>27</v>
      </c>
      <c r="C51" s="2264"/>
      <c r="D51" s="2264"/>
      <c r="E51" s="2270"/>
      <c r="F51" s="2264"/>
      <c r="G51" s="2264"/>
      <c r="H51" s="2272"/>
      <c r="I51" s="2264">
        <f t="shared" si="8"/>
        <v>0</v>
      </c>
      <c r="J51" s="55">
        <f t="shared" si="8"/>
        <v>0</v>
      </c>
      <c r="K51" s="1447"/>
    </row>
    <row r="52" spans="1:11" s="23" customFormat="1" ht="17.25" hidden="1" thickTop="1" thickBot="1" x14ac:dyDescent="0.3">
      <c r="A52" s="156">
        <v>62</v>
      </c>
      <c r="B52" s="70" t="s">
        <v>28</v>
      </c>
      <c r="C52" s="2273">
        <f>C53</f>
        <v>0</v>
      </c>
      <c r="D52" s="2273">
        <f>D53</f>
        <v>0</v>
      </c>
      <c r="E52" s="2274">
        <f>C52+D52</f>
        <v>0</v>
      </c>
      <c r="F52" s="2273">
        <f>F53</f>
        <v>0</v>
      </c>
      <c r="G52" s="2273">
        <f>G53</f>
        <v>0</v>
      </c>
      <c r="H52" s="2274">
        <f>F52+G52</f>
        <v>0</v>
      </c>
      <c r="I52" s="2273">
        <f>I53</f>
        <v>0</v>
      </c>
      <c r="J52" s="328">
        <f>J53</f>
        <v>0</v>
      </c>
      <c r="K52" s="1448">
        <f>I52+J52</f>
        <v>0</v>
      </c>
    </row>
    <row r="53" spans="1:11" s="23" customFormat="1" ht="17.25" hidden="1" thickTop="1" thickBot="1" x14ac:dyDescent="0.3">
      <c r="A53" s="156">
        <v>621</v>
      </c>
      <c r="B53" s="30" t="s">
        <v>27</v>
      </c>
      <c r="C53" s="2264"/>
      <c r="D53" s="2264"/>
      <c r="E53" s="2275">
        <f>C53+D53</f>
        <v>0</v>
      </c>
      <c r="F53" s="2264"/>
      <c r="G53" s="2264"/>
      <c r="H53" s="2275">
        <f>F53+G53</f>
        <v>0</v>
      </c>
      <c r="I53" s="2264"/>
      <c r="J53" s="55"/>
      <c r="K53" s="1449">
        <f>I53+J53</f>
        <v>0</v>
      </c>
    </row>
    <row r="54" spans="1:11" s="23" customFormat="1" ht="17.25" thickTop="1" thickBot="1" x14ac:dyDescent="0.3">
      <c r="A54" s="161"/>
      <c r="B54" s="162" t="s">
        <v>1144</v>
      </c>
      <c r="C54" s="2276">
        <f>C9+C17+C24+C27+C30+C34+C36+C42+C44+C50</f>
        <v>981979467</v>
      </c>
      <c r="D54" s="2276">
        <f>D9+D17+D24+D27+D30+D34+D36+D42+D44+D50</f>
        <v>818761405.92000008</v>
      </c>
      <c r="E54" s="2277">
        <f>D54/C54*100</f>
        <v>83.378668641754814</v>
      </c>
      <c r="F54" s="2276">
        <f>F9+F17+F24+F27+F30+F34+F36+F42+F44+F50</f>
        <v>98524601.329999998</v>
      </c>
      <c r="G54" s="2276">
        <f>G9+G17+G24+G27+G30+G34+G36+G42+G44+G50</f>
        <v>68903643.289999992</v>
      </c>
      <c r="H54" s="2277">
        <f>G54/F54*100</f>
        <v>69.935470288494685</v>
      </c>
      <c r="I54" s="2276">
        <f>C54+F54</f>
        <v>1080504068.3299999</v>
      </c>
      <c r="J54" s="163">
        <f>D54+G54</f>
        <v>887665049.21000004</v>
      </c>
      <c r="K54" s="268">
        <f>J54/I54*100</f>
        <v>82.152865058801027</v>
      </c>
    </row>
    <row r="55" spans="1:11" s="23" customFormat="1" x14ac:dyDescent="0.25">
      <c r="A55" s="26"/>
      <c r="B55" s="27"/>
    </row>
    <row r="56" spans="1:11" s="23" customFormat="1" x14ac:dyDescent="0.25">
      <c r="A56" s="26"/>
      <c r="B56" s="27"/>
      <c r="C56" s="28"/>
      <c r="D56" s="28"/>
      <c r="E56" s="28"/>
    </row>
  </sheetData>
  <mergeCells count="6">
    <mergeCell ref="B4:J4"/>
    <mergeCell ref="A6:A7"/>
    <mergeCell ref="B6:B7"/>
    <mergeCell ref="C6:E6"/>
    <mergeCell ref="F6:H6"/>
    <mergeCell ref="I6:K6"/>
  </mergeCells>
  <phoneticPr fontId="7" type="noConversion"/>
  <pageMargins left="0.70866141732283505" right="0.70866141732283505" top="0.74803149606299202" bottom="0.74803149606299202" header="0.31496062992126" footer="0.31496062992126"/>
  <pageSetup paperSize="9" scale="44" firstPageNumber="26" orientation="portrait" useFirstPageNumber="1" r:id="rId1"/>
  <headerFooter>
    <oddHeader>&amp;C&amp;P</oddHeader>
  </headerFooter>
  <colBreaks count="1" manualBreakCount="1">
    <brk id="11" max="54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topLeftCell="A23" zoomScale="110" zoomScaleNormal="100" zoomScaleSheetLayoutView="110" workbookViewId="0">
      <selection activeCell="N40" sqref="N40"/>
    </sheetView>
  </sheetViews>
  <sheetFormatPr defaultRowHeight="12.75" x14ac:dyDescent="0.2"/>
  <cols>
    <col min="2" max="2" width="26.140625" customWidth="1"/>
    <col min="3" max="3" width="18.7109375" customWidth="1"/>
    <col min="4" max="4" width="20" customWidth="1"/>
    <col min="5" max="5" width="11.5703125" style="269" customWidth="1"/>
    <col min="6" max="6" width="19" customWidth="1"/>
    <col min="7" max="7" width="13.5703125" customWidth="1"/>
    <col min="8" max="8" width="7.5703125" customWidth="1"/>
    <col min="9" max="9" width="16.42578125" customWidth="1"/>
    <col min="10" max="10" width="15.140625" customWidth="1"/>
    <col min="11" max="11" width="11.7109375" customWidth="1"/>
    <col min="15" max="15" width="14.5703125" bestFit="1" customWidth="1"/>
  </cols>
  <sheetData>
    <row r="1" spans="1:11" x14ac:dyDescent="0.2">
      <c r="D1" s="407"/>
    </row>
    <row r="2" spans="1:11" x14ac:dyDescent="0.2">
      <c r="B2" s="3670"/>
      <c r="C2" s="3638"/>
      <c r="D2" s="3638"/>
      <c r="E2" s="3638"/>
      <c r="F2" s="3638"/>
    </row>
    <row r="3" spans="1:11" ht="15.75" x14ac:dyDescent="0.25">
      <c r="A3" s="8"/>
      <c r="B3" s="3668" t="s">
        <v>1772</v>
      </c>
      <c r="C3" s="3669"/>
      <c r="D3" s="3669"/>
      <c r="E3" s="3669"/>
      <c r="F3" s="3669"/>
      <c r="G3" s="3638"/>
      <c r="H3" s="3638"/>
      <c r="I3" s="3638"/>
      <c r="J3" s="3638"/>
    </row>
    <row r="4" spans="1:11" ht="15" x14ac:dyDescent="0.25">
      <c r="B4" s="235"/>
      <c r="C4" s="290"/>
      <c r="D4" s="290"/>
      <c r="E4" s="290"/>
      <c r="F4" s="290"/>
    </row>
    <row r="5" spans="1:11" ht="15.75" thickBot="1" x14ac:dyDescent="0.3">
      <c r="B5" s="235"/>
    </row>
    <row r="6" spans="1:11" ht="14.25" customHeight="1" thickBot="1" x14ac:dyDescent="0.3">
      <c r="A6" s="3671" t="s">
        <v>30</v>
      </c>
      <c r="B6" s="3671" t="s">
        <v>31</v>
      </c>
      <c r="C6" s="3665" t="s">
        <v>1197</v>
      </c>
      <c r="D6" s="3666"/>
      <c r="E6" s="3667"/>
      <c r="F6" s="3665" t="s">
        <v>1180</v>
      </c>
      <c r="G6" s="3666"/>
      <c r="H6" s="3667"/>
      <c r="I6" s="3665" t="s">
        <v>1181</v>
      </c>
      <c r="J6" s="3666"/>
      <c r="K6" s="3667"/>
    </row>
    <row r="7" spans="1:11" ht="26.25" thickBot="1" x14ac:dyDescent="0.3">
      <c r="A7" s="3672"/>
      <c r="B7" s="3672"/>
      <c r="C7" s="1450" t="s">
        <v>1315</v>
      </c>
      <c r="D7" s="1452" t="s">
        <v>1786</v>
      </c>
      <c r="E7" s="1451" t="s">
        <v>1305</v>
      </c>
      <c r="F7" s="1450" t="s">
        <v>1315</v>
      </c>
      <c r="G7" s="1452" t="s">
        <v>1786</v>
      </c>
      <c r="H7" s="1451" t="s">
        <v>1305</v>
      </c>
      <c r="I7" s="1450" t="s">
        <v>1315</v>
      </c>
      <c r="J7" s="1452" t="s">
        <v>1786</v>
      </c>
      <c r="K7" s="1451" t="s">
        <v>1305</v>
      </c>
    </row>
    <row r="8" spans="1:11" ht="15.75" thickBot="1" x14ac:dyDescent="0.3">
      <c r="A8" s="229">
        <v>1</v>
      </c>
      <c r="B8" s="230">
        <v>2</v>
      </c>
      <c r="C8" s="231">
        <v>3</v>
      </c>
      <c r="D8" s="231">
        <v>4</v>
      </c>
      <c r="E8" s="272">
        <v>5</v>
      </c>
      <c r="F8" s="231">
        <v>3</v>
      </c>
      <c r="G8" s="231">
        <v>4</v>
      </c>
      <c r="H8" s="272">
        <v>5</v>
      </c>
      <c r="I8" s="231">
        <v>3</v>
      </c>
      <c r="J8" s="231">
        <v>4</v>
      </c>
      <c r="K8" s="272">
        <v>5</v>
      </c>
    </row>
    <row r="9" spans="1:11" ht="15.75" thickBot="1" x14ac:dyDescent="0.3">
      <c r="A9" s="232">
        <v>0</v>
      </c>
      <c r="B9" s="975" t="s">
        <v>1196</v>
      </c>
      <c r="C9" s="1760">
        <f>C10+C11+C12+C13</f>
        <v>51736111</v>
      </c>
      <c r="D9" s="1760">
        <f>D10+D11+D12+D13</f>
        <v>51000256.080000006</v>
      </c>
      <c r="E9" s="1761">
        <f t="shared" ref="E9:E57" si="0">D9/C9*100</f>
        <v>98.577676393186962</v>
      </c>
      <c r="F9" s="1760">
        <f>F11+F12+F13+F10</f>
        <v>0</v>
      </c>
      <c r="G9" s="1760">
        <f>G11+G12+G13+G10</f>
        <v>0</v>
      </c>
      <c r="H9" s="1761"/>
      <c r="I9" s="1760">
        <f>I10+I11+I12+I13</f>
        <v>51736111</v>
      </c>
      <c r="J9" s="1760">
        <f>J10+J11+J12+J13</f>
        <v>51000350.824458279</v>
      </c>
      <c r="K9" s="1761">
        <f t="shared" ref="K9:K57" si="1">J9/I9*100</f>
        <v>98.577859523415441</v>
      </c>
    </row>
    <row r="10" spans="1:11" ht="15.75" thickBot="1" x14ac:dyDescent="0.3">
      <c r="A10" s="661">
        <v>10</v>
      </c>
      <c r="B10" s="695" t="s">
        <v>967</v>
      </c>
      <c r="C10" s="2283">
        <f>'ПОСЕБАН ДЕО'!I220</f>
        <v>4015000</v>
      </c>
      <c r="D10" s="2283">
        <f>'ПОСЕБАН ДЕО'!J220</f>
        <v>3803990</v>
      </c>
      <c r="E10" s="694">
        <f t="shared" si="0"/>
        <v>94.744458281444594</v>
      </c>
      <c r="F10" s="664">
        <v>0</v>
      </c>
      <c r="G10" s="664">
        <v>0</v>
      </c>
      <c r="H10" s="694"/>
      <c r="I10" s="664">
        <f>C10</f>
        <v>4015000</v>
      </c>
      <c r="J10" s="664">
        <f>D10+E10</f>
        <v>3804084.7444582814</v>
      </c>
      <c r="K10" s="694">
        <f t="shared" si="1"/>
        <v>94.746818043792814</v>
      </c>
    </row>
    <row r="11" spans="1:11" ht="15.75" thickBot="1" x14ac:dyDescent="0.3">
      <c r="A11" s="229">
        <v>40</v>
      </c>
      <c r="B11" s="233" t="s">
        <v>13</v>
      </c>
      <c r="C11" s="2284">
        <f>'ПОСЕБАН ДЕО'!I232</f>
        <v>26000000</v>
      </c>
      <c r="D11" s="2284">
        <f>'ПОСЕБАН ДЕО'!J232</f>
        <v>25983772</v>
      </c>
      <c r="E11" s="271">
        <f t="shared" si="0"/>
        <v>99.937584615384608</v>
      </c>
      <c r="F11" s="236">
        <v>0</v>
      </c>
      <c r="G11" s="236">
        <v>0</v>
      </c>
      <c r="H11" s="271"/>
      <c r="I11" s="236">
        <f t="shared" ref="I11:J13" si="2">C11+F11</f>
        <v>26000000</v>
      </c>
      <c r="J11" s="236">
        <f t="shared" si="2"/>
        <v>25983772</v>
      </c>
      <c r="K11" s="271">
        <f t="shared" si="1"/>
        <v>99.937584615384608</v>
      </c>
    </row>
    <row r="12" spans="1:11" ht="60.75" thickBot="1" x14ac:dyDescent="0.3">
      <c r="A12" s="229">
        <v>70</v>
      </c>
      <c r="B12" s="233" t="s">
        <v>32</v>
      </c>
      <c r="C12" s="2284">
        <f>'ПОСЕБАН ДЕО'!I250+'ПОСЕБАН ДЕО'!I265</f>
        <v>20521111</v>
      </c>
      <c r="D12" s="2284">
        <f>'ПОСЕБАН ДЕО'!J250+'ПОСЕБАН ДЕО'!J265</f>
        <v>20079169.48</v>
      </c>
      <c r="E12" s="271">
        <f t="shared" si="0"/>
        <v>97.846405489449381</v>
      </c>
      <c r="F12" s="236">
        <v>0</v>
      </c>
      <c r="G12" s="236">
        <v>0</v>
      </c>
      <c r="H12" s="271"/>
      <c r="I12" s="236">
        <f t="shared" si="2"/>
        <v>20521111</v>
      </c>
      <c r="J12" s="236">
        <f t="shared" si="2"/>
        <v>20079169.48</v>
      </c>
      <c r="K12" s="271">
        <f t="shared" si="1"/>
        <v>97.846405489449381</v>
      </c>
    </row>
    <row r="13" spans="1:11" ht="45.75" thickBot="1" x14ac:dyDescent="0.3">
      <c r="A13" s="229">
        <v>90</v>
      </c>
      <c r="B13" s="233" t="s">
        <v>9</v>
      </c>
      <c r="C13" s="2284">
        <f>'ПОСЕБАН ДЕО'!I272</f>
        <v>1200000</v>
      </c>
      <c r="D13" s="2284">
        <f>'ПОСЕБАН ДЕО'!J272</f>
        <v>1133324.6000000001</v>
      </c>
      <c r="E13" s="271">
        <f t="shared" si="0"/>
        <v>94.443716666666674</v>
      </c>
      <c r="F13" s="236">
        <v>0</v>
      </c>
      <c r="G13" s="236">
        <v>0</v>
      </c>
      <c r="H13" s="271"/>
      <c r="I13" s="236">
        <f t="shared" si="2"/>
        <v>1200000</v>
      </c>
      <c r="J13" s="236">
        <f t="shared" si="2"/>
        <v>1133324.6000000001</v>
      </c>
      <c r="K13" s="271">
        <f t="shared" si="1"/>
        <v>94.443716666666674</v>
      </c>
    </row>
    <row r="14" spans="1:11" ht="15.75" thickBot="1" x14ac:dyDescent="0.3">
      <c r="A14" s="232">
        <v>100</v>
      </c>
      <c r="B14" s="2578" t="s">
        <v>755</v>
      </c>
      <c r="C14" s="2579">
        <f>C15+C16+C17+C18</f>
        <v>163908889</v>
      </c>
      <c r="D14" s="2579">
        <f>D15+D16+D17+D18</f>
        <v>130261759.71999998</v>
      </c>
      <c r="E14" s="2580">
        <f t="shared" si="0"/>
        <v>79.472053355202704</v>
      </c>
      <c r="F14" s="2579">
        <f>F15+F16+F17+F18</f>
        <v>3456321</v>
      </c>
      <c r="G14" s="2579">
        <f>G15+G16+G17+G18</f>
        <v>3177517.07</v>
      </c>
      <c r="H14" s="2580">
        <f t="shared" ref="H14" si="3">G14/F14*100</f>
        <v>91.93350588675068</v>
      </c>
      <c r="I14" s="2579">
        <f>I15+I16+I17+I18</f>
        <v>167365210</v>
      </c>
      <c r="J14" s="2579">
        <f>J15+J16+J17+J18</f>
        <v>133439276.78999998</v>
      </c>
      <c r="K14" s="2580">
        <f t="shared" si="1"/>
        <v>79.729399431339388</v>
      </c>
    </row>
    <row r="15" spans="1:11" ht="60.75" thickBot="1" x14ac:dyDescent="0.3">
      <c r="A15" s="229">
        <v>110</v>
      </c>
      <c r="B15" s="233" t="s">
        <v>33</v>
      </c>
      <c r="C15" s="2284">
        <f>'ПОСЕБАН ДЕО'!I53+'ПОСЕБАН ДЕО'!I98+'ПОСЕБАН ДЕО'!I152+'ПОСЕБАН ДЕО'!I168</f>
        <v>26860000</v>
      </c>
      <c r="D15" s="2284">
        <f>'ПОСЕБАН ДЕО'!J53+'ПОСЕБАН ДЕО'!J98+'ПОСЕБАН ДЕО'!J152+'ПОСЕБАН ДЕО'!J168</f>
        <v>24710696.07</v>
      </c>
      <c r="E15" s="271">
        <f t="shared" si="0"/>
        <v>91.998123864482508</v>
      </c>
      <c r="F15" s="2284">
        <f>'ПОСЕБАН ДЕО'!L53+'ПОСЕБАН ДЕО'!L98+'ПОСЕБАН ДЕО'!L152+'ПОСЕБАН ДЕО'!L168</f>
        <v>0</v>
      </c>
      <c r="G15" s="2284">
        <f>'ПОСЕБАН ДЕО'!M53+'ПОСЕБАН ДЕО'!M98+'ПОСЕБАН ДЕО'!M152+'ПОСЕБАН ДЕО'!M168</f>
        <v>0</v>
      </c>
      <c r="H15" s="271"/>
      <c r="I15" s="236">
        <f t="shared" ref="I15:J17" si="4">C15+F15</f>
        <v>26860000</v>
      </c>
      <c r="J15" s="236">
        <f t="shared" si="4"/>
        <v>24710696.07</v>
      </c>
      <c r="K15" s="271">
        <f t="shared" si="1"/>
        <v>91.998123864482508</v>
      </c>
    </row>
    <row r="16" spans="1:11" ht="15.75" thickBot="1" x14ac:dyDescent="0.3">
      <c r="A16" s="229">
        <v>130</v>
      </c>
      <c r="B16" s="233" t="s">
        <v>1091</v>
      </c>
      <c r="C16" s="2284">
        <f>'ПОСЕБАН ДЕО'!I286+'ПОСЕБАН ДЕО'!I376+'ПОСЕБАН ДЕО'!I413+'ПОСЕБАН ДЕО'!I419+'ПОСЕБАН ДЕО'!I428+'ПОСЕБАН ДЕО'!I447</f>
        <v>132759889</v>
      </c>
      <c r="D16" s="2284">
        <f>'ПОСЕБАН ДЕО'!J286+'ПОСЕБАН ДЕО'!J376+'ПОСЕБАН ДЕО'!J413+'ПОСЕБАН ДЕО'!J419+'ПОСЕБАН ДЕО'!J428+'ПОСЕБАН ДЕО'!J447</f>
        <v>103180495.78999999</v>
      </c>
      <c r="E16" s="271">
        <f t="shared" si="0"/>
        <v>77.719630957208764</v>
      </c>
      <c r="F16" s="2284">
        <f>'ПОСЕБАН ДЕО'!L286+'ПОСЕБАН ДЕО'!L376+'ПОСЕБАН ДЕО'!L413+'ПОСЕБАН ДЕО'!L419+'ПОСЕБАН ДЕО'!L428+'ПОСЕБАН ДЕО'!L447</f>
        <v>3456321</v>
      </c>
      <c r="G16" s="2284">
        <f>'ПОСЕБАН ДЕО'!M286+'ПОСЕБАН ДЕО'!M376+'ПОСЕБАН ДЕО'!M413+'ПОСЕБАН ДЕО'!M419+'ПОСЕБАН ДЕО'!M428+'ПОСЕБАН ДЕО'!M447</f>
        <v>3177517.07</v>
      </c>
      <c r="H16" s="2583">
        <f t="shared" ref="H16" si="5">G16/F16*100</f>
        <v>91.93350588675068</v>
      </c>
      <c r="I16" s="236">
        <f t="shared" si="4"/>
        <v>136216210</v>
      </c>
      <c r="J16" s="236">
        <f t="shared" si="4"/>
        <v>106358012.85999998</v>
      </c>
      <c r="K16" s="271">
        <f t="shared" si="1"/>
        <v>78.080290781838656</v>
      </c>
    </row>
    <row r="17" spans="1:11" ht="45.75" thickBot="1" x14ac:dyDescent="0.3">
      <c r="A17" s="229">
        <v>160</v>
      </c>
      <c r="B17" s="233" t="s">
        <v>1195</v>
      </c>
      <c r="C17" s="2284">
        <f>'ПОСЕБАН ДЕО'!I66+'ПОСЕБАН ДЕО'!I1542</f>
        <v>4289000</v>
      </c>
      <c r="D17" s="2284">
        <f>'ПОСЕБАН ДЕО'!J66+'ПОСЕБАН ДЕО'!J1542</f>
        <v>2370567.8600000003</v>
      </c>
      <c r="E17" s="271">
        <f t="shared" si="0"/>
        <v>55.270875728608068</v>
      </c>
      <c r="F17" s="2284">
        <f>'ПОСЕБАН ДЕО'!L66+'ПОСЕБАН ДЕО'!L1542</f>
        <v>0</v>
      </c>
      <c r="G17" s="2284">
        <f>'ПОСЕБАН ДЕО'!M66+'ПОСЕБАН ДЕО'!M1542</f>
        <v>0</v>
      </c>
      <c r="H17" s="271"/>
      <c r="I17" s="236">
        <f t="shared" si="4"/>
        <v>4289000</v>
      </c>
      <c r="J17" s="236">
        <f t="shared" si="4"/>
        <v>2370567.8600000003</v>
      </c>
      <c r="K17" s="271">
        <f t="shared" si="1"/>
        <v>55.270875728608068</v>
      </c>
    </row>
    <row r="18" spans="1:11" ht="15.75" thickBot="1" x14ac:dyDescent="0.3">
      <c r="A18" s="229">
        <v>170</v>
      </c>
      <c r="B18" s="233" t="s">
        <v>34</v>
      </c>
      <c r="C18" s="2284">
        <v>0</v>
      </c>
      <c r="D18" s="2284">
        <v>0</v>
      </c>
      <c r="E18" s="271"/>
      <c r="F18" s="2284">
        <v>0</v>
      </c>
      <c r="G18" s="2284">
        <v>0</v>
      </c>
      <c r="H18" s="271"/>
      <c r="I18" s="236">
        <f>C18+F18</f>
        <v>0</v>
      </c>
      <c r="J18" s="265">
        <f>I18/I57*100</f>
        <v>0</v>
      </c>
      <c r="K18" s="271"/>
    </row>
    <row r="19" spans="1:11" ht="15.75" thickBot="1" x14ac:dyDescent="0.3">
      <c r="A19" s="232">
        <v>300</v>
      </c>
      <c r="B19" s="2578" t="s">
        <v>35</v>
      </c>
      <c r="C19" s="2579">
        <f>C20+C21+C22</f>
        <v>12425000</v>
      </c>
      <c r="D19" s="2579">
        <f>D20+D21+D22</f>
        <v>9656684.0500000007</v>
      </c>
      <c r="E19" s="2580">
        <f t="shared" si="0"/>
        <v>77.719791146881292</v>
      </c>
      <c r="F19" s="2579">
        <f>F20+F21+F22</f>
        <v>0</v>
      </c>
      <c r="G19" s="2579">
        <f>G20+G21+G22</f>
        <v>0</v>
      </c>
      <c r="H19" s="2580"/>
      <c r="I19" s="2579">
        <f>I20+I21+I22</f>
        <v>12425000</v>
      </c>
      <c r="J19" s="2579">
        <f>J20+J21+J22</f>
        <v>9656684.0500000007</v>
      </c>
      <c r="K19" s="2580">
        <f t="shared" si="1"/>
        <v>77.719791146881292</v>
      </c>
    </row>
    <row r="20" spans="1:11" ht="30.75" thickBot="1" x14ac:dyDescent="0.3">
      <c r="A20" s="249">
        <v>320</v>
      </c>
      <c r="B20" s="251" t="s">
        <v>1243</v>
      </c>
      <c r="C20" s="2286">
        <f>'ПОСЕБАН ДЕО'!I465</f>
        <v>770000</v>
      </c>
      <c r="D20" s="2286">
        <f>'ПОСЕБАН ДЕО'!J465</f>
        <v>760000</v>
      </c>
      <c r="E20" s="270">
        <f t="shared" si="0"/>
        <v>98.701298701298697</v>
      </c>
      <c r="F20" s="250">
        <f>'ПОСЕБАН ДЕО'!L465</f>
        <v>0</v>
      </c>
      <c r="G20" s="250">
        <f>'ПОСЕБАН ДЕО'!M465</f>
        <v>0</v>
      </c>
      <c r="H20" s="270"/>
      <c r="I20" s="250">
        <f>'ПОСЕБАН ДЕО'!O465</f>
        <v>770000</v>
      </c>
      <c r="J20" s="250">
        <f>'ПОСЕБАН ДЕО'!P465</f>
        <v>760000</v>
      </c>
      <c r="K20" s="270">
        <f t="shared" si="1"/>
        <v>98.701298701298697</v>
      </c>
    </row>
    <row r="21" spans="1:11" ht="45.75" thickBot="1" x14ac:dyDescent="0.3">
      <c r="A21" s="249">
        <v>360</v>
      </c>
      <c r="B21" s="251" t="s">
        <v>1244</v>
      </c>
      <c r="C21" s="2286">
        <f>'ПОСЕБАН ДЕО'!I484</f>
        <v>9430000</v>
      </c>
      <c r="D21" s="2286">
        <f>'ПОСЕБАН ДЕО'!J484</f>
        <v>6949285.1200000001</v>
      </c>
      <c r="E21" s="270">
        <f t="shared" si="0"/>
        <v>73.693373488865319</v>
      </c>
      <c r="F21" s="250">
        <v>0</v>
      </c>
      <c r="G21" s="250">
        <v>0</v>
      </c>
      <c r="H21" s="270"/>
      <c r="I21" s="250">
        <f>C21+F21</f>
        <v>9430000</v>
      </c>
      <c r="J21" s="250">
        <f>D21+G21</f>
        <v>6949285.1200000001</v>
      </c>
      <c r="K21" s="270">
        <f t="shared" si="1"/>
        <v>73.693373488865319</v>
      </c>
    </row>
    <row r="22" spans="1:11" ht="15.75" thickBot="1" x14ac:dyDescent="0.3">
      <c r="A22" s="229">
        <v>330</v>
      </c>
      <c r="B22" s="233" t="s">
        <v>16</v>
      </c>
      <c r="C22" s="2284">
        <f>'ПОСЕБАН ДЕО'!I203</f>
        <v>2225000</v>
      </c>
      <c r="D22" s="2284">
        <f>'ПОСЕБАН ДЕО'!J203</f>
        <v>1947398.93</v>
      </c>
      <c r="E22" s="271">
        <f t="shared" si="0"/>
        <v>87.523547415730334</v>
      </c>
      <c r="F22" s="236">
        <f>'ПОСЕБАН ДЕО'!L203</f>
        <v>0</v>
      </c>
      <c r="G22" s="236">
        <f>'ПОСЕБАН ДЕО'!M203</f>
        <v>0</v>
      </c>
      <c r="H22" s="271"/>
      <c r="I22" s="236">
        <f>C22+F22</f>
        <v>2225000</v>
      </c>
      <c r="J22" s="236">
        <f>D22+G22</f>
        <v>1947398.93</v>
      </c>
      <c r="K22" s="271">
        <f t="shared" si="1"/>
        <v>87.523547415730334</v>
      </c>
    </row>
    <row r="23" spans="1:11" ht="15.75" thickBot="1" x14ac:dyDescent="0.3">
      <c r="A23" s="232">
        <v>400</v>
      </c>
      <c r="B23" s="2578" t="s">
        <v>36</v>
      </c>
      <c r="C23" s="2579">
        <f>C24+C25+C26+C27+C28+C29+C30+C31</f>
        <v>221470000</v>
      </c>
      <c r="D23" s="2579">
        <f>D24+D25+D26+D27+D28+D29+D30+D31</f>
        <v>173672869.22000003</v>
      </c>
      <c r="E23" s="2580">
        <f t="shared" si="0"/>
        <v>78.418236880841661</v>
      </c>
      <c r="F23" s="2579">
        <f>F26+F27+F28+F30+F31+F25+F24</f>
        <v>65237000</v>
      </c>
      <c r="G23" s="2579">
        <f>G26+G27+G28+G30+G31+G25+G24</f>
        <v>54461126.219999999</v>
      </c>
      <c r="H23" s="2580">
        <f>G23/F23*100</f>
        <v>83.481959961371615</v>
      </c>
      <c r="I23" s="2579">
        <f>I24+I25+I26+I27+I28+I29+I30+I31</f>
        <v>286707000</v>
      </c>
      <c r="J23" s="2579">
        <f>J24+J25+J26+J27+J28+J29+J30+J31</f>
        <v>228133995.44</v>
      </c>
      <c r="K23" s="2580">
        <f t="shared" si="1"/>
        <v>79.570430941693076</v>
      </c>
    </row>
    <row r="24" spans="1:11" ht="30.75" thickBot="1" x14ac:dyDescent="0.3">
      <c r="A24" s="661">
        <v>411</v>
      </c>
      <c r="B24" s="663" t="s">
        <v>964</v>
      </c>
      <c r="C24" s="2283">
        <f>'ПОСЕБАН ДЕО'!I495+'ПОСЕБАН ДЕО'!I506</f>
        <v>1000000</v>
      </c>
      <c r="D24" s="2283">
        <f>'ПОСЕБАН ДЕО'!J495+'ПОСЕБАН ДЕО'!J506</f>
        <v>0</v>
      </c>
      <c r="E24" s="694">
        <f t="shared" si="0"/>
        <v>0</v>
      </c>
      <c r="F24" s="664">
        <v>0</v>
      </c>
      <c r="G24" s="664">
        <v>0</v>
      </c>
      <c r="H24" s="694"/>
      <c r="I24" s="664">
        <f t="shared" ref="I24:J26" si="6">C24+F24</f>
        <v>1000000</v>
      </c>
      <c r="J24" s="664">
        <f t="shared" si="6"/>
        <v>0</v>
      </c>
      <c r="K24" s="694">
        <f t="shared" si="1"/>
        <v>0</v>
      </c>
    </row>
    <row r="25" spans="1:11" ht="30.75" thickBot="1" x14ac:dyDescent="0.3">
      <c r="A25" s="661">
        <v>412</v>
      </c>
      <c r="B25" s="663" t="s">
        <v>313</v>
      </c>
      <c r="C25" s="2283">
        <f>'ПОСЕБАН ДЕО'!I517</f>
        <v>12500000</v>
      </c>
      <c r="D25" s="2283">
        <f>'ПОСЕБАН ДЕО'!J517</f>
        <v>12150000</v>
      </c>
      <c r="E25" s="694">
        <f t="shared" si="0"/>
        <v>97.2</v>
      </c>
      <c r="F25" s="664">
        <v>0</v>
      </c>
      <c r="G25" s="664">
        <v>0</v>
      </c>
      <c r="H25" s="270"/>
      <c r="I25" s="664">
        <f t="shared" si="6"/>
        <v>12500000</v>
      </c>
      <c r="J25" s="664">
        <f t="shared" si="6"/>
        <v>12150000</v>
      </c>
      <c r="K25" s="694">
        <f t="shared" si="1"/>
        <v>97.2</v>
      </c>
    </row>
    <row r="26" spans="1:11" ht="30.75" thickBot="1" x14ac:dyDescent="0.3">
      <c r="A26" s="229">
        <v>421</v>
      </c>
      <c r="B26" s="233" t="s">
        <v>37</v>
      </c>
      <c r="C26" s="2284">
        <f>'ПОСЕБАН ДЕО'!I533+'ПОСЕБАН ДЕО'!I543</f>
        <v>16650000</v>
      </c>
      <c r="D26" s="2284">
        <f>'ПОСЕБАН ДЕО'!J533+'ПОСЕБАН ДЕО'!J543</f>
        <v>14840660.890000001</v>
      </c>
      <c r="E26" s="271">
        <f t="shared" si="0"/>
        <v>89.133098438438438</v>
      </c>
      <c r="F26" s="236">
        <v>0</v>
      </c>
      <c r="G26" s="236">
        <v>0</v>
      </c>
      <c r="H26" s="271"/>
      <c r="I26" s="236">
        <f t="shared" si="6"/>
        <v>16650000</v>
      </c>
      <c r="J26" s="236">
        <f t="shared" si="6"/>
        <v>14840660.890000001</v>
      </c>
      <c r="K26" s="271">
        <f t="shared" si="1"/>
        <v>89.133098438438438</v>
      </c>
    </row>
    <row r="27" spans="1:11" ht="15.75" hidden="1" thickBot="1" x14ac:dyDescent="0.3">
      <c r="A27" s="229">
        <v>436</v>
      </c>
      <c r="B27" s="233" t="s">
        <v>1218</v>
      </c>
      <c r="C27" s="2284"/>
      <c r="D27" s="2284"/>
      <c r="E27" s="271"/>
      <c r="F27" s="236"/>
      <c r="G27" s="236"/>
      <c r="H27" s="271"/>
      <c r="I27" s="236"/>
      <c r="J27" s="265"/>
      <c r="K27" s="271"/>
    </row>
    <row r="28" spans="1:11" ht="15.75" thickBot="1" x14ac:dyDescent="0.3">
      <c r="A28" s="229">
        <v>451</v>
      </c>
      <c r="B28" s="233" t="s">
        <v>38</v>
      </c>
      <c r="C28" s="2284">
        <f>'ПОСЕБАН ДЕО'!I572</f>
        <v>123500000</v>
      </c>
      <c r="D28" s="2284">
        <f>'ПОСЕБАН ДЕО'!J572</f>
        <v>88823795.550000012</v>
      </c>
      <c r="E28" s="271">
        <f t="shared" si="0"/>
        <v>71.922101659919036</v>
      </c>
      <c r="F28" s="236">
        <v>0</v>
      </c>
      <c r="G28" s="236">
        <v>0</v>
      </c>
      <c r="H28" s="271"/>
      <c r="I28" s="236">
        <f>C28+F28</f>
        <v>123500000</v>
      </c>
      <c r="J28" s="236">
        <f>D28+G28</f>
        <v>88823795.550000012</v>
      </c>
      <c r="K28" s="271">
        <f t="shared" si="1"/>
        <v>71.922101659919036</v>
      </c>
    </row>
    <row r="29" spans="1:11" ht="15.75" thickBot="1" x14ac:dyDescent="0.3">
      <c r="A29" s="229">
        <v>470</v>
      </c>
      <c r="B29" s="233" t="s">
        <v>1483</v>
      </c>
      <c r="C29" s="2284">
        <f>'ПОСЕБАН ДЕО'!I582</f>
        <v>12500000</v>
      </c>
      <c r="D29" s="2284">
        <f>'ПОСЕБАН ДЕО'!J582</f>
        <v>5635893.5</v>
      </c>
      <c r="E29" s="271">
        <f t="shared" si="0"/>
        <v>45.087147999999999</v>
      </c>
      <c r="F29" s="236"/>
      <c r="G29" s="236"/>
      <c r="H29" s="271"/>
      <c r="I29" s="236">
        <f>C29</f>
        <v>12500000</v>
      </c>
      <c r="J29" s="265">
        <f>D29</f>
        <v>5635893.5</v>
      </c>
      <c r="K29" s="271">
        <f t="shared" si="1"/>
        <v>45.087147999999999</v>
      </c>
    </row>
    <row r="30" spans="1:11" ht="15.75" thickBot="1" x14ac:dyDescent="0.3">
      <c r="A30" s="229">
        <v>473</v>
      </c>
      <c r="B30" s="233" t="s">
        <v>1124</v>
      </c>
      <c r="C30" s="2284">
        <f>'ПОСЕБАН ДЕО'!I1263+'ПОСЕБАН ДЕО'!I1283+'ПОСЕБАН ДЕО'!I1295+'ПОСЕБАН ДЕО'!I596</f>
        <v>55320000</v>
      </c>
      <c r="D30" s="2284">
        <f>'ПОСЕБАН ДЕО'!J1263+'ПОСЕБАН ДЕО'!J1283+'ПОСЕБАН ДЕО'!J1295+'ПОСЕБАН ДЕО'!J596</f>
        <v>52222519.280000001</v>
      </c>
      <c r="E30" s="271">
        <f t="shared" si="0"/>
        <v>94.400794070860456</v>
      </c>
      <c r="F30" s="236">
        <f>'ПОСЕБАН ДЕО'!L1263+'ПОСЕБАН ДЕО'!L1283+'ПОСЕБАН ДЕО'!L1295</f>
        <v>65237000</v>
      </c>
      <c r="G30" s="236">
        <f>'ПОСЕБАН ДЕО'!M1263+'ПОСЕБАН ДЕО'!M1283+'ПОСЕБАН ДЕО'!M1295</f>
        <v>54461126.219999999</v>
      </c>
      <c r="H30" s="271">
        <f>G30/F30*100</f>
        <v>83.481959961371615</v>
      </c>
      <c r="I30" s="236">
        <f>C30+F30</f>
        <v>120557000</v>
      </c>
      <c r="J30" s="236">
        <f>D30+G30</f>
        <v>106683645.5</v>
      </c>
      <c r="K30" s="271">
        <f t="shared" si="1"/>
        <v>88.492286221455402</v>
      </c>
    </row>
    <row r="31" spans="1:11" ht="30.75" hidden="1" thickBot="1" x14ac:dyDescent="0.3">
      <c r="A31" s="229">
        <v>474</v>
      </c>
      <c r="B31" s="233" t="s">
        <v>39</v>
      </c>
      <c r="C31" s="2284">
        <f>'ПОСЕБАН ДЕО'!I609</f>
        <v>0</v>
      </c>
      <c r="D31" s="2284">
        <f>'ПОСЕБАН ДЕО'!J609</f>
        <v>0</v>
      </c>
      <c r="E31" s="271"/>
      <c r="F31" s="236">
        <v>0</v>
      </c>
      <c r="G31" s="236">
        <v>0</v>
      </c>
      <c r="H31" s="271"/>
      <c r="I31" s="236">
        <f>C31+F31</f>
        <v>0</v>
      </c>
      <c r="J31" s="236">
        <f>D31+G31</f>
        <v>0</v>
      </c>
      <c r="K31" s="271"/>
    </row>
    <row r="32" spans="1:11" ht="30.75" thickBot="1" x14ac:dyDescent="0.3">
      <c r="A32" s="232">
        <v>500</v>
      </c>
      <c r="B32" s="2578" t="s">
        <v>40</v>
      </c>
      <c r="C32" s="2579">
        <f>C33+C34+C35+C36</f>
        <v>77344000</v>
      </c>
      <c r="D32" s="2579">
        <f>D33+D34+D35+D36</f>
        <v>71490908.819999993</v>
      </c>
      <c r="E32" s="2580">
        <f t="shared" si="0"/>
        <v>92.432391420148946</v>
      </c>
      <c r="F32" s="2579">
        <f>F33+F34+F36+F35</f>
        <v>0</v>
      </c>
      <c r="G32" s="2579">
        <f>G33+G34+G36+G35</f>
        <v>0</v>
      </c>
      <c r="H32" s="2580"/>
      <c r="I32" s="2579">
        <f>I33+I34+I35+I36</f>
        <v>77344000</v>
      </c>
      <c r="J32" s="2580">
        <f>D32</f>
        <v>71490908.819999993</v>
      </c>
      <c r="K32" s="2580">
        <f t="shared" si="1"/>
        <v>92.432391420148946</v>
      </c>
    </row>
    <row r="33" spans="1:11" ht="30.75" thickBot="1" x14ac:dyDescent="0.3">
      <c r="A33" s="229">
        <v>510</v>
      </c>
      <c r="B33" s="233" t="s">
        <v>358</v>
      </c>
      <c r="C33" s="2284">
        <f>'ПОСЕБАН ДЕО'!I626+'ПОСЕБАН ДЕО'!I650+'ПОСЕБАН ДЕО'!I662+'ПОСЕБАН ДЕО'!I673+'ПОСЕБАН ДЕО'!I638</f>
        <v>40544000</v>
      </c>
      <c r="D33" s="2284">
        <f>'ПОСЕБАН ДЕО'!J626+'ПОСЕБАН ДЕО'!J650+'ПОСЕБАН ДЕО'!J662+'ПОСЕБАН ДЕО'!J673+'ПОСЕБАН ДЕО'!J638</f>
        <v>37149485.439999998</v>
      </c>
      <c r="E33" s="271">
        <f t="shared" si="0"/>
        <v>91.62757853196527</v>
      </c>
      <c r="F33" s="236">
        <v>0</v>
      </c>
      <c r="G33" s="236">
        <v>0</v>
      </c>
      <c r="H33" s="271"/>
      <c r="I33" s="236">
        <f t="shared" ref="I33:J36" si="7">C33+F33</f>
        <v>40544000</v>
      </c>
      <c r="J33" s="236">
        <f t="shared" si="7"/>
        <v>37149485.439999998</v>
      </c>
      <c r="K33" s="271">
        <f t="shared" si="1"/>
        <v>91.62757853196527</v>
      </c>
    </row>
    <row r="34" spans="1:11" ht="30.75" thickBot="1" x14ac:dyDescent="0.3">
      <c r="A34" s="229">
        <v>520</v>
      </c>
      <c r="B34" s="233" t="s">
        <v>41</v>
      </c>
      <c r="C34" s="2284">
        <f>'ПОСЕБАН ДЕО'!I690</f>
        <v>17800000</v>
      </c>
      <c r="D34" s="2284">
        <f>'ПОСЕБАН ДЕО'!J690</f>
        <v>17605411.800000001</v>
      </c>
      <c r="E34" s="271">
        <f t="shared" si="0"/>
        <v>98.906807865168545</v>
      </c>
      <c r="F34" s="236">
        <v>0</v>
      </c>
      <c r="G34" s="236">
        <v>0</v>
      </c>
      <c r="H34" s="271"/>
      <c r="I34" s="236">
        <f t="shared" si="7"/>
        <v>17800000</v>
      </c>
      <c r="J34" s="236">
        <f t="shared" si="7"/>
        <v>17605411.800000001</v>
      </c>
      <c r="K34" s="271">
        <f t="shared" si="1"/>
        <v>98.906807865168545</v>
      </c>
    </row>
    <row r="35" spans="1:11" ht="30.75" thickBot="1" x14ac:dyDescent="0.3">
      <c r="A35" s="229">
        <v>540</v>
      </c>
      <c r="B35" s="233" t="s">
        <v>326</v>
      </c>
      <c r="C35" s="2284">
        <f>'ПОСЕБАН ДЕО'!I706</f>
        <v>5700000</v>
      </c>
      <c r="D35" s="2284">
        <f>'ПОСЕБАН ДЕО'!J706</f>
        <v>5267847.12</v>
      </c>
      <c r="E35" s="271">
        <f t="shared" si="0"/>
        <v>92.418370526315798</v>
      </c>
      <c r="F35" s="236">
        <v>0</v>
      </c>
      <c r="G35" s="236">
        <v>0</v>
      </c>
      <c r="H35" s="271"/>
      <c r="I35" s="236">
        <f t="shared" si="7"/>
        <v>5700000</v>
      </c>
      <c r="J35" s="236">
        <f t="shared" si="7"/>
        <v>5267847.12</v>
      </c>
      <c r="K35" s="271">
        <f t="shared" si="1"/>
        <v>92.418370526315798</v>
      </c>
    </row>
    <row r="36" spans="1:11" ht="45.75" thickBot="1" x14ac:dyDescent="0.3">
      <c r="A36" s="229">
        <v>560</v>
      </c>
      <c r="B36" s="233" t="s">
        <v>1188</v>
      </c>
      <c r="C36" s="2284">
        <f>'ПОСЕБАН ДЕО'!I727+'ПОСЕБАН ДЕО'!I741+'ПОСЕБАН ДЕО'!I763</f>
        <v>13300000</v>
      </c>
      <c r="D36" s="2284">
        <f>'ПОСЕБАН ДЕО'!J727+'ПОСЕБАН ДЕО'!J741+'ПОСЕБАН ДЕО'!J763</f>
        <v>11468164.460000001</v>
      </c>
      <c r="E36" s="271">
        <f t="shared" si="0"/>
        <v>86.226800451127829</v>
      </c>
      <c r="F36" s="236">
        <v>0</v>
      </c>
      <c r="G36" s="236">
        <v>0</v>
      </c>
      <c r="H36" s="271"/>
      <c r="I36" s="236">
        <f t="shared" si="7"/>
        <v>13300000</v>
      </c>
      <c r="J36" s="236">
        <f t="shared" si="7"/>
        <v>11468164.460000001</v>
      </c>
      <c r="K36" s="271">
        <f t="shared" si="1"/>
        <v>86.226800451127829</v>
      </c>
    </row>
    <row r="37" spans="1:11" ht="30.75" thickBot="1" x14ac:dyDescent="0.3">
      <c r="A37" s="232">
        <v>600</v>
      </c>
      <c r="B37" s="2578" t="s">
        <v>42</v>
      </c>
      <c r="C37" s="2579">
        <f>C38+C39+C40+C41</f>
        <v>147049467</v>
      </c>
      <c r="D37" s="2579">
        <f>D38+D39+D40+D41</f>
        <v>108972675.27999999</v>
      </c>
      <c r="E37" s="2580">
        <f t="shared" si="0"/>
        <v>74.106134148721523</v>
      </c>
      <c r="F37" s="2579">
        <f>F39+F40+F41</f>
        <v>0</v>
      </c>
      <c r="G37" s="2579">
        <f>G39+G40+G41</f>
        <v>0</v>
      </c>
      <c r="H37" s="2580"/>
      <c r="I37" s="2579">
        <f>I39+I40+I41</f>
        <v>137849467</v>
      </c>
      <c r="J37" s="2579">
        <f>J39+J40+J41</f>
        <v>100685676.25999999</v>
      </c>
      <c r="K37" s="2580">
        <f t="shared" si="1"/>
        <v>73.040308715883526</v>
      </c>
    </row>
    <row r="38" spans="1:11" ht="15.75" thickBot="1" x14ac:dyDescent="0.3">
      <c r="A38" s="661">
        <v>610</v>
      </c>
      <c r="B38" s="2582" t="s">
        <v>1552</v>
      </c>
      <c r="C38" s="2283">
        <f>'ПОСЕБАН ДЕО'!I779</f>
        <v>9200000</v>
      </c>
      <c r="D38" s="2283">
        <f>'ПОСЕБАН ДЕО'!J779</f>
        <v>8286999.0199999996</v>
      </c>
      <c r="E38" s="332">
        <f t="shared" si="0"/>
        <v>90.076076304347822</v>
      </c>
      <c r="F38" s="2285"/>
      <c r="G38" s="2285"/>
      <c r="H38" s="2581"/>
      <c r="I38" s="2283">
        <f>C38</f>
        <v>9200000</v>
      </c>
      <c r="J38" s="2283">
        <f>D38</f>
        <v>8286999.0199999996</v>
      </c>
      <c r="K38" s="2583">
        <f t="shared" si="1"/>
        <v>90.076076304347822</v>
      </c>
    </row>
    <row r="39" spans="1:11" ht="15.75" thickBot="1" x14ac:dyDescent="0.3">
      <c r="A39" s="329">
        <v>620</v>
      </c>
      <c r="B39" s="330" t="s">
        <v>1164</v>
      </c>
      <c r="C39" s="2287">
        <f>'ПОСЕБАН ДЕО'!I799+'ПОСЕБАН ДЕО'!I845+'ПОСЕБАН ДЕО'!I858+'ПОСЕБАН ДЕО'!I813+'ПОСЕБАН ДЕО'!I823</f>
        <v>22100000</v>
      </c>
      <c r="D39" s="2287">
        <f>'ПОСЕБАН ДЕО'!J799+'ПОСЕБАН ДЕО'!J845+'ПОСЕБАН ДЕО'!J858+'ПОСЕБАН ДЕО'!J813+'ПОСЕБАН ДЕО'!J823</f>
        <v>10704047</v>
      </c>
      <c r="E39" s="332">
        <f t="shared" si="0"/>
        <v>48.434601809954749</v>
      </c>
      <c r="F39" s="331">
        <v>0</v>
      </c>
      <c r="G39" s="331">
        <v>0</v>
      </c>
      <c r="H39" s="332"/>
      <c r="I39" s="331">
        <f t="shared" ref="I39:J41" si="8">C39+F39</f>
        <v>22100000</v>
      </c>
      <c r="J39" s="331">
        <f t="shared" si="8"/>
        <v>10704047</v>
      </c>
      <c r="K39" s="332">
        <f t="shared" si="1"/>
        <v>48.434601809954749</v>
      </c>
    </row>
    <row r="40" spans="1:11" ht="15.75" thickBot="1" x14ac:dyDescent="0.3">
      <c r="A40" s="329">
        <v>630</v>
      </c>
      <c r="B40" s="330" t="s">
        <v>1130</v>
      </c>
      <c r="C40" s="2287">
        <f>'ПОСЕБАН ДЕО'!I873+'ПОСЕБАН ДЕО'!I887</f>
        <v>91249467</v>
      </c>
      <c r="D40" s="2287">
        <f>'ПОСЕБАН ДЕО'!J873+'ПОСЕБАН ДЕО'!J887</f>
        <v>74758628.849999994</v>
      </c>
      <c r="E40" s="332">
        <f t="shared" si="0"/>
        <v>81.927743040953871</v>
      </c>
      <c r="F40" s="331">
        <v>0</v>
      </c>
      <c r="G40" s="331">
        <v>0</v>
      </c>
      <c r="H40" s="332"/>
      <c r="I40" s="331">
        <f t="shared" si="8"/>
        <v>91249467</v>
      </c>
      <c r="J40" s="331">
        <f t="shared" si="8"/>
        <v>74758628.849999994</v>
      </c>
      <c r="K40" s="332">
        <f t="shared" si="1"/>
        <v>81.927743040953871</v>
      </c>
    </row>
    <row r="41" spans="1:11" ht="15.75" thickBot="1" x14ac:dyDescent="0.3">
      <c r="A41" s="661">
        <v>640</v>
      </c>
      <c r="B41" s="233" t="s">
        <v>1127</v>
      </c>
      <c r="C41" s="2284">
        <f>'ПОСЕБАН ДЕО'!I903+'ПОСЕБАН ДЕО'!I915</f>
        <v>24500000</v>
      </c>
      <c r="D41" s="2284">
        <f>'ПОСЕБАН ДЕО'!J903+'ПОСЕБАН ДЕО'!J915</f>
        <v>15223000.41</v>
      </c>
      <c r="E41" s="271">
        <f t="shared" si="0"/>
        <v>62.134695551020414</v>
      </c>
      <c r="F41" s="236">
        <f>'ПОСЕБАН ДЕО'!L903</f>
        <v>0</v>
      </c>
      <c r="G41" s="236">
        <f>'ПОСЕБАН ДЕО'!M903</f>
        <v>0</v>
      </c>
      <c r="H41" s="271"/>
      <c r="I41" s="236">
        <f t="shared" si="8"/>
        <v>24500000</v>
      </c>
      <c r="J41" s="236">
        <f t="shared" si="8"/>
        <v>15223000.41</v>
      </c>
      <c r="K41" s="271">
        <f t="shared" si="1"/>
        <v>62.134695551020414</v>
      </c>
    </row>
    <row r="42" spans="1:11" ht="15.75" thickBot="1" x14ac:dyDescent="0.3">
      <c r="A42" s="661">
        <v>700</v>
      </c>
      <c r="B42" s="2578" t="s">
        <v>11</v>
      </c>
      <c r="C42" s="2579">
        <f>C43+C44+C45</f>
        <v>10350000</v>
      </c>
      <c r="D42" s="2579">
        <f>D43+D44+D45</f>
        <v>8541393.75</v>
      </c>
      <c r="E42" s="2580">
        <f t="shared" si="0"/>
        <v>82.525543478260872</v>
      </c>
      <c r="F42" s="2579">
        <f>F44+F45</f>
        <v>0</v>
      </c>
      <c r="G42" s="2579">
        <f>G44+G45</f>
        <v>0</v>
      </c>
      <c r="H42" s="2580"/>
      <c r="I42" s="2579">
        <f>I43+I44+I45</f>
        <v>10350000</v>
      </c>
      <c r="J42" s="2579">
        <f>J43+J44+J45</f>
        <v>8541393.75</v>
      </c>
      <c r="K42" s="2580">
        <f t="shared" si="1"/>
        <v>82.525543478260872</v>
      </c>
    </row>
    <row r="43" spans="1:11" ht="30.75" hidden="1" thickBot="1" x14ac:dyDescent="0.3">
      <c r="A43" s="661">
        <v>710</v>
      </c>
      <c r="B43" s="1758" t="s">
        <v>1384</v>
      </c>
      <c r="C43" s="2283"/>
      <c r="D43" s="2283"/>
      <c r="E43" s="270"/>
      <c r="F43" s="664">
        <v>0</v>
      </c>
      <c r="G43" s="664">
        <v>0</v>
      </c>
      <c r="H43" s="270"/>
      <c r="I43" s="664">
        <f t="shared" ref="I43:J45" si="9">C43+F43</f>
        <v>0</v>
      </c>
      <c r="J43" s="664">
        <f t="shared" si="9"/>
        <v>0</v>
      </c>
      <c r="K43" s="270"/>
    </row>
    <row r="44" spans="1:11" ht="15.75" thickBot="1" x14ac:dyDescent="0.3">
      <c r="A44" s="661">
        <v>720</v>
      </c>
      <c r="B44" s="663" t="s">
        <v>311</v>
      </c>
      <c r="C44" s="2283">
        <f>'ПОСЕБАН ДЕО'!I926</f>
        <v>850000</v>
      </c>
      <c r="D44" s="2283">
        <f>'ПОСЕБАН ДЕО'!J926</f>
        <v>805468.75</v>
      </c>
      <c r="E44" s="270">
        <f t="shared" si="0"/>
        <v>94.76102941176471</v>
      </c>
      <c r="F44" s="664">
        <v>0</v>
      </c>
      <c r="G44" s="664">
        <v>0</v>
      </c>
      <c r="H44" s="270"/>
      <c r="I44" s="664">
        <f t="shared" si="9"/>
        <v>850000</v>
      </c>
      <c r="J44" s="664">
        <f t="shared" si="9"/>
        <v>805468.75</v>
      </c>
      <c r="K44" s="694">
        <f t="shared" si="1"/>
        <v>94.76102941176471</v>
      </c>
    </row>
    <row r="45" spans="1:11" ht="45.75" thickBot="1" x14ac:dyDescent="0.3">
      <c r="A45" s="229">
        <v>760</v>
      </c>
      <c r="B45" s="233" t="s">
        <v>310</v>
      </c>
      <c r="C45" s="2284">
        <f>'ПОСЕБАН ДЕО'!I938</f>
        <v>9500000</v>
      </c>
      <c r="D45" s="2284">
        <f>'ПОСЕБАН ДЕО'!J938</f>
        <v>7735925</v>
      </c>
      <c r="E45" s="271">
        <f t="shared" si="0"/>
        <v>81.4307894736842</v>
      </c>
      <c r="F45" s="236">
        <f>'ПОСЕБАН ДЕО'!L956</f>
        <v>0</v>
      </c>
      <c r="G45" s="236">
        <f>'ПОСЕБАН ДЕО'!M956</f>
        <v>0</v>
      </c>
      <c r="H45" s="271"/>
      <c r="I45" s="236">
        <f t="shared" si="9"/>
        <v>9500000</v>
      </c>
      <c r="J45" s="236">
        <f t="shared" si="9"/>
        <v>7735925</v>
      </c>
      <c r="K45" s="271">
        <f t="shared" si="1"/>
        <v>81.4307894736842</v>
      </c>
    </row>
    <row r="46" spans="1:11" ht="30.75" thickBot="1" x14ac:dyDescent="0.3">
      <c r="A46" s="229">
        <v>800</v>
      </c>
      <c r="B46" s="2578" t="s">
        <v>43</v>
      </c>
      <c r="C46" s="2579">
        <f>C47+C48+C49+C50+C51</f>
        <v>137890000</v>
      </c>
      <c r="D46" s="2579">
        <f>D47+D48+D49+D50+D51</f>
        <v>125753543.73999999</v>
      </c>
      <c r="E46" s="2580">
        <f t="shared" si="0"/>
        <v>91.198450750598298</v>
      </c>
      <c r="F46" s="2579">
        <f>F47+F48+F49+F50+F51</f>
        <v>8382000</v>
      </c>
      <c r="G46" s="2579">
        <f>G47+G48+G49+G50+G51</f>
        <v>8343000</v>
      </c>
      <c r="H46" s="2580">
        <f>G46/F46*100</f>
        <v>99.534717251252687</v>
      </c>
      <c r="I46" s="2579">
        <f>I47+I48+I49+I50+I51</f>
        <v>146272000</v>
      </c>
      <c r="J46" s="2579">
        <f>J47+J48+J49+J50+J51</f>
        <v>134096543.73999999</v>
      </c>
      <c r="K46" s="2580">
        <f t="shared" si="1"/>
        <v>91.676153836687817</v>
      </c>
    </row>
    <row r="47" spans="1:11" ht="30.75" thickBot="1" x14ac:dyDescent="0.3">
      <c r="A47" s="229">
        <v>810</v>
      </c>
      <c r="B47" s="233" t="s">
        <v>1171</v>
      </c>
      <c r="C47" s="2284">
        <f>'ПОСЕБАН ДЕО'!I956+'ПОСЕБАН ДЕО'!I968+'ПОСЕБАН ДЕО'!I981+'ПОСЕБАН ДЕО'!I991+'ПОСЕБАН ДЕО'!I1186+'ПОСЕБАН ДЕО'!I1002+'ПОСЕБАН ДЕО'!I1015</f>
        <v>101360000</v>
      </c>
      <c r="D47" s="2284">
        <f>'ПОСЕБАН ДЕО'!J956+'ПОСЕБАН ДЕО'!J968+'ПОСЕБАН ДЕО'!J981+'ПОСЕБАН ДЕО'!J991+'ПОСЕБАН ДЕО'!J1186+'ПОСЕБАН ДЕО'!J1002+'ПОСЕБАН ДЕО'!J1015</f>
        <v>93570897.379999995</v>
      </c>
      <c r="E47" s="271">
        <f t="shared" si="0"/>
        <v>92.315407833464874</v>
      </c>
      <c r="F47" s="236">
        <v>0</v>
      </c>
      <c r="G47" s="236">
        <v>0</v>
      </c>
      <c r="H47" s="271"/>
      <c r="I47" s="236">
        <f t="shared" ref="I47:J51" si="10">C47+F47</f>
        <v>101360000</v>
      </c>
      <c r="J47" s="236">
        <f t="shared" si="10"/>
        <v>93570897.379999995</v>
      </c>
      <c r="K47" s="271">
        <f t="shared" si="1"/>
        <v>92.315407833464874</v>
      </c>
    </row>
    <row r="48" spans="1:11" ht="15.75" thickBot="1" x14ac:dyDescent="0.3">
      <c r="A48" s="229">
        <v>820</v>
      </c>
      <c r="B48" s="233" t="s">
        <v>1114</v>
      </c>
      <c r="C48" s="2284">
        <f>'ПОСЕБАН ДЕО'!I1422+'ПОСЕБАН ДЕО'!I1503+'ПОСЕБАН ДЕО'!I1032</f>
        <v>27430000</v>
      </c>
      <c r="D48" s="2284">
        <f>'ПОСЕБАН ДЕО'!J1422+'ПОСЕБАН ДЕО'!J1503+'ПОСЕБАН ДЕО'!J1032</f>
        <v>23211747.850000001</v>
      </c>
      <c r="E48" s="271">
        <f t="shared" si="0"/>
        <v>84.621756653299315</v>
      </c>
      <c r="F48" s="236">
        <f>'ПОСЕБАН ДЕО'!L1422+'ПОСЕБАН ДЕО'!L1503</f>
        <v>8382000</v>
      </c>
      <c r="G48" s="236">
        <f>'ПОСЕБАН ДЕО'!M1422+'ПОСЕБАН ДЕО'!M1503</f>
        <v>8343000</v>
      </c>
      <c r="H48" s="271">
        <f>G48/F48*100</f>
        <v>99.534717251252687</v>
      </c>
      <c r="I48" s="236">
        <f t="shared" si="10"/>
        <v>35812000</v>
      </c>
      <c r="J48" s="236">
        <f t="shared" si="10"/>
        <v>31554747.850000001</v>
      </c>
      <c r="K48" s="271">
        <f t="shared" si="1"/>
        <v>88.112218948955658</v>
      </c>
    </row>
    <row r="49" spans="1:15" ht="30.75" thickBot="1" x14ac:dyDescent="0.3">
      <c r="A49" s="229">
        <v>830</v>
      </c>
      <c r="B49" s="233" t="s">
        <v>44</v>
      </c>
      <c r="C49" s="2284">
        <f>'ПОСЕБАН ДЕО'!I1045</f>
        <v>4800000</v>
      </c>
      <c r="D49" s="2284">
        <f>'ПОСЕБАН ДЕО'!J1045</f>
        <v>4800000</v>
      </c>
      <c r="E49" s="271">
        <f t="shared" si="0"/>
        <v>100</v>
      </c>
      <c r="F49" s="236">
        <f>'ПОСЕБАН ДЕО'!L1045</f>
        <v>0</v>
      </c>
      <c r="G49" s="236">
        <f>'ПОСЕБАН ДЕО'!M1045</f>
        <v>0</v>
      </c>
      <c r="H49" s="271"/>
      <c r="I49" s="236">
        <f t="shared" si="10"/>
        <v>4800000</v>
      </c>
      <c r="J49" s="236">
        <f t="shared" si="10"/>
        <v>4800000</v>
      </c>
      <c r="K49" s="271">
        <f t="shared" si="1"/>
        <v>100</v>
      </c>
    </row>
    <row r="50" spans="1:15" ht="30.75" thickBot="1" x14ac:dyDescent="0.3">
      <c r="A50" s="229">
        <v>840</v>
      </c>
      <c r="B50" s="233" t="s">
        <v>29</v>
      </c>
      <c r="C50" s="2284">
        <f>'ПОСЕБАН ДЕО'!I1070+'ПОСЕБАН ДЕО'!I1058</f>
        <v>2000000</v>
      </c>
      <c r="D50" s="2284">
        <f>'ПОСЕБАН ДЕО'!J1070+'ПОСЕБАН ДЕО'!J1058</f>
        <v>2000000</v>
      </c>
      <c r="E50" s="271">
        <f t="shared" si="0"/>
        <v>100</v>
      </c>
      <c r="F50" s="236">
        <f>'ПОСЕБАН ДЕО'!L968</f>
        <v>0</v>
      </c>
      <c r="G50" s="236">
        <f>'ПОСЕБАН ДЕО'!M968</f>
        <v>0</v>
      </c>
      <c r="H50" s="271"/>
      <c r="I50" s="236">
        <f t="shared" si="10"/>
        <v>2000000</v>
      </c>
      <c r="J50" s="236">
        <f t="shared" si="10"/>
        <v>2000000</v>
      </c>
      <c r="K50" s="271">
        <f t="shared" si="1"/>
        <v>100</v>
      </c>
    </row>
    <row r="51" spans="1:15" ht="45.75" thickBot="1" x14ac:dyDescent="0.3">
      <c r="A51" s="229">
        <v>860</v>
      </c>
      <c r="B51" s="233" t="s">
        <v>1238</v>
      </c>
      <c r="C51" s="2284">
        <f>'ПОСЕБАН ДЕО'!I1085</f>
        <v>2300000</v>
      </c>
      <c r="D51" s="2284">
        <f>'ПОСЕБАН ДЕО'!J1085</f>
        <v>2170898.5100000002</v>
      </c>
      <c r="E51" s="271">
        <f t="shared" si="0"/>
        <v>94.386891739130448</v>
      </c>
      <c r="F51" s="236">
        <f>'ПОСЕБАН ДЕО'!L980</f>
        <v>0</v>
      </c>
      <c r="G51" s="236">
        <f>'ПОСЕБАН ДЕО'!M980</f>
        <v>0</v>
      </c>
      <c r="H51" s="271"/>
      <c r="I51" s="236">
        <f t="shared" si="10"/>
        <v>2300000</v>
      </c>
      <c r="J51" s="236">
        <f t="shared" si="10"/>
        <v>2170898.5100000002</v>
      </c>
      <c r="K51" s="271">
        <f t="shared" si="1"/>
        <v>94.386891739130448</v>
      </c>
    </row>
    <row r="52" spans="1:15" ht="15.75" thickBot="1" x14ac:dyDescent="0.3">
      <c r="A52" s="234">
        <v>900</v>
      </c>
      <c r="B52" s="2578" t="s">
        <v>14</v>
      </c>
      <c r="C52" s="2579">
        <f>C53+C54+C55+C56</f>
        <v>159806000</v>
      </c>
      <c r="D52" s="2579">
        <f>D53+D54+D55+D56</f>
        <v>139411315.25999999</v>
      </c>
      <c r="E52" s="2580">
        <f t="shared" si="0"/>
        <v>87.237847928112828</v>
      </c>
      <c r="F52" s="2579">
        <f>F53+F54+F55+F56</f>
        <v>21449280.329999998</v>
      </c>
      <c r="G52" s="2579">
        <f>G53+G54+G55+G56</f>
        <v>2922000</v>
      </c>
      <c r="H52" s="2580"/>
      <c r="I52" s="2579">
        <f>I53+I54+I55+I56</f>
        <v>181255280.32999998</v>
      </c>
      <c r="J52" s="2579">
        <f>J53+J54+J55+J56</f>
        <v>142333315.25999999</v>
      </c>
      <c r="K52" s="2580">
        <f t="shared" si="1"/>
        <v>78.526437961345323</v>
      </c>
    </row>
    <row r="53" spans="1:15" ht="15.75" thickBot="1" x14ac:dyDescent="0.3">
      <c r="A53" s="229">
        <v>911</v>
      </c>
      <c r="B53" s="233" t="s">
        <v>1207</v>
      </c>
      <c r="C53" s="2284">
        <f>'ПОСЕБАН ДЕО'!I1362+'ПОСЕБАН ДЕО'!I1098</f>
        <v>64555000</v>
      </c>
      <c r="D53" s="2284">
        <f>'ПОСЕБАН ДЕО'!J1362+'ПОСЕБАН ДЕО'!J1098</f>
        <v>56849152.209999993</v>
      </c>
      <c r="E53" s="271">
        <f t="shared" si="0"/>
        <v>88.063127890945694</v>
      </c>
      <c r="F53" s="2284">
        <f>'ПОСЕБАН ДЕО'!L1362+'ПОСЕБАН ДЕО'!L1098+'ПОСЕБАН ДЕО'!L1100</f>
        <v>21449280.329999998</v>
      </c>
      <c r="G53" s="2284">
        <f>'ПОСЕБАН ДЕО'!M1362+'ПОСЕБАН ДЕО'!M1098+'ПОСЕБАН ДЕО'!M1100</f>
        <v>2922000</v>
      </c>
      <c r="H53" s="271"/>
      <c r="I53" s="236">
        <f t="shared" ref="I53:J57" si="11">C53+F53</f>
        <v>86004280.329999998</v>
      </c>
      <c r="J53" s="236">
        <f t="shared" si="11"/>
        <v>59771152.209999993</v>
      </c>
      <c r="K53" s="271">
        <f t="shared" si="1"/>
        <v>69.497880780650661</v>
      </c>
    </row>
    <row r="54" spans="1:15" ht="15.75" thickBot="1" x14ac:dyDescent="0.3">
      <c r="A54" s="229">
        <v>912</v>
      </c>
      <c r="B54" s="233" t="s">
        <v>1108</v>
      </c>
      <c r="C54" s="2284">
        <f>'ПОСЕБАН ДЕО'!I1108</f>
        <v>60070000</v>
      </c>
      <c r="D54" s="2284">
        <f>'ПОСЕБАН ДЕО'!J1108</f>
        <v>55870839.090000004</v>
      </c>
      <c r="E54" s="271">
        <f t="shared" si="0"/>
        <v>93.009554003662402</v>
      </c>
      <c r="F54" s="2284">
        <f>'ПОСЕБАН ДЕО'!L1108</f>
        <v>0</v>
      </c>
      <c r="G54" s="2284">
        <f>'ПОСЕБАН ДЕО'!M1108</f>
        <v>0</v>
      </c>
      <c r="H54" s="271"/>
      <c r="I54" s="236">
        <f t="shared" si="11"/>
        <v>60070000</v>
      </c>
      <c r="J54" s="236">
        <f t="shared" si="11"/>
        <v>55870839.090000004</v>
      </c>
      <c r="K54" s="271">
        <f t="shared" si="1"/>
        <v>93.009554003662402</v>
      </c>
    </row>
    <row r="55" spans="1:15" ht="15.75" thickBot="1" x14ac:dyDescent="0.3">
      <c r="A55" s="229">
        <v>920</v>
      </c>
      <c r="B55" s="233" t="s">
        <v>1175</v>
      </c>
      <c r="C55" s="2284">
        <f>'ПОСЕБАН ДЕО'!I1119</f>
        <v>34601000</v>
      </c>
      <c r="D55" s="2284">
        <f>'ПОСЕБАН ДЕО'!J1119</f>
        <v>26111498.960000001</v>
      </c>
      <c r="E55" s="271">
        <f t="shared" si="0"/>
        <v>75.464578942805133</v>
      </c>
      <c r="F55" s="2284">
        <f>'ПОСЕБАН ДЕО'!L1119</f>
        <v>0</v>
      </c>
      <c r="G55" s="2284">
        <f>'ПОСЕБАН ДЕО'!M1119</f>
        <v>0</v>
      </c>
      <c r="H55" s="271"/>
      <c r="I55" s="236">
        <f t="shared" si="11"/>
        <v>34601000</v>
      </c>
      <c r="J55" s="236">
        <f t="shared" si="11"/>
        <v>26111498.960000001</v>
      </c>
      <c r="K55" s="271">
        <f t="shared" si="1"/>
        <v>75.464578942805133</v>
      </c>
    </row>
    <row r="56" spans="1:15" ht="45.75" thickBot="1" x14ac:dyDescent="0.3">
      <c r="A56" s="229">
        <v>980</v>
      </c>
      <c r="B56" s="233" t="s">
        <v>1246</v>
      </c>
      <c r="C56" s="2284">
        <f>'ПОСЕБАН ДЕО'!I1134</f>
        <v>580000</v>
      </c>
      <c r="D56" s="2284">
        <f>'ПОСЕБАН ДЕО'!J1134</f>
        <v>579825</v>
      </c>
      <c r="E56" s="271">
        <f t="shared" si="0"/>
        <v>99.96982758620689</v>
      </c>
      <c r="F56" s="2284">
        <f>'ПОСЕБАН ДЕО'!L1134</f>
        <v>0</v>
      </c>
      <c r="G56" s="2284">
        <f>'ПОСЕБАН ДЕО'!M1134</f>
        <v>0</v>
      </c>
      <c r="H56" s="271"/>
      <c r="I56" s="236">
        <f t="shared" si="11"/>
        <v>580000</v>
      </c>
      <c r="J56" s="236">
        <f t="shared" si="11"/>
        <v>579825</v>
      </c>
      <c r="K56" s="271">
        <f t="shared" si="1"/>
        <v>99.96982758620689</v>
      </c>
    </row>
    <row r="57" spans="1:15" ht="30.75" thickBot="1" x14ac:dyDescent="0.3">
      <c r="A57" s="229"/>
      <c r="B57" s="976" t="s">
        <v>45</v>
      </c>
      <c r="C57" s="2285">
        <f>C9+C14+C19+C23+C32+C37+C42+C46+C52</f>
        <v>981979467</v>
      </c>
      <c r="D57" s="2285">
        <f>D9+D14+D19+D23+D32+D37+D42+D46+D52</f>
        <v>818761405.92000008</v>
      </c>
      <c r="E57" s="1761">
        <f t="shared" si="0"/>
        <v>83.378668641754814</v>
      </c>
      <c r="F57" s="1760">
        <f>F9+F14+F19+F23+F32+F37+F42+F46+F52</f>
        <v>98524601.329999998</v>
      </c>
      <c r="G57" s="1760">
        <f>G9+G14+G19+G23+G32+G37+G42+G46+G52</f>
        <v>68903643.289999992</v>
      </c>
      <c r="H57" s="1761">
        <f>G57/F57*100</f>
        <v>69.935470288494685</v>
      </c>
      <c r="I57" s="1760">
        <f t="shared" si="11"/>
        <v>1080504068.3299999</v>
      </c>
      <c r="J57" s="1760">
        <f t="shared" si="11"/>
        <v>887665049.21000004</v>
      </c>
      <c r="K57" s="1761">
        <f t="shared" si="1"/>
        <v>82.152865058801027</v>
      </c>
      <c r="O57" s="1762"/>
    </row>
    <row r="58" spans="1:15" x14ac:dyDescent="0.2">
      <c r="C58" s="2149"/>
      <c r="D58" s="2149"/>
    </row>
    <row r="59" spans="1:15" x14ac:dyDescent="0.2">
      <c r="C59" s="2149"/>
      <c r="D59" s="2149"/>
    </row>
  </sheetData>
  <mergeCells count="7">
    <mergeCell ref="I6:K6"/>
    <mergeCell ref="B3:J3"/>
    <mergeCell ref="B2:F2"/>
    <mergeCell ref="A6:A7"/>
    <mergeCell ref="B6:B7"/>
    <mergeCell ref="C6:E6"/>
    <mergeCell ref="F6:H6"/>
  </mergeCells>
  <phoneticPr fontId="7" type="noConversion"/>
  <pageMargins left="0.74803149606299202" right="0.74803149606299202" top="0.98425196850393704" bottom="0.98425196850393704" header="0.511811023622047" footer="0.511811023622047"/>
  <pageSetup paperSize="9" scale="76" firstPageNumber="27" orientation="landscape" useFirstPageNumber="1" r:id="rId1"/>
  <headerFooter alignWithMargins="0">
    <oddHeader>&amp;C&amp;P</oddHeader>
    <firstHeader>&amp;C8</first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4"/>
  <sheetViews>
    <sheetView view="pageBreakPreview" topLeftCell="A38" zoomScaleNormal="100" zoomScaleSheetLayoutView="100" workbookViewId="0">
      <selection activeCell="E108" sqref="E108"/>
    </sheetView>
  </sheetViews>
  <sheetFormatPr defaultRowHeight="12.75" x14ac:dyDescent="0.2"/>
  <cols>
    <col min="1" max="1" width="11.85546875" customWidth="1"/>
    <col min="2" max="2" width="13.42578125" customWidth="1"/>
    <col min="3" max="3" width="50.85546875" customWidth="1"/>
    <col min="4" max="4" width="20.5703125" customWidth="1"/>
    <col min="5" max="5" width="17.85546875" customWidth="1"/>
    <col min="6" max="6" width="14.42578125" customWidth="1"/>
    <col min="7" max="7" width="16.7109375" customWidth="1"/>
    <col min="8" max="8" width="14" customWidth="1"/>
    <col min="9" max="9" width="10.5703125" customWidth="1"/>
    <col min="10" max="10" width="15.28515625" customWidth="1"/>
    <col min="11" max="11" width="18" customWidth="1"/>
  </cols>
  <sheetData>
    <row r="1" spans="1:12" x14ac:dyDescent="0.2">
      <c r="A1" s="3676"/>
      <c r="B1" s="3677"/>
      <c r="C1" s="3677"/>
      <c r="D1" s="3677"/>
      <c r="E1" s="3677"/>
      <c r="F1" s="3677"/>
      <c r="G1" s="3677"/>
    </row>
    <row r="2" spans="1:12" ht="13.5" thickBot="1" x14ac:dyDescent="0.25">
      <c r="A2" s="3673" t="s">
        <v>1771</v>
      </c>
      <c r="B2" s="3674"/>
      <c r="C2" s="3674"/>
      <c r="D2" s="3674"/>
      <c r="E2" s="3674"/>
      <c r="F2" s="3674"/>
      <c r="G2" s="3674"/>
      <c r="H2" s="3675"/>
      <c r="I2" s="3675"/>
      <c r="J2" s="3675"/>
      <c r="K2" s="3675"/>
    </row>
    <row r="3" spans="1:12" ht="14.25" thickTop="1" thickBot="1" x14ac:dyDescent="0.25">
      <c r="A3" s="3678" t="s">
        <v>60</v>
      </c>
      <c r="B3" s="3678"/>
      <c r="C3" s="3678" t="s">
        <v>136</v>
      </c>
      <c r="D3" s="3680" t="s">
        <v>1197</v>
      </c>
      <c r="E3" s="3681"/>
      <c r="F3" s="3682"/>
      <c r="G3" s="3683" t="s">
        <v>1323</v>
      </c>
      <c r="H3" s="3681"/>
      <c r="I3" s="3682"/>
      <c r="J3" s="3683" t="s">
        <v>1181</v>
      </c>
      <c r="K3" s="3681"/>
      <c r="L3" s="3682"/>
    </row>
    <row r="4" spans="1:12" ht="14.25" thickTop="1" thickBot="1" x14ac:dyDescent="0.25">
      <c r="A4" s="3679"/>
      <c r="B4" s="3679"/>
      <c r="C4" s="3679"/>
      <c r="D4" s="1457"/>
      <c r="E4" s="3684" t="s">
        <v>1784</v>
      </c>
      <c r="F4" s="1459"/>
      <c r="G4" s="1457"/>
      <c r="H4" s="3684" t="s">
        <v>1784</v>
      </c>
      <c r="I4" s="1459"/>
      <c r="J4" s="1457"/>
      <c r="K4" s="3684" t="s">
        <v>1784</v>
      </c>
      <c r="L4" s="1459"/>
    </row>
    <row r="5" spans="1:12" ht="40.5" thickTop="1" thickBot="1" x14ac:dyDescent="0.3">
      <c r="A5" s="968" t="s">
        <v>137</v>
      </c>
      <c r="B5" s="969" t="s">
        <v>737</v>
      </c>
      <c r="C5" s="968"/>
      <c r="D5" s="1458" t="s">
        <v>1315</v>
      </c>
      <c r="E5" s="3679"/>
      <c r="F5" s="1453" t="s">
        <v>1305</v>
      </c>
      <c r="G5" s="1458" t="s">
        <v>1315</v>
      </c>
      <c r="H5" s="3679"/>
      <c r="I5" s="1453" t="s">
        <v>1305</v>
      </c>
      <c r="J5" s="1458" t="s">
        <v>1315</v>
      </c>
      <c r="K5" s="3679"/>
      <c r="L5" s="1453" t="s">
        <v>1305</v>
      </c>
    </row>
    <row r="6" spans="1:12" ht="14.25" thickTop="1" thickBot="1" x14ac:dyDescent="0.25">
      <c r="A6" s="374">
        <v>1</v>
      </c>
      <c r="B6" s="374">
        <v>2</v>
      </c>
      <c r="C6" s="374">
        <v>3</v>
      </c>
      <c r="D6" s="374">
        <v>4</v>
      </c>
      <c r="E6" s="374">
        <v>5</v>
      </c>
      <c r="F6" s="374">
        <v>6</v>
      </c>
      <c r="G6" s="374">
        <v>4</v>
      </c>
      <c r="H6" s="374">
        <v>5</v>
      </c>
      <c r="I6" s="374">
        <v>6</v>
      </c>
      <c r="J6" s="374">
        <v>4</v>
      </c>
      <c r="K6" s="374">
        <v>5</v>
      </c>
      <c r="L6" s="374">
        <v>6</v>
      </c>
    </row>
    <row r="7" spans="1:12" ht="14.25" thickTop="1" thickBot="1" x14ac:dyDescent="0.25">
      <c r="A7" s="967">
        <v>1101</v>
      </c>
      <c r="B7" s="967"/>
      <c r="C7" s="970" t="s">
        <v>396</v>
      </c>
      <c r="D7" s="971">
        <f>D9+D10+D35+D36</f>
        <v>22100000</v>
      </c>
      <c r="E7" s="971">
        <f>E9+E10+E35+E36</f>
        <v>10704047</v>
      </c>
      <c r="F7" s="971">
        <f>E7/D7*100</f>
        <v>48.434601809954749</v>
      </c>
      <c r="G7" s="971">
        <f>G9+G10+G35</f>
        <v>0</v>
      </c>
      <c r="H7" s="971">
        <f>H9+H10+H35</f>
        <v>0</v>
      </c>
      <c r="I7" s="971"/>
      <c r="J7" s="971">
        <f>D7+G7</f>
        <v>22100000</v>
      </c>
      <c r="K7" s="971">
        <f>E7+H7</f>
        <v>10704047</v>
      </c>
      <c r="L7" s="971">
        <f>K7/J7*100</f>
        <v>48.434601809954749</v>
      </c>
    </row>
    <row r="8" spans="1:12" ht="13.5" hidden="1" thickTop="1" x14ac:dyDescent="0.2">
      <c r="A8" s="372"/>
      <c r="B8" s="372" t="s">
        <v>1271</v>
      </c>
      <c r="C8" s="372" t="s">
        <v>61</v>
      </c>
      <c r="D8" s="375">
        <v>0</v>
      </c>
      <c r="E8" s="375">
        <v>0</v>
      </c>
      <c r="F8" s="1454">
        <v>0</v>
      </c>
      <c r="G8" s="375">
        <v>0</v>
      </c>
      <c r="H8" s="375">
        <v>0</v>
      </c>
      <c r="I8" s="1454"/>
      <c r="J8" s="375">
        <v>0</v>
      </c>
      <c r="K8" s="375">
        <v>0</v>
      </c>
      <c r="L8" s="1454">
        <v>0</v>
      </c>
    </row>
    <row r="9" spans="1:12" ht="13.5" thickTop="1" x14ac:dyDescent="0.2">
      <c r="A9" s="372"/>
      <c r="B9" s="581" t="s">
        <v>1271</v>
      </c>
      <c r="C9" s="2520" t="s">
        <v>331</v>
      </c>
      <c r="D9" s="2508">
        <f>'ПОСЕБАН ДЕО'!I805</f>
        <v>13400000</v>
      </c>
      <c r="E9" s="375">
        <f>'ПОСЕБАН ДЕО'!J805</f>
        <v>2338247</v>
      </c>
      <c r="F9" s="1454">
        <f>E9/D9*100</f>
        <v>17.449604477611942</v>
      </c>
      <c r="G9" s="375">
        <f>'ПОСЕБАН ДЕО'!L805</f>
        <v>0</v>
      </c>
      <c r="H9" s="375">
        <f>'ПОСЕБАН ДЕО'!M805</f>
        <v>0</v>
      </c>
      <c r="I9" s="1454"/>
      <c r="J9" s="375">
        <f>D9+G9</f>
        <v>13400000</v>
      </c>
      <c r="K9" s="375">
        <f>E9+H9</f>
        <v>2338247</v>
      </c>
      <c r="L9" s="1454">
        <f>K9/J9*100</f>
        <v>17.449604477611942</v>
      </c>
    </row>
    <row r="10" spans="1:12" x14ac:dyDescent="0.2">
      <c r="A10" s="371"/>
      <c r="B10" s="1858" t="s">
        <v>1559</v>
      </c>
      <c r="C10" s="2521" t="s">
        <v>1655</v>
      </c>
      <c r="D10" s="2508">
        <f>'ПОСЕБАН ДЕО'!I826</f>
        <v>7000000</v>
      </c>
      <c r="E10" s="376">
        <f>'ПОСЕБАН ДЕО'!J826</f>
        <v>6848400</v>
      </c>
      <c r="F10" s="1073">
        <f>E10/D10*100</f>
        <v>97.834285714285713</v>
      </c>
      <c r="G10" s="376">
        <f>'ПОСЕБАН ДЕО'!L826</f>
        <v>0</v>
      </c>
      <c r="H10" s="376">
        <f>'ПОСЕБАН ДЕО'!M826</f>
        <v>0</v>
      </c>
      <c r="I10" s="1073"/>
      <c r="J10" s="408">
        <f>D10+G10</f>
        <v>7000000</v>
      </c>
      <c r="K10" s="376">
        <f>E10+H10</f>
        <v>6848400</v>
      </c>
      <c r="L10" s="2482">
        <f>K10/J10*100</f>
        <v>97.834285714285713</v>
      </c>
    </row>
    <row r="11" spans="1:12" hidden="1" x14ac:dyDescent="0.2">
      <c r="A11" s="371"/>
      <c r="B11" s="371" t="s">
        <v>138</v>
      </c>
      <c r="C11" s="2522" t="s">
        <v>139</v>
      </c>
      <c r="D11" s="2508">
        <v>0</v>
      </c>
      <c r="E11" s="376">
        <v>0</v>
      </c>
      <c r="F11" s="1073">
        <v>0</v>
      </c>
      <c r="G11" s="376">
        <v>0</v>
      </c>
      <c r="H11" s="376">
        <v>0</v>
      </c>
      <c r="I11" s="1073"/>
      <c r="J11" s="408">
        <v>0</v>
      </c>
      <c r="K11" s="376">
        <v>0</v>
      </c>
      <c r="L11" s="2482">
        <v>0</v>
      </c>
    </row>
    <row r="12" spans="1:12" hidden="1" x14ac:dyDescent="0.2">
      <c r="A12" s="371"/>
      <c r="B12" s="371" t="s">
        <v>140</v>
      </c>
      <c r="C12" s="2522"/>
      <c r="D12" s="2508">
        <v>0</v>
      </c>
      <c r="E12" s="376">
        <v>0</v>
      </c>
      <c r="F12" s="1073">
        <v>0</v>
      </c>
      <c r="G12" s="376">
        <v>0</v>
      </c>
      <c r="H12" s="376">
        <v>0</v>
      </c>
      <c r="I12" s="1073"/>
      <c r="J12" s="408">
        <v>0</v>
      </c>
      <c r="K12" s="376">
        <v>0</v>
      </c>
      <c r="L12" s="2482">
        <v>0</v>
      </c>
    </row>
    <row r="13" spans="1:12" hidden="1" x14ac:dyDescent="0.2">
      <c r="A13" s="371"/>
      <c r="B13" s="371" t="s">
        <v>141</v>
      </c>
      <c r="C13" s="2522"/>
      <c r="D13" s="2508">
        <v>0</v>
      </c>
      <c r="E13" s="376">
        <v>0</v>
      </c>
      <c r="F13" s="1073">
        <v>0</v>
      </c>
      <c r="G13" s="376">
        <v>0</v>
      </c>
      <c r="H13" s="376">
        <v>0</v>
      </c>
      <c r="I13" s="1073"/>
      <c r="J13" s="408">
        <v>0</v>
      </c>
      <c r="K13" s="376">
        <v>0</v>
      </c>
      <c r="L13" s="2482">
        <v>0</v>
      </c>
    </row>
    <row r="14" spans="1:12" hidden="1" x14ac:dyDescent="0.2">
      <c r="A14" s="371"/>
      <c r="B14" s="371" t="s">
        <v>142</v>
      </c>
      <c r="C14" s="2522"/>
      <c r="D14" s="2508">
        <v>0</v>
      </c>
      <c r="E14" s="376">
        <v>0</v>
      </c>
      <c r="F14" s="1073">
        <v>0</v>
      </c>
      <c r="G14" s="376">
        <v>0</v>
      </c>
      <c r="H14" s="376">
        <v>0</v>
      </c>
      <c r="I14" s="1073"/>
      <c r="J14" s="408">
        <v>0</v>
      </c>
      <c r="K14" s="376">
        <v>0</v>
      </c>
      <c r="L14" s="2482">
        <v>0</v>
      </c>
    </row>
    <row r="15" spans="1:12" hidden="1" x14ac:dyDescent="0.2">
      <c r="A15" s="371"/>
      <c r="B15" s="371" t="s">
        <v>143</v>
      </c>
      <c r="C15" s="2522"/>
      <c r="D15" s="2508">
        <v>0</v>
      </c>
      <c r="E15" s="376">
        <v>0</v>
      </c>
      <c r="F15" s="1073">
        <v>0</v>
      </c>
      <c r="G15" s="376">
        <v>0</v>
      </c>
      <c r="H15" s="376">
        <v>0</v>
      </c>
      <c r="I15" s="1073"/>
      <c r="J15" s="408">
        <v>0</v>
      </c>
      <c r="K15" s="376">
        <v>0</v>
      </c>
      <c r="L15" s="2482">
        <v>0</v>
      </c>
    </row>
    <row r="16" spans="1:12" hidden="1" x14ac:dyDescent="0.2">
      <c r="A16" s="371"/>
      <c r="B16" s="371" t="s">
        <v>144</v>
      </c>
      <c r="C16" s="2522"/>
      <c r="D16" s="2508">
        <v>0</v>
      </c>
      <c r="E16" s="376">
        <v>0</v>
      </c>
      <c r="F16" s="1073">
        <v>0</v>
      </c>
      <c r="G16" s="376">
        <v>0</v>
      </c>
      <c r="H16" s="376">
        <v>0</v>
      </c>
      <c r="I16" s="1073"/>
      <c r="J16" s="408">
        <v>0</v>
      </c>
      <c r="K16" s="376">
        <v>0</v>
      </c>
      <c r="L16" s="2482">
        <v>0</v>
      </c>
    </row>
    <row r="17" spans="1:12" hidden="1" x14ac:dyDescent="0.2">
      <c r="A17" s="371"/>
      <c r="B17" s="371" t="s">
        <v>145</v>
      </c>
      <c r="C17" s="2522"/>
      <c r="D17" s="2508">
        <v>0</v>
      </c>
      <c r="E17" s="376">
        <v>0</v>
      </c>
      <c r="F17" s="1073">
        <v>0</v>
      </c>
      <c r="G17" s="376">
        <v>0</v>
      </c>
      <c r="H17" s="376">
        <v>0</v>
      </c>
      <c r="I17" s="1073"/>
      <c r="J17" s="408">
        <v>0</v>
      </c>
      <c r="K17" s="376">
        <v>0</v>
      </c>
      <c r="L17" s="2482">
        <v>0</v>
      </c>
    </row>
    <row r="18" spans="1:12" hidden="1" x14ac:dyDescent="0.2">
      <c r="A18" s="371"/>
      <c r="B18" s="371" t="s">
        <v>146</v>
      </c>
      <c r="C18" s="2522"/>
      <c r="D18" s="2508">
        <v>0</v>
      </c>
      <c r="E18" s="376">
        <v>0</v>
      </c>
      <c r="F18" s="1073">
        <v>0</v>
      </c>
      <c r="G18" s="376">
        <v>0</v>
      </c>
      <c r="H18" s="376">
        <v>0</v>
      </c>
      <c r="I18" s="1073"/>
      <c r="J18" s="408">
        <v>0</v>
      </c>
      <c r="K18" s="376">
        <v>0</v>
      </c>
      <c r="L18" s="2482">
        <v>0</v>
      </c>
    </row>
    <row r="19" spans="1:12" hidden="1" x14ac:dyDescent="0.2">
      <c r="A19" s="371"/>
      <c r="B19" s="371" t="s">
        <v>147</v>
      </c>
      <c r="C19" s="2522"/>
      <c r="D19" s="2508">
        <v>0</v>
      </c>
      <c r="E19" s="376">
        <v>0</v>
      </c>
      <c r="F19" s="1073">
        <v>0</v>
      </c>
      <c r="G19" s="376">
        <v>0</v>
      </c>
      <c r="H19" s="376">
        <v>0</v>
      </c>
      <c r="I19" s="1073"/>
      <c r="J19" s="408">
        <v>0</v>
      </c>
      <c r="K19" s="376">
        <v>0</v>
      </c>
      <c r="L19" s="2482">
        <v>0</v>
      </c>
    </row>
    <row r="20" spans="1:12" hidden="1" x14ac:dyDescent="0.2">
      <c r="A20" s="371"/>
      <c r="B20" s="371" t="s">
        <v>148</v>
      </c>
      <c r="C20" s="2522"/>
      <c r="D20" s="2508">
        <v>0</v>
      </c>
      <c r="E20" s="376">
        <v>0</v>
      </c>
      <c r="F20" s="1073">
        <v>0</v>
      </c>
      <c r="G20" s="376">
        <v>0</v>
      </c>
      <c r="H20" s="376">
        <v>0</v>
      </c>
      <c r="I20" s="1073"/>
      <c r="J20" s="408">
        <v>0</v>
      </c>
      <c r="K20" s="376">
        <v>0</v>
      </c>
      <c r="L20" s="2482">
        <v>0</v>
      </c>
    </row>
    <row r="21" spans="1:12" hidden="1" x14ac:dyDescent="0.2">
      <c r="A21" s="371"/>
      <c r="B21" s="371" t="s">
        <v>149</v>
      </c>
      <c r="C21" s="2522"/>
      <c r="D21" s="2508">
        <v>0</v>
      </c>
      <c r="E21" s="376">
        <v>0</v>
      </c>
      <c r="F21" s="1073">
        <v>0</v>
      </c>
      <c r="G21" s="376">
        <v>0</v>
      </c>
      <c r="H21" s="376">
        <v>0</v>
      </c>
      <c r="I21" s="1073"/>
      <c r="J21" s="408">
        <v>0</v>
      </c>
      <c r="K21" s="376">
        <v>0</v>
      </c>
      <c r="L21" s="2482">
        <v>0</v>
      </c>
    </row>
    <row r="22" spans="1:12" hidden="1" x14ac:dyDescent="0.2">
      <c r="A22" s="371"/>
      <c r="B22" s="371" t="s">
        <v>150</v>
      </c>
      <c r="C22" s="2522"/>
      <c r="D22" s="2508">
        <v>0</v>
      </c>
      <c r="E22" s="376">
        <v>0</v>
      </c>
      <c r="F22" s="1073">
        <v>0</v>
      </c>
      <c r="G22" s="376">
        <v>0</v>
      </c>
      <c r="H22" s="376">
        <v>0</v>
      </c>
      <c r="I22" s="1073"/>
      <c r="J22" s="408">
        <v>0</v>
      </c>
      <c r="K22" s="376">
        <v>0</v>
      </c>
      <c r="L22" s="2482">
        <v>0</v>
      </c>
    </row>
    <row r="23" spans="1:12" hidden="1" x14ac:dyDescent="0.2">
      <c r="A23" s="371"/>
      <c r="B23" s="371" t="s">
        <v>151</v>
      </c>
      <c r="C23" s="2522"/>
      <c r="D23" s="2508">
        <v>0</v>
      </c>
      <c r="E23" s="376">
        <v>0</v>
      </c>
      <c r="F23" s="1073">
        <v>0</v>
      </c>
      <c r="G23" s="376">
        <v>0</v>
      </c>
      <c r="H23" s="376">
        <v>0</v>
      </c>
      <c r="I23" s="1073"/>
      <c r="J23" s="408">
        <v>0</v>
      </c>
      <c r="K23" s="376">
        <v>0</v>
      </c>
      <c r="L23" s="2482">
        <v>0</v>
      </c>
    </row>
    <row r="24" spans="1:12" hidden="1" x14ac:dyDescent="0.2">
      <c r="A24" s="371"/>
      <c r="B24" s="371" t="s">
        <v>152</v>
      </c>
      <c r="C24" s="2522"/>
      <c r="D24" s="2508">
        <v>0</v>
      </c>
      <c r="E24" s="376">
        <v>0</v>
      </c>
      <c r="F24" s="1073">
        <v>0</v>
      </c>
      <c r="G24" s="376">
        <v>0</v>
      </c>
      <c r="H24" s="376">
        <v>0</v>
      </c>
      <c r="I24" s="1073"/>
      <c r="J24" s="408">
        <v>0</v>
      </c>
      <c r="K24" s="376">
        <v>0</v>
      </c>
      <c r="L24" s="2482">
        <v>0</v>
      </c>
    </row>
    <row r="25" spans="1:12" hidden="1" x14ac:dyDescent="0.2">
      <c r="A25" s="371"/>
      <c r="B25" s="371" t="s">
        <v>153</v>
      </c>
      <c r="C25" s="2522"/>
      <c r="D25" s="2508">
        <v>0</v>
      </c>
      <c r="E25" s="376">
        <v>0</v>
      </c>
      <c r="F25" s="1073">
        <v>0</v>
      </c>
      <c r="G25" s="376">
        <v>0</v>
      </c>
      <c r="H25" s="376">
        <v>0</v>
      </c>
      <c r="I25" s="1073"/>
      <c r="J25" s="408">
        <v>0</v>
      </c>
      <c r="K25" s="376">
        <v>0</v>
      </c>
      <c r="L25" s="2482">
        <v>0</v>
      </c>
    </row>
    <row r="26" spans="1:12" hidden="1" x14ac:dyDescent="0.2">
      <c r="A26" s="371"/>
      <c r="B26" s="371" t="s">
        <v>154</v>
      </c>
      <c r="C26" s="2522"/>
      <c r="D26" s="2508">
        <v>0</v>
      </c>
      <c r="E26" s="376">
        <v>0</v>
      </c>
      <c r="F26" s="1073">
        <v>0</v>
      </c>
      <c r="G26" s="376">
        <v>0</v>
      </c>
      <c r="H26" s="376">
        <v>0</v>
      </c>
      <c r="I26" s="1073"/>
      <c r="J26" s="408">
        <v>0</v>
      </c>
      <c r="K26" s="376">
        <v>0</v>
      </c>
      <c r="L26" s="2482">
        <v>0</v>
      </c>
    </row>
    <row r="27" spans="1:12" hidden="1" x14ac:dyDescent="0.2">
      <c r="A27" s="371"/>
      <c r="B27" s="371" t="s">
        <v>155</v>
      </c>
      <c r="C27" s="2522"/>
      <c r="D27" s="2508">
        <v>0</v>
      </c>
      <c r="E27" s="376">
        <v>0</v>
      </c>
      <c r="F27" s="1073">
        <v>0</v>
      </c>
      <c r="G27" s="376">
        <v>0</v>
      </c>
      <c r="H27" s="376">
        <v>0</v>
      </c>
      <c r="I27" s="1073"/>
      <c r="J27" s="408">
        <v>0</v>
      </c>
      <c r="K27" s="376">
        <v>0</v>
      </c>
      <c r="L27" s="2482">
        <v>0</v>
      </c>
    </row>
    <row r="28" spans="1:12" hidden="1" x14ac:dyDescent="0.2">
      <c r="A28" s="371"/>
      <c r="B28" s="371" t="s">
        <v>156</v>
      </c>
      <c r="C28" s="2522"/>
      <c r="D28" s="2508">
        <v>0</v>
      </c>
      <c r="E28" s="376">
        <v>0</v>
      </c>
      <c r="F28" s="1073">
        <v>0</v>
      </c>
      <c r="G28" s="376">
        <v>0</v>
      </c>
      <c r="H28" s="376">
        <v>0</v>
      </c>
      <c r="I28" s="1073"/>
      <c r="J28" s="408">
        <v>0</v>
      </c>
      <c r="K28" s="376">
        <v>0</v>
      </c>
      <c r="L28" s="2482">
        <v>0</v>
      </c>
    </row>
    <row r="29" spans="1:12" hidden="1" x14ac:dyDescent="0.2">
      <c r="A29" s="371"/>
      <c r="B29" s="371" t="s">
        <v>157</v>
      </c>
      <c r="C29" s="2522"/>
      <c r="D29" s="2508">
        <v>0</v>
      </c>
      <c r="E29" s="376">
        <v>0</v>
      </c>
      <c r="F29" s="1073">
        <v>0</v>
      </c>
      <c r="G29" s="376">
        <v>0</v>
      </c>
      <c r="H29" s="376">
        <v>0</v>
      </c>
      <c r="I29" s="1073"/>
      <c r="J29" s="408">
        <v>0</v>
      </c>
      <c r="K29" s="376">
        <v>0</v>
      </c>
      <c r="L29" s="2482">
        <v>0</v>
      </c>
    </row>
    <row r="30" spans="1:12" hidden="1" x14ac:dyDescent="0.2">
      <c r="A30" s="371"/>
      <c r="B30" s="371" t="s">
        <v>158</v>
      </c>
      <c r="C30" s="2522"/>
      <c r="D30" s="2508">
        <v>0</v>
      </c>
      <c r="E30" s="376">
        <v>0</v>
      </c>
      <c r="F30" s="1073">
        <v>0</v>
      </c>
      <c r="G30" s="376">
        <v>0</v>
      </c>
      <c r="H30" s="376">
        <v>0</v>
      </c>
      <c r="I30" s="1073"/>
      <c r="J30" s="408">
        <v>0</v>
      </c>
      <c r="K30" s="376">
        <v>0</v>
      </c>
      <c r="L30" s="2482">
        <v>0</v>
      </c>
    </row>
    <row r="31" spans="1:12" hidden="1" x14ac:dyDescent="0.2">
      <c r="A31" s="371"/>
      <c r="B31" s="371" t="s">
        <v>159</v>
      </c>
      <c r="C31" s="2522"/>
      <c r="D31" s="2508">
        <v>0</v>
      </c>
      <c r="E31" s="376">
        <v>0</v>
      </c>
      <c r="F31" s="1073">
        <v>0</v>
      </c>
      <c r="G31" s="376">
        <v>0</v>
      </c>
      <c r="H31" s="376">
        <v>0</v>
      </c>
      <c r="I31" s="1073"/>
      <c r="J31" s="408">
        <v>0</v>
      </c>
      <c r="K31" s="376">
        <v>0</v>
      </c>
      <c r="L31" s="2482">
        <v>0</v>
      </c>
    </row>
    <row r="32" spans="1:12" hidden="1" x14ac:dyDescent="0.2">
      <c r="A32" s="371"/>
      <c r="B32" s="371" t="s">
        <v>160</v>
      </c>
      <c r="C32" s="2522"/>
      <c r="D32" s="2508">
        <v>0</v>
      </c>
      <c r="E32" s="376">
        <v>0</v>
      </c>
      <c r="F32" s="1073">
        <v>0</v>
      </c>
      <c r="G32" s="376">
        <v>0</v>
      </c>
      <c r="H32" s="376">
        <v>0</v>
      </c>
      <c r="I32" s="1073"/>
      <c r="J32" s="408">
        <v>0</v>
      </c>
      <c r="K32" s="376">
        <v>0</v>
      </c>
      <c r="L32" s="2482">
        <v>0</v>
      </c>
    </row>
    <row r="33" spans="1:12" hidden="1" x14ac:dyDescent="0.2">
      <c r="A33" s="371"/>
      <c r="B33" s="371" t="s">
        <v>161</v>
      </c>
      <c r="C33" s="2522"/>
      <c r="D33" s="2508">
        <v>0</v>
      </c>
      <c r="E33" s="376">
        <v>0</v>
      </c>
      <c r="F33" s="1073">
        <v>0</v>
      </c>
      <c r="G33" s="376">
        <v>0</v>
      </c>
      <c r="H33" s="376">
        <v>0</v>
      </c>
      <c r="I33" s="1073"/>
      <c r="J33" s="408">
        <v>0</v>
      </c>
      <c r="K33" s="376">
        <v>0</v>
      </c>
      <c r="L33" s="2482">
        <v>0</v>
      </c>
    </row>
    <row r="34" spans="1:12" hidden="1" x14ac:dyDescent="0.2">
      <c r="A34" s="373"/>
      <c r="B34" s="373" t="s">
        <v>162</v>
      </c>
      <c r="C34" s="2523"/>
      <c r="D34" s="2558">
        <v>0</v>
      </c>
      <c r="E34" s="398">
        <v>0</v>
      </c>
      <c r="F34" s="1455">
        <v>0</v>
      </c>
      <c r="G34" s="398">
        <v>0</v>
      </c>
      <c r="H34" s="398">
        <v>0</v>
      </c>
      <c r="I34" s="1455"/>
      <c r="J34" s="2474">
        <v>0</v>
      </c>
      <c r="K34" s="398">
        <v>0</v>
      </c>
      <c r="L34" s="2484">
        <v>0</v>
      </c>
    </row>
    <row r="35" spans="1:12" ht="15.75" x14ac:dyDescent="0.25">
      <c r="A35" s="2"/>
      <c r="B35" s="1751" t="s">
        <v>1379</v>
      </c>
      <c r="C35" s="2524" t="s">
        <v>1462</v>
      </c>
      <c r="D35" s="2559">
        <f>'ПОСЕБАН ДЕО'!I1062</f>
        <v>0</v>
      </c>
      <c r="E35" s="398">
        <f>'ПОСЕБАН ДЕО'!J1062</f>
        <v>0</v>
      </c>
      <c r="F35" s="2510">
        <v>0</v>
      </c>
      <c r="G35" s="2508">
        <f>'ПОСЕБАН ДЕО'!L1062</f>
        <v>0</v>
      </c>
      <c r="H35" s="376">
        <f>'ПОСЕБАН ДЕО'!M1062</f>
        <v>0</v>
      </c>
      <c r="I35" s="1073"/>
      <c r="J35" s="2510">
        <f>D35</f>
        <v>0</v>
      </c>
      <c r="K35" s="398">
        <f>E35</f>
        <v>0</v>
      </c>
      <c r="L35" s="2482"/>
    </row>
    <row r="36" spans="1:12" ht="16.5" thickBot="1" x14ac:dyDescent="0.3">
      <c r="A36" s="660"/>
      <c r="B36" s="1054" t="s">
        <v>1517</v>
      </c>
      <c r="C36" s="2525" t="s">
        <v>1518</v>
      </c>
      <c r="D36" s="2560">
        <f>'ПОСЕБАН ДЕО'!I816</f>
        <v>1700000</v>
      </c>
      <c r="E36" s="399">
        <f>'ПОСЕБАН ДЕО'!J816</f>
        <v>1517400</v>
      </c>
      <c r="F36" s="2511">
        <f t="shared" ref="F36:F41" si="0">E36/D36*100</f>
        <v>89.258823529411771</v>
      </c>
      <c r="G36" s="399">
        <f>'ПОСЕБАН ДЕО'!L816</f>
        <v>0</v>
      </c>
      <c r="H36" s="399">
        <f>'ПОСЕБАН ДЕО'!M816</f>
        <v>0</v>
      </c>
      <c r="I36" s="2509"/>
      <c r="J36" s="2560">
        <f>D36</f>
        <v>1700000</v>
      </c>
      <c r="K36" s="399">
        <f>E36</f>
        <v>1517400</v>
      </c>
      <c r="L36" s="2511">
        <f>F36</f>
        <v>89.258823529411771</v>
      </c>
    </row>
    <row r="37" spans="1:12" ht="14.25" thickTop="1" thickBot="1" x14ac:dyDescent="0.25">
      <c r="A37" s="972">
        <v>1102</v>
      </c>
      <c r="B37" s="967"/>
      <c r="C37" s="2526" t="s">
        <v>798</v>
      </c>
      <c r="D37" s="2463">
        <f>D38+D39+D40+D41+D107+D109+D108</f>
        <v>130399467</v>
      </c>
      <c r="E37" s="2519">
        <f>E38+E39+E40+E41+E107+E109+E108</f>
        <v>102803918.43000001</v>
      </c>
      <c r="F37" s="2480">
        <f t="shared" si="0"/>
        <v>78.837683002185898</v>
      </c>
      <c r="G37" s="2471">
        <v>0</v>
      </c>
      <c r="H37" s="2505">
        <v>0</v>
      </c>
      <c r="I37" s="2480"/>
      <c r="J37" s="2463">
        <f t="shared" ref="J37:K41" si="1">D37+G37</f>
        <v>130399467</v>
      </c>
      <c r="K37" s="2519">
        <f t="shared" si="1"/>
        <v>102803918.43000001</v>
      </c>
      <c r="L37" s="2480">
        <f>K37/J37*100</f>
        <v>78.837683002185898</v>
      </c>
    </row>
    <row r="38" spans="1:12" ht="13.5" thickTop="1" x14ac:dyDescent="0.2">
      <c r="A38" s="681"/>
      <c r="B38" s="682" t="s">
        <v>332</v>
      </c>
      <c r="C38" s="2527" t="s">
        <v>397</v>
      </c>
      <c r="D38" s="2561">
        <f>'ПОСЕБАН ДЕО'!I907</f>
        <v>20000000</v>
      </c>
      <c r="E38" s="683">
        <f>'ПОСЕБАН ДЕО'!J907</f>
        <v>14983000.41</v>
      </c>
      <c r="F38" s="2481">
        <f t="shared" si="0"/>
        <v>74.915002049999998</v>
      </c>
      <c r="G38" s="2472">
        <f>'ПОСЕБАН ДЕО'!L906</f>
        <v>0</v>
      </c>
      <c r="H38" s="683">
        <f>'ПОСЕБАН ДЕО'!M906</f>
        <v>0</v>
      </c>
      <c r="I38" s="2481"/>
      <c r="J38" s="2472">
        <f t="shared" si="1"/>
        <v>20000000</v>
      </c>
      <c r="K38" s="683">
        <f t="shared" si="1"/>
        <v>14983000.41</v>
      </c>
      <c r="L38" s="2481">
        <f>K38/J38*100</f>
        <v>74.915002049999998</v>
      </c>
    </row>
    <row r="39" spans="1:12" x14ac:dyDescent="0.2">
      <c r="A39" s="577"/>
      <c r="B39" s="578" t="s">
        <v>338</v>
      </c>
      <c r="C39" s="2528" t="s">
        <v>398</v>
      </c>
      <c r="D39" s="2562">
        <f>'ПОСЕБАН ДЕО'!I709</f>
        <v>5700000</v>
      </c>
      <c r="E39" s="579">
        <f>'ПОСЕБАН ДЕО'!J709</f>
        <v>5267847.12</v>
      </c>
      <c r="F39" s="2482">
        <f t="shared" si="0"/>
        <v>92.418370526315798</v>
      </c>
      <c r="G39" s="2473">
        <v>0</v>
      </c>
      <c r="H39" s="579">
        <v>0</v>
      </c>
      <c r="I39" s="2482"/>
      <c r="J39" s="2473">
        <f t="shared" si="1"/>
        <v>5700000</v>
      </c>
      <c r="K39" s="579">
        <f t="shared" si="1"/>
        <v>5267847.12</v>
      </c>
      <c r="L39" s="2482">
        <f>K39/J39*100</f>
        <v>92.418370526315798</v>
      </c>
    </row>
    <row r="40" spans="1:12" x14ac:dyDescent="0.2">
      <c r="A40" s="577"/>
      <c r="B40" s="578" t="s">
        <v>340</v>
      </c>
      <c r="C40" s="2528" t="s">
        <v>344</v>
      </c>
      <c r="D40" s="2562">
        <f>'ПОСЕБАН ДЕО'!I676</f>
        <v>4500000</v>
      </c>
      <c r="E40" s="579">
        <f>'ПОСЕБАН ДЕО'!J676</f>
        <v>3685850.59</v>
      </c>
      <c r="F40" s="2482">
        <f t="shared" si="0"/>
        <v>81.907790888888883</v>
      </c>
      <c r="G40" s="2473">
        <v>0</v>
      </c>
      <c r="H40" s="579">
        <v>0</v>
      </c>
      <c r="I40" s="2482"/>
      <c r="J40" s="2473">
        <f t="shared" si="1"/>
        <v>4500000</v>
      </c>
      <c r="K40" s="579">
        <f t="shared" si="1"/>
        <v>3685850.59</v>
      </c>
      <c r="L40" s="2482">
        <f>K40/J40*100</f>
        <v>81.907790888888883</v>
      </c>
    </row>
    <row r="41" spans="1:12" x14ac:dyDescent="0.2">
      <c r="A41" s="577"/>
      <c r="B41" s="578" t="s">
        <v>345</v>
      </c>
      <c r="C41" s="2528" t="s">
        <v>349</v>
      </c>
      <c r="D41" s="2562">
        <f>'ПОСЕБАН ДЕО'!I767</f>
        <v>4450000</v>
      </c>
      <c r="E41" s="579">
        <f>'ПОСЕБАН ДЕО'!J767</f>
        <v>3868591.46</v>
      </c>
      <c r="F41" s="2482">
        <f t="shared" si="0"/>
        <v>86.934639550561798</v>
      </c>
      <c r="G41" s="2473">
        <v>0</v>
      </c>
      <c r="H41" s="579">
        <v>0</v>
      </c>
      <c r="I41" s="2482"/>
      <c r="J41" s="2473">
        <f t="shared" si="1"/>
        <v>4450000</v>
      </c>
      <c r="K41" s="579">
        <f t="shared" si="1"/>
        <v>3868591.46</v>
      </c>
      <c r="L41" s="2482">
        <f>K41/J41*100</f>
        <v>86.934639550561798</v>
      </c>
    </row>
    <row r="42" spans="1:12" hidden="1" x14ac:dyDescent="0.2">
      <c r="A42" s="577"/>
      <c r="B42" s="578" t="s">
        <v>799</v>
      </c>
      <c r="C42" s="2528" t="s">
        <v>800</v>
      </c>
      <c r="D42" s="2562" t="e">
        <f>'ПОСЕБАН ДЕО'!#REF!</f>
        <v>#REF!</v>
      </c>
      <c r="E42" s="579" t="e">
        <f>'ПОСЕБАН ДЕО'!#REF!</f>
        <v>#REF!</v>
      </c>
      <c r="F42" s="2483">
        <v>0</v>
      </c>
      <c r="G42" s="2473" t="e">
        <f>'ПОСЕБАН ДЕО'!#REF!</f>
        <v>#REF!</v>
      </c>
      <c r="H42" s="579" t="e">
        <f>'ПОСЕБАН ДЕО'!#REF!</f>
        <v>#REF!</v>
      </c>
      <c r="I42" s="2483"/>
      <c r="J42" s="2473" t="e">
        <f>'ПОСЕБАН ДЕО'!#REF!</f>
        <v>#REF!</v>
      </c>
      <c r="K42" s="579" t="e">
        <f>'ПОСЕБАН ДЕО'!#REF!</f>
        <v>#REF!</v>
      </c>
      <c r="L42" s="2483">
        <v>0</v>
      </c>
    </row>
    <row r="43" spans="1:12" hidden="1" x14ac:dyDescent="0.2">
      <c r="A43" s="577"/>
      <c r="B43" s="578" t="s">
        <v>799</v>
      </c>
      <c r="C43" s="2528" t="s">
        <v>800</v>
      </c>
      <c r="D43" s="2562">
        <v>0</v>
      </c>
      <c r="E43" s="579">
        <v>0</v>
      </c>
      <c r="F43" s="2483"/>
      <c r="G43" s="2473">
        <v>0</v>
      </c>
      <c r="H43" s="579">
        <v>0</v>
      </c>
      <c r="I43" s="2483"/>
      <c r="J43" s="2473">
        <v>0</v>
      </c>
      <c r="K43" s="579">
        <v>0</v>
      </c>
      <c r="L43" s="2483"/>
    </row>
    <row r="44" spans="1:12" hidden="1" x14ac:dyDescent="0.2">
      <c r="A44" s="371"/>
      <c r="B44" s="371" t="s">
        <v>163</v>
      </c>
      <c r="C44" s="2522" t="s">
        <v>62</v>
      </c>
      <c r="D44" s="2563"/>
      <c r="E44" s="376"/>
      <c r="F44" s="2482">
        <v>0</v>
      </c>
      <c r="G44" s="408"/>
      <c r="H44" s="376"/>
      <c r="I44" s="2482"/>
      <c r="J44" s="408"/>
      <c r="K44" s="376"/>
      <c r="L44" s="2482">
        <v>0</v>
      </c>
    </row>
    <row r="45" spans="1:12" hidden="1" x14ac:dyDescent="0.2">
      <c r="A45" s="371"/>
      <c r="B45" s="371" t="s">
        <v>55</v>
      </c>
      <c r="C45" s="2522" t="s">
        <v>63</v>
      </c>
      <c r="D45" s="2563"/>
      <c r="E45" s="376"/>
      <c r="F45" s="2482">
        <v>0</v>
      </c>
      <c r="G45" s="408"/>
      <c r="H45" s="376"/>
      <c r="I45" s="2482"/>
      <c r="J45" s="408"/>
      <c r="K45" s="376"/>
      <c r="L45" s="2482">
        <v>0</v>
      </c>
    </row>
    <row r="46" spans="1:12" hidden="1" x14ac:dyDescent="0.2">
      <c r="A46" s="371"/>
      <c r="B46" s="371"/>
      <c r="C46" s="2522"/>
      <c r="D46" s="2563"/>
      <c r="E46" s="376"/>
      <c r="F46" s="2482"/>
      <c r="G46" s="408"/>
      <c r="H46" s="376"/>
      <c r="I46" s="2482"/>
      <c r="J46" s="408"/>
      <c r="K46" s="376"/>
      <c r="L46" s="2482"/>
    </row>
    <row r="47" spans="1:12" hidden="1" x14ac:dyDescent="0.2">
      <c r="A47" s="371"/>
      <c r="B47" s="371"/>
      <c r="C47" s="2522"/>
      <c r="D47" s="2563"/>
      <c r="E47" s="376"/>
      <c r="F47" s="2482"/>
      <c r="G47" s="408"/>
      <c r="H47" s="376"/>
      <c r="I47" s="2482"/>
      <c r="J47" s="408"/>
      <c r="K47" s="376"/>
      <c r="L47" s="2482"/>
    </row>
    <row r="48" spans="1:12" hidden="1" x14ac:dyDescent="0.2">
      <c r="A48" s="371"/>
      <c r="B48" s="371"/>
      <c r="C48" s="2522"/>
      <c r="D48" s="2563"/>
      <c r="E48" s="376"/>
      <c r="F48" s="2482"/>
      <c r="G48" s="408"/>
      <c r="H48" s="376"/>
      <c r="I48" s="2482"/>
      <c r="J48" s="408"/>
      <c r="K48" s="376"/>
      <c r="L48" s="2482"/>
    </row>
    <row r="49" spans="1:12" hidden="1" x14ac:dyDescent="0.2">
      <c r="A49" s="371"/>
      <c r="B49" s="371"/>
      <c r="C49" s="2522"/>
      <c r="D49" s="2563"/>
      <c r="E49" s="376"/>
      <c r="F49" s="2482"/>
      <c r="G49" s="408"/>
      <c r="H49" s="376"/>
      <c r="I49" s="2482"/>
      <c r="J49" s="408"/>
      <c r="K49" s="376"/>
      <c r="L49" s="2482"/>
    </row>
    <row r="50" spans="1:12" hidden="1" x14ac:dyDescent="0.2">
      <c r="A50" s="371"/>
      <c r="B50" s="371"/>
      <c r="C50" s="2522"/>
      <c r="D50" s="2563"/>
      <c r="E50" s="376"/>
      <c r="F50" s="2482"/>
      <c r="G50" s="408"/>
      <c r="H50" s="376"/>
      <c r="I50" s="2482"/>
      <c r="J50" s="408"/>
      <c r="K50" s="376"/>
      <c r="L50" s="2482"/>
    </row>
    <row r="51" spans="1:12" hidden="1" x14ac:dyDescent="0.2">
      <c r="A51" s="371"/>
      <c r="B51" s="371"/>
      <c r="C51" s="2522"/>
      <c r="D51" s="2563"/>
      <c r="E51" s="376"/>
      <c r="F51" s="2482"/>
      <c r="G51" s="408"/>
      <c r="H51" s="376"/>
      <c r="I51" s="2482"/>
      <c r="J51" s="408"/>
      <c r="K51" s="376"/>
      <c r="L51" s="2482"/>
    </row>
    <row r="52" spans="1:12" hidden="1" x14ac:dyDescent="0.2">
      <c r="A52" s="371"/>
      <c r="B52" s="371"/>
      <c r="C52" s="2522"/>
      <c r="D52" s="2563"/>
      <c r="E52" s="376"/>
      <c r="F52" s="2482">
        <v>0</v>
      </c>
      <c r="G52" s="408"/>
      <c r="H52" s="376"/>
      <c r="I52" s="2482"/>
      <c r="J52" s="408"/>
      <c r="K52" s="376"/>
      <c r="L52" s="2482">
        <v>0</v>
      </c>
    </row>
    <row r="53" spans="1:12" hidden="1" x14ac:dyDescent="0.2">
      <c r="A53" s="371"/>
      <c r="B53" s="371" t="s">
        <v>164</v>
      </c>
      <c r="C53" s="2522" t="s">
        <v>64</v>
      </c>
      <c r="D53" s="2563">
        <v>0</v>
      </c>
      <c r="E53" s="376">
        <v>0</v>
      </c>
      <c r="F53" s="2482">
        <v>0</v>
      </c>
      <c r="G53" s="408">
        <v>0</v>
      </c>
      <c r="H53" s="376">
        <v>0</v>
      </c>
      <c r="I53" s="2482"/>
      <c r="J53" s="408">
        <v>0</v>
      </c>
      <c r="K53" s="376">
        <v>0</v>
      </c>
      <c r="L53" s="2482">
        <v>0</v>
      </c>
    </row>
    <row r="54" spans="1:12" hidden="1" x14ac:dyDescent="0.2">
      <c r="A54" s="371"/>
      <c r="B54" s="371" t="s">
        <v>165</v>
      </c>
      <c r="C54" s="2522" t="s">
        <v>65</v>
      </c>
      <c r="D54" s="2563">
        <v>0</v>
      </c>
      <c r="E54" s="376">
        <v>0</v>
      </c>
      <c r="F54" s="2482">
        <v>0</v>
      </c>
      <c r="G54" s="408">
        <v>0</v>
      </c>
      <c r="H54" s="376">
        <v>0</v>
      </c>
      <c r="I54" s="2482"/>
      <c r="J54" s="408">
        <v>0</v>
      </c>
      <c r="K54" s="376">
        <v>0</v>
      </c>
      <c r="L54" s="2482">
        <v>0</v>
      </c>
    </row>
    <row r="55" spans="1:12" hidden="1" x14ac:dyDescent="0.2">
      <c r="A55" s="371"/>
      <c r="B55" s="371" t="s">
        <v>166</v>
      </c>
      <c r="C55" s="2522" t="s">
        <v>66</v>
      </c>
      <c r="D55" s="2563">
        <v>0</v>
      </c>
      <c r="E55" s="376">
        <v>0</v>
      </c>
      <c r="F55" s="2482">
        <v>0</v>
      </c>
      <c r="G55" s="408">
        <v>0</v>
      </c>
      <c r="H55" s="376">
        <v>0</v>
      </c>
      <c r="I55" s="2482"/>
      <c r="J55" s="408">
        <v>0</v>
      </c>
      <c r="K55" s="376">
        <v>0</v>
      </c>
      <c r="L55" s="2482">
        <v>0</v>
      </c>
    </row>
    <row r="56" spans="1:12" hidden="1" x14ac:dyDescent="0.2">
      <c r="A56" s="371"/>
      <c r="B56" s="371" t="s">
        <v>167</v>
      </c>
      <c r="C56" s="2522" t="s">
        <v>67</v>
      </c>
      <c r="D56" s="2563">
        <v>0</v>
      </c>
      <c r="E56" s="376">
        <v>0</v>
      </c>
      <c r="F56" s="2482">
        <v>0</v>
      </c>
      <c r="G56" s="408">
        <v>0</v>
      </c>
      <c r="H56" s="376">
        <v>0</v>
      </c>
      <c r="I56" s="2482"/>
      <c r="J56" s="408">
        <v>0</v>
      </c>
      <c r="K56" s="376">
        <v>0</v>
      </c>
      <c r="L56" s="2482">
        <v>0</v>
      </c>
    </row>
    <row r="57" spans="1:12" hidden="1" x14ac:dyDescent="0.2">
      <c r="A57" s="371"/>
      <c r="B57" s="371" t="s">
        <v>168</v>
      </c>
      <c r="C57" s="2522"/>
      <c r="D57" s="2563">
        <v>0</v>
      </c>
      <c r="E57" s="376">
        <v>0</v>
      </c>
      <c r="F57" s="2482">
        <v>0</v>
      </c>
      <c r="G57" s="408">
        <v>0</v>
      </c>
      <c r="H57" s="376">
        <v>0</v>
      </c>
      <c r="I57" s="2482"/>
      <c r="J57" s="408">
        <v>0</v>
      </c>
      <c r="K57" s="376">
        <v>0</v>
      </c>
      <c r="L57" s="2482">
        <v>0</v>
      </c>
    </row>
    <row r="58" spans="1:12" hidden="1" x14ac:dyDescent="0.2">
      <c r="A58" s="371"/>
      <c r="B58" s="371" t="s">
        <v>169</v>
      </c>
      <c r="C58" s="2522"/>
      <c r="D58" s="2563">
        <v>0</v>
      </c>
      <c r="E58" s="376">
        <v>0</v>
      </c>
      <c r="F58" s="2482">
        <v>0</v>
      </c>
      <c r="G58" s="408">
        <v>0</v>
      </c>
      <c r="H58" s="376">
        <v>0</v>
      </c>
      <c r="I58" s="2482"/>
      <c r="J58" s="408">
        <v>0</v>
      </c>
      <c r="K58" s="376">
        <v>0</v>
      </c>
      <c r="L58" s="2482">
        <v>0</v>
      </c>
    </row>
    <row r="59" spans="1:12" hidden="1" x14ac:dyDescent="0.2">
      <c r="A59" s="371"/>
      <c r="B59" s="371" t="s">
        <v>170</v>
      </c>
      <c r="C59" s="2522"/>
      <c r="D59" s="2563">
        <v>0</v>
      </c>
      <c r="E59" s="376">
        <v>0</v>
      </c>
      <c r="F59" s="2482">
        <v>0</v>
      </c>
      <c r="G59" s="408">
        <v>0</v>
      </c>
      <c r="H59" s="376">
        <v>0</v>
      </c>
      <c r="I59" s="2482"/>
      <c r="J59" s="408">
        <v>0</v>
      </c>
      <c r="K59" s="376">
        <v>0</v>
      </c>
      <c r="L59" s="2482">
        <v>0</v>
      </c>
    </row>
    <row r="60" spans="1:12" hidden="1" x14ac:dyDescent="0.2">
      <c r="A60" s="371"/>
      <c r="B60" s="371" t="s">
        <v>171</v>
      </c>
      <c r="C60" s="2522"/>
      <c r="D60" s="2563">
        <v>0</v>
      </c>
      <c r="E60" s="376">
        <v>0</v>
      </c>
      <c r="F60" s="2482">
        <v>0</v>
      </c>
      <c r="G60" s="408">
        <v>0</v>
      </c>
      <c r="H60" s="376">
        <v>0</v>
      </c>
      <c r="I60" s="2482"/>
      <c r="J60" s="408">
        <v>0</v>
      </c>
      <c r="K60" s="376">
        <v>0</v>
      </c>
      <c r="L60" s="2482">
        <v>0</v>
      </c>
    </row>
    <row r="61" spans="1:12" hidden="1" x14ac:dyDescent="0.2">
      <c r="A61" s="371"/>
      <c r="B61" s="371" t="s">
        <v>172</v>
      </c>
      <c r="C61" s="2522"/>
      <c r="D61" s="2563">
        <v>0</v>
      </c>
      <c r="E61" s="376">
        <v>0</v>
      </c>
      <c r="F61" s="2482">
        <v>0</v>
      </c>
      <c r="G61" s="408">
        <v>0</v>
      </c>
      <c r="H61" s="376">
        <v>0</v>
      </c>
      <c r="I61" s="2482"/>
      <c r="J61" s="408">
        <v>0</v>
      </c>
      <c r="K61" s="376">
        <v>0</v>
      </c>
      <c r="L61" s="2482">
        <v>0</v>
      </c>
    </row>
    <row r="62" spans="1:12" hidden="1" x14ac:dyDescent="0.2">
      <c r="A62" s="371"/>
      <c r="B62" s="371" t="s">
        <v>173</v>
      </c>
      <c r="C62" s="2522"/>
      <c r="D62" s="2563">
        <v>0</v>
      </c>
      <c r="E62" s="376">
        <v>0</v>
      </c>
      <c r="F62" s="2482">
        <v>0</v>
      </c>
      <c r="G62" s="408">
        <v>0</v>
      </c>
      <c r="H62" s="376">
        <v>0</v>
      </c>
      <c r="I62" s="2482"/>
      <c r="J62" s="408">
        <v>0</v>
      </c>
      <c r="K62" s="376">
        <v>0</v>
      </c>
      <c r="L62" s="2482">
        <v>0</v>
      </c>
    </row>
    <row r="63" spans="1:12" hidden="1" x14ac:dyDescent="0.2">
      <c r="A63" s="371"/>
      <c r="B63" s="371" t="s">
        <v>174</v>
      </c>
      <c r="C63" s="2522"/>
      <c r="D63" s="2563">
        <v>0</v>
      </c>
      <c r="E63" s="376">
        <v>0</v>
      </c>
      <c r="F63" s="2482">
        <v>0</v>
      </c>
      <c r="G63" s="408">
        <v>0</v>
      </c>
      <c r="H63" s="376">
        <v>0</v>
      </c>
      <c r="I63" s="2482"/>
      <c r="J63" s="408">
        <v>0</v>
      </c>
      <c r="K63" s="376">
        <v>0</v>
      </c>
      <c r="L63" s="2482">
        <v>0</v>
      </c>
    </row>
    <row r="64" spans="1:12" hidden="1" x14ac:dyDescent="0.2">
      <c r="A64" s="371"/>
      <c r="B64" s="371" t="s">
        <v>175</v>
      </c>
      <c r="C64" s="2522"/>
      <c r="D64" s="2563">
        <v>0</v>
      </c>
      <c r="E64" s="376">
        <v>0</v>
      </c>
      <c r="F64" s="2482">
        <v>0</v>
      </c>
      <c r="G64" s="408">
        <v>0</v>
      </c>
      <c r="H64" s="376">
        <v>0</v>
      </c>
      <c r="I64" s="2482"/>
      <c r="J64" s="408">
        <v>0</v>
      </c>
      <c r="K64" s="376">
        <v>0</v>
      </c>
      <c r="L64" s="2482">
        <v>0</v>
      </c>
    </row>
    <row r="65" spans="1:12" hidden="1" x14ac:dyDescent="0.2">
      <c r="A65" s="371"/>
      <c r="B65" s="371" t="s">
        <v>176</v>
      </c>
      <c r="C65" s="2522"/>
      <c r="D65" s="2563">
        <v>0</v>
      </c>
      <c r="E65" s="376">
        <v>0</v>
      </c>
      <c r="F65" s="2482">
        <v>0</v>
      </c>
      <c r="G65" s="408">
        <v>0</v>
      </c>
      <c r="H65" s="376">
        <v>0</v>
      </c>
      <c r="I65" s="2482"/>
      <c r="J65" s="408">
        <v>0</v>
      </c>
      <c r="K65" s="376">
        <v>0</v>
      </c>
      <c r="L65" s="2482">
        <v>0</v>
      </c>
    </row>
    <row r="66" spans="1:12" hidden="1" x14ac:dyDescent="0.2">
      <c r="A66" s="371"/>
      <c r="B66" s="371" t="s">
        <v>177</v>
      </c>
      <c r="C66" s="2522"/>
      <c r="D66" s="2563">
        <v>0</v>
      </c>
      <c r="E66" s="376">
        <v>0</v>
      </c>
      <c r="F66" s="2482">
        <v>0</v>
      </c>
      <c r="G66" s="408">
        <v>0</v>
      </c>
      <c r="H66" s="376">
        <v>0</v>
      </c>
      <c r="I66" s="2482"/>
      <c r="J66" s="408">
        <v>0</v>
      </c>
      <c r="K66" s="376">
        <v>0</v>
      </c>
      <c r="L66" s="2482">
        <v>0</v>
      </c>
    </row>
    <row r="67" spans="1:12" hidden="1" x14ac:dyDescent="0.2">
      <c r="A67" s="371"/>
      <c r="B67" s="371" t="s">
        <v>178</v>
      </c>
      <c r="C67" s="2522"/>
      <c r="D67" s="2563">
        <v>0</v>
      </c>
      <c r="E67" s="376">
        <v>0</v>
      </c>
      <c r="F67" s="2482">
        <v>0</v>
      </c>
      <c r="G67" s="408">
        <v>0</v>
      </c>
      <c r="H67" s="376">
        <v>0</v>
      </c>
      <c r="I67" s="2482"/>
      <c r="J67" s="408">
        <v>0</v>
      </c>
      <c r="K67" s="376">
        <v>0</v>
      </c>
      <c r="L67" s="2482">
        <v>0</v>
      </c>
    </row>
    <row r="68" spans="1:12" hidden="1" x14ac:dyDescent="0.2">
      <c r="A68" s="371"/>
      <c r="B68" s="371" t="s">
        <v>179</v>
      </c>
      <c r="C68" s="2522"/>
      <c r="D68" s="2563">
        <v>0</v>
      </c>
      <c r="E68" s="376">
        <v>0</v>
      </c>
      <c r="F68" s="2482">
        <v>0</v>
      </c>
      <c r="G68" s="408">
        <v>0</v>
      </c>
      <c r="H68" s="376">
        <v>0</v>
      </c>
      <c r="I68" s="2482"/>
      <c r="J68" s="408">
        <v>0</v>
      </c>
      <c r="K68" s="376">
        <v>0</v>
      </c>
      <c r="L68" s="2482">
        <v>0</v>
      </c>
    </row>
    <row r="69" spans="1:12" hidden="1" x14ac:dyDescent="0.2">
      <c r="A69" s="371"/>
      <c r="B69" s="371" t="s">
        <v>180</v>
      </c>
      <c r="C69" s="2522"/>
      <c r="D69" s="2563">
        <v>0</v>
      </c>
      <c r="E69" s="376">
        <v>0</v>
      </c>
      <c r="F69" s="2482">
        <v>0</v>
      </c>
      <c r="G69" s="408">
        <v>0</v>
      </c>
      <c r="H69" s="376">
        <v>0</v>
      </c>
      <c r="I69" s="2482"/>
      <c r="J69" s="408">
        <v>0</v>
      </c>
      <c r="K69" s="376">
        <v>0</v>
      </c>
      <c r="L69" s="2482">
        <v>0</v>
      </c>
    </row>
    <row r="70" spans="1:12" hidden="1" x14ac:dyDescent="0.2">
      <c r="A70" s="371"/>
      <c r="B70" s="371" t="s">
        <v>181</v>
      </c>
      <c r="C70" s="2522"/>
      <c r="D70" s="2563">
        <v>0</v>
      </c>
      <c r="E70" s="376">
        <v>0</v>
      </c>
      <c r="F70" s="2482">
        <v>0</v>
      </c>
      <c r="G70" s="408">
        <v>0</v>
      </c>
      <c r="H70" s="376">
        <v>0</v>
      </c>
      <c r="I70" s="2482"/>
      <c r="J70" s="408">
        <v>0</v>
      </c>
      <c r="K70" s="376">
        <v>0</v>
      </c>
      <c r="L70" s="2482">
        <v>0</v>
      </c>
    </row>
    <row r="71" spans="1:12" hidden="1" x14ac:dyDescent="0.2">
      <c r="A71" s="371"/>
      <c r="B71" s="371" t="s">
        <v>182</v>
      </c>
      <c r="C71" s="2522"/>
      <c r="D71" s="2563">
        <v>0</v>
      </c>
      <c r="E71" s="376">
        <v>0</v>
      </c>
      <c r="F71" s="2482">
        <v>0</v>
      </c>
      <c r="G71" s="408">
        <v>0</v>
      </c>
      <c r="H71" s="376">
        <v>0</v>
      </c>
      <c r="I71" s="2482"/>
      <c r="J71" s="408">
        <v>0</v>
      </c>
      <c r="K71" s="376">
        <v>0</v>
      </c>
      <c r="L71" s="2482">
        <v>0</v>
      </c>
    </row>
    <row r="72" spans="1:12" hidden="1" x14ac:dyDescent="0.2">
      <c r="A72" s="371"/>
      <c r="B72" s="371" t="s">
        <v>183</v>
      </c>
      <c r="C72" s="2522"/>
      <c r="D72" s="2563">
        <v>0</v>
      </c>
      <c r="E72" s="376">
        <v>0</v>
      </c>
      <c r="F72" s="2482">
        <v>0</v>
      </c>
      <c r="G72" s="408">
        <v>0</v>
      </c>
      <c r="H72" s="376">
        <v>0</v>
      </c>
      <c r="I72" s="2482"/>
      <c r="J72" s="408">
        <v>0</v>
      </c>
      <c r="K72" s="376">
        <v>0</v>
      </c>
      <c r="L72" s="2482">
        <v>0</v>
      </c>
    </row>
    <row r="73" spans="1:12" hidden="1" x14ac:dyDescent="0.2">
      <c r="A73" s="371"/>
      <c r="B73" s="371" t="s">
        <v>184</v>
      </c>
      <c r="C73" s="2522"/>
      <c r="D73" s="2563">
        <v>0</v>
      </c>
      <c r="E73" s="376">
        <v>0</v>
      </c>
      <c r="F73" s="2482">
        <v>0</v>
      </c>
      <c r="G73" s="408">
        <v>0</v>
      </c>
      <c r="H73" s="376">
        <v>0</v>
      </c>
      <c r="I73" s="2482"/>
      <c r="J73" s="408">
        <v>0</v>
      </c>
      <c r="K73" s="376">
        <v>0</v>
      </c>
      <c r="L73" s="2482">
        <v>0</v>
      </c>
    </row>
    <row r="74" spans="1:12" hidden="1" x14ac:dyDescent="0.2">
      <c r="A74" s="371"/>
      <c r="B74" s="371" t="s">
        <v>185</v>
      </c>
      <c r="C74" s="2522"/>
      <c r="D74" s="2563">
        <v>0</v>
      </c>
      <c r="E74" s="376">
        <v>0</v>
      </c>
      <c r="F74" s="2482">
        <v>0</v>
      </c>
      <c r="G74" s="408">
        <v>0</v>
      </c>
      <c r="H74" s="376">
        <v>0</v>
      </c>
      <c r="I74" s="2482"/>
      <c r="J74" s="408">
        <v>0</v>
      </c>
      <c r="K74" s="376">
        <v>0</v>
      </c>
      <c r="L74" s="2482">
        <v>0</v>
      </c>
    </row>
    <row r="75" spans="1:12" hidden="1" x14ac:dyDescent="0.2">
      <c r="A75" s="371"/>
      <c r="B75" s="371" t="s">
        <v>186</v>
      </c>
      <c r="C75" s="2522"/>
      <c r="D75" s="2563">
        <v>0</v>
      </c>
      <c r="E75" s="376">
        <v>0</v>
      </c>
      <c r="F75" s="2482">
        <v>0</v>
      </c>
      <c r="G75" s="408">
        <v>0</v>
      </c>
      <c r="H75" s="376">
        <v>0</v>
      </c>
      <c r="I75" s="2482"/>
      <c r="J75" s="408">
        <v>0</v>
      </c>
      <c r="K75" s="376">
        <v>0</v>
      </c>
      <c r="L75" s="2482">
        <v>0</v>
      </c>
    </row>
    <row r="76" spans="1:12" hidden="1" x14ac:dyDescent="0.2">
      <c r="A76" s="371"/>
      <c r="B76" s="371" t="s">
        <v>187</v>
      </c>
      <c r="C76" s="2522"/>
      <c r="D76" s="2563">
        <v>0</v>
      </c>
      <c r="E76" s="376">
        <v>0</v>
      </c>
      <c r="F76" s="2482">
        <v>0</v>
      </c>
      <c r="G76" s="408">
        <v>0</v>
      </c>
      <c r="H76" s="376">
        <v>0</v>
      </c>
      <c r="I76" s="2482"/>
      <c r="J76" s="408">
        <v>0</v>
      </c>
      <c r="K76" s="376">
        <v>0</v>
      </c>
      <c r="L76" s="2482">
        <v>0</v>
      </c>
    </row>
    <row r="77" spans="1:12" hidden="1" x14ac:dyDescent="0.2">
      <c r="A77" s="371"/>
      <c r="B77" s="371" t="s">
        <v>188</v>
      </c>
      <c r="C77" s="2522"/>
      <c r="D77" s="2563">
        <v>0</v>
      </c>
      <c r="E77" s="376">
        <v>0</v>
      </c>
      <c r="F77" s="2482">
        <v>0</v>
      </c>
      <c r="G77" s="408">
        <v>0</v>
      </c>
      <c r="H77" s="376">
        <v>0</v>
      </c>
      <c r="I77" s="2482"/>
      <c r="J77" s="408">
        <v>0</v>
      </c>
      <c r="K77" s="376">
        <v>0</v>
      </c>
      <c r="L77" s="2482">
        <v>0</v>
      </c>
    </row>
    <row r="78" spans="1:12" hidden="1" x14ac:dyDescent="0.2">
      <c r="A78" s="371"/>
      <c r="B78" s="371" t="s">
        <v>189</v>
      </c>
      <c r="C78" s="2522"/>
      <c r="D78" s="2563">
        <v>0</v>
      </c>
      <c r="E78" s="376">
        <v>0</v>
      </c>
      <c r="F78" s="2482">
        <v>0</v>
      </c>
      <c r="G78" s="408">
        <v>0</v>
      </c>
      <c r="H78" s="376">
        <v>0</v>
      </c>
      <c r="I78" s="2482"/>
      <c r="J78" s="408">
        <v>0</v>
      </c>
      <c r="K78" s="376">
        <v>0</v>
      </c>
      <c r="L78" s="2482">
        <v>0</v>
      </c>
    </row>
    <row r="79" spans="1:12" hidden="1" x14ac:dyDescent="0.2">
      <c r="A79" s="371"/>
      <c r="B79" s="371" t="s">
        <v>190</v>
      </c>
      <c r="C79" s="2522"/>
      <c r="D79" s="2563">
        <v>0</v>
      </c>
      <c r="E79" s="376">
        <v>0</v>
      </c>
      <c r="F79" s="2482">
        <v>0</v>
      </c>
      <c r="G79" s="408">
        <v>0</v>
      </c>
      <c r="H79" s="376">
        <v>0</v>
      </c>
      <c r="I79" s="2482"/>
      <c r="J79" s="408">
        <v>0</v>
      </c>
      <c r="K79" s="376">
        <v>0</v>
      </c>
      <c r="L79" s="2482">
        <v>0</v>
      </c>
    </row>
    <row r="80" spans="1:12" hidden="1" x14ac:dyDescent="0.2">
      <c r="A80" s="371"/>
      <c r="B80" s="371" t="s">
        <v>191</v>
      </c>
      <c r="C80" s="2522"/>
      <c r="D80" s="2563">
        <v>0</v>
      </c>
      <c r="E80" s="376">
        <v>0</v>
      </c>
      <c r="F80" s="2482">
        <v>0</v>
      </c>
      <c r="G80" s="408">
        <v>0</v>
      </c>
      <c r="H80" s="376">
        <v>0</v>
      </c>
      <c r="I80" s="2482"/>
      <c r="J80" s="408">
        <v>0</v>
      </c>
      <c r="K80" s="376">
        <v>0</v>
      </c>
      <c r="L80" s="2482">
        <v>0</v>
      </c>
    </row>
    <row r="81" spans="1:12" hidden="1" x14ac:dyDescent="0.2">
      <c r="A81" s="371"/>
      <c r="B81" s="371" t="s">
        <v>192</v>
      </c>
      <c r="C81" s="2522"/>
      <c r="D81" s="2563">
        <v>0</v>
      </c>
      <c r="E81" s="376">
        <v>0</v>
      </c>
      <c r="F81" s="2482">
        <v>0</v>
      </c>
      <c r="G81" s="408">
        <v>0</v>
      </c>
      <c r="H81" s="376">
        <v>0</v>
      </c>
      <c r="I81" s="2482"/>
      <c r="J81" s="408">
        <v>0</v>
      </c>
      <c r="K81" s="376">
        <v>0</v>
      </c>
      <c r="L81" s="2482">
        <v>0</v>
      </c>
    </row>
    <row r="82" spans="1:12" hidden="1" x14ac:dyDescent="0.2">
      <c r="A82" s="371"/>
      <c r="B82" s="371" t="s">
        <v>193</v>
      </c>
      <c r="C82" s="2522"/>
      <c r="D82" s="2563">
        <v>0</v>
      </c>
      <c r="E82" s="376">
        <v>0</v>
      </c>
      <c r="F82" s="2482">
        <v>0</v>
      </c>
      <c r="G82" s="408">
        <v>0</v>
      </c>
      <c r="H82" s="376">
        <v>0</v>
      </c>
      <c r="I82" s="2482"/>
      <c r="J82" s="408">
        <v>0</v>
      </c>
      <c r="K82" s="376">
        <v>0</v>
      </c>
      <c r="L82" s="2482">
        <v>0</v>
      </c>
    </row>
    <row r="83" spans="1:12" hidden="1" x14ac:dyDescent="0.2">
      <c r="A83" s="371"/>
      <c r="B83" s="371" t="s">
        <v>194</v>
      </c>
      <c r="C83" s="2522"/>
      <c r="D83" s="2563">
        <v>0</v>
      </c>
      <c r="E83" s="376">
        <v>0</v>
      </c>
      <c r="F83" s="2482">
        <v>0</v>
      </c>
      <c r="G83" s="408">
        <v>0</v>
      </c>
      <c r="H83" s="376">
        <v>0</v>
      </c>
      <c r="I83" s="2482"/>
      <c r="J83" s="408">
        <v>0</v>
      </c>
      <c r="K83" s="376">
        <v>0</v>
      </c>
      <c r="L83" s="2482">
        <v>0</v>
      </c>
    </row>
    <row r="84" spans="1:12" hidden="1" x14ac:dyDescent="0.2">
      <c r="A84" s="371"/>
      <c r="B84" s="371" t="s">
        <v>195</v>
      </c>
      <c r="C84" s="2522"/>
      <c r="D84" s="2563">
        <v>0</v>
      </c>
      <c r="E84" s="376">
        <v>0</v>
      </c>
      <c r="F84" s="2482">
        <v>0</v>
      </c>
      <c r="G84" s="408">
        <v>0</v>
      </c>
      <c r="H84" s="376">
        <v>0</v>
      </c>
      <c r="I84" s="2482"/>
      <c r="J84" s="408">
        <v>0</v>
      </c>
      <c r="K84" s="376">
        <v>0</v>
      </c>
      <c r="L84" s="2482">
        <v>0</v>
      </c>
    </row>
    <row r="85" spans="1:12" hidden="1" x14ac:dyDescent="0.2">
      <c r="A85" s="371"/>
      <c r="B85" s="371" t="s">
        <v>196</v>
      </c>
      <c r="C85" s="2522"/>
      <c r="D85" s="2563">
        <v>0</v>
      </c>
      <c r="E85" s="376">
        <v>0</v>
      </c>
      <c r="F85" s="2482">
        <v>0</v>
      </c>
      <c r="G85" s="408">
        <v>0</v>
      </c>
      <c r="H85" s="376">
        <v>0</v>
      </c>
      <c r="I85" s="2482"/>
      <c r="J85" s="408">
        <v>0</v>
      </c>
      <c r="K85" s="376">
        <v>0</v>
      </c>
      <c r="L85" s="2482">
        <v>0</v>
      </c>
    </row>
    <row r="86" spans="1:12" hidden="1" x14ac:dyDescent="0.2">
      <c r="A86" s="371"/>
      <c r="B86" s="371" t="s">
        <v>197</v>
      </c>
      <c r="C86" s="2522"/>
      <c r="D86" s="2563">
        <v>0</v>
      </c>
      <c r="E86" s="376">
        <v>0</v>
      </c>
      <c r="F86" s="2482">
        <v>0</v>
      </c>
      <c r="G86" s="408">
        <v>0</v>
      </c>
      <c r="H86" s="376">
        <v>0</v>
      </c>
      <c r="I86" s="2482"/>
      <c r="J86" s="408">
        <v>0</v>
      </c>
      <c r="K86" s="376">
        <v>0</v>
      </c>
      <c r="L86" s="2482">
        <v>0</v>
      </c>
    </row>
    <row r="87" spans="1:12" hidden="1" x14ac:dyDescent="0.2">
      <c r="A87" s="371"/>
      <c r="B87" s="371" t="s">
        <v>198</v>
      </c>
      <c r="C87" s="2522"/>
      <c r="D87" s="2563">
        <v>0</v>
      </c>
      <c r="E87" s="376">
        <v>0</v>
      </c>
      <c r="F87" s="2482">
        <v>0</v>
      </c>
      <c r="G87" s="408">
        <v>0</v>
      </c>
      <c r="H87" s="376">
        <v>0</v>
      </c>
      <c r="I87" s="2482"/>
      <c r="J87" s="408">
        <v>0</v>
      </c>
      <c r="K87" s="376">
        <v>0</v>
      </c>
      <c r="L87" s="2482">
        <v>0</v>
      </c>
    </row>
    <row r="88" spans="1:12" hidden="1" x14ac:dyDescent="0.2">
      <c r="A88" s="371"/>
      <c r="B88" s="371" t="s">
        <v>199</v>
      </c>
      <c r="C88" s="2522"/>
      <c r="D88" s="2563">
        <v>0</v>
      </c>
      <c r="E88" s="376">
        <v>0</v>
      </c>
      <c r="F88" s="2482">
        <v>0</v>
      </c>
      <c r="G88" s="408">
        <v>0</v>
      </c>
      <c r="H88" s="376">
        <v>0</v>
      </c>
      <c r="I88" s="2482"/>
      <c r="J88" s="408">
        <v>0</v>
      </c>
      <c r="K88" s="376">
        <v>0</v>
      </c>
      <c r="L88" s="2482">
        <v>0</v>
      </c>
    </row>
    <row r="89" spans="1:12" hidden="1" x14ac:dyDescent="0.2">
      <c r="A89" s="371"/>
      <c r="B89" s="371" t="s">
        <v>200</v>
      </c>
      <c r="C89" s="2522"/>
      <c r="D89" s="2563">
        <v>0</v>
      </c>
      <c r="E89" s="376">
        <v>0</v>
      </c>
      <c r="F89" s="2482">
        <v>0</v>
      </c>
      <c r="G89" s="408">
        <v>0</v>
      </c>
      <c r="H89" s="376">
        <v>0</v>
      </c>
      <c r="I89" s="2482"/>
      <c r="J89" s="408">
        <v>0</v>
      </c>
      <c r="K89" s="376">
        <v>0</v>
      </c>
      <c r="L89" s="2482">
        <v>0</v>
      </c>
    </row>
    <row r="90" spans="1:12" hidden="1" x14ac:dyDescent="0.2">
      <c r="A90" s="371"/>
      <c r="B90" s="371" t="s">
        <v>201</v>
      </c>
      <c r="C90" s="2522"/>
      <c r="D90" s="2563">
        <v>0</v>
      </c>
      <c r="E90" s="376">
        <v>0</v>
      </c>
      <c r="F90" s="2482">
        <v>0</v>
      </c>
      <c r="G90" s="408">
        <v>0</v>
      </c>
      <c r="H90" s="376">
        <v>0</v>
      </c>
      <c r="I90" s="2482"/>
      <c r="J90" s="408">
        <v>0</v>
      </c>
      <c r="K90" s="376">
        <v>0</v>
      </c>
      <c r="L90" s="2482">
        <v>0</v>
      </c>
    </row>
    <row r="91" spans="1:12" hidden="1" x14ac:dyDescent="0.2">
      <c r="A91" s="371"/>
      <c r="B91" s="371" t="s">
        <v>202</v>
      </c>
      <c r="C91" s="2522"/>
      <c r="D91" s="2563">
        <v>0</v>
      </c>
      <c r="E91" s="376">
        <v>0</v>
      </c>
      <c r="F91" s="2482">
        <v>0</v>
      </c>
      <c r="G91" s="408">
        <v>0</v>
      </c>
      <c r="H91" s="376">
        <v>0</v>
      </c>
      <c r="I91" s="2482"/>
      <c r="J91" s="408">
        <v>0</v>
      </c>
      <c r="K91" s="376">
        <v>0</v>
      </c>
      <c r="L91" s="2482">
        <v>0</v>
      </c>
    </row>
    <row r="92" spans="1:12" hidden="1" x14ac:dyDescent="0.2">
      <c r="A92" s="371"/>
      <c r="B92" s="371" t="s">
        <v>203</v>
      </c>
      <c r="C92" s="2522"/>
      <c r="D92" s="2563">
        <v>0</v>
      </c>
      <c r="E92" s="376">
        <v>0</v>
      </c>
      <c r="F92" s="2482">
        <v>0</v>
      </c>
      <c r="G92" s="408">
        <v>0</v>
      </c>
      <c r="H92" s="376">
        <v>0</v>
      </c>
      <c r="I92" s="2482"/>
      <c r="J92" s="408">
        <v>0</v>
      </c>
      <c r="K92" s="376">
        <v>0</v>
      </c>
      <c r="L92" s="2482">
        <v>0</v>
      </c>
    </row>
    <row r="93" spans="1:12" hidden="1" x14ac:dyDescent="0.2">
      <c r="A93" s="371"/>
      <c r="B93" s="371" t="s">
        <v>204</v>
      </c>
      <c r="C93" s="2522"/>
      <c r="D93" s="2563">
        <v>0</v>
      </c>
      <c r="E93" s="376">
        <v>0</v>
      </c>
      <c r="F93" s="2482">
        <v>0</v>
      </c>
      <c r="G93" s="408">
        <v>0</v>
      </c>
      <c r="H93" s="376">
        <v>0</v>
      </c>
      <c r="I93" s="2482"/>
      <c r="J93" s="408">
        <v>0</v>
      </c>
      <c r="K93" s="376">
        <v>0</v>
      </c>
      <c r="L93" s="2482">
        <v>0</v>
      </c>
    </row>
    <row r="94" spans="1:12" hidden="1" x14ac:dyDescent="0.2">
      <c r="A94" s="371"/>
      <c r="B94" s="371" t="s">
        <v>205</v>
      </c>
      <c r="C94" s="2522"/>
      <c r="D94" s="2563">
        <v>0</v>
      </c>
      <c r="E94" s="376">
        <v>0</v>
      </c>
      <c r="F94" s="2482">
        <v>0</v>
      </c>
      <c r="G94" s="408">
        <v>0</v>
      </c>
      <c r="H94" s="376">
        <v>0</v>
      </c>
      <c r="I94" s="2482"/>
      <c r="J94" s="408">
        <v>0</v>
      </c>
      <c r="K94" s="376">
        <v>0</v>
      </c>
      <c r="L94" s="2482">
        <v>0</v>
      </c>
    </row>
    <row r="95" spans="1:12" hidden="1" x14ac:dyDescent="0.2">
      <c r="A95" s="371"/>
      <c r="B95" s="371" t="s">
        <v>206</v>
      </c>
      <c r="C95" s="2522"/>
      <c r="D95" s="2563">
        <v>0</v>
      </c>
      <c r="E95" s="376">
        <v>0</v>
      </c>
      <c r="F95" s="2482">
        <v>0</v>
      </c>
      <c r="G95" s="408">
        <v>0</v>
      </c>
      <c r="H95" s="376">
        <v>0</v>
      </c>
      <c r="I95" s="2482"/>
      <c r="J95" s="408">
        <v>0</v>
      </c>
      <c r="K95" s="376">
        <v>0</v>
      </c>
      <c r="L95" s="2482">
        <v>0</v>
      </c>
    </row>
    <row r="96" spans="1:12" hidden="1" x14ac:dyDescent="0.2">
      <c r="A96" s="371"/>
      <c r="B96" s="371" t="s">
        <v>207</v>
      </c>
      <c r="C96" s="2522"/>
      <c r="D96" s="2563">
        <v>0</v>
      </c>
      <c r="E96" s="376">
        <v>0</v>
      </c>
      <c r="F96" s="2482">
        <v>0</v>
      </c>
      <c r="G96" s="408">
        <v>0</v>
      </c>
      <c r="H96" s="376">
        <v>0</v>
      </c>
      <c r="I96" s="2482"/>
      <c r="J96" s="408">
        <v>0</v>
      </c>
      <c r="K96" s="376">
        <v>0</v>
      </c>
      <c r="L96" s="2482">
        <v>0</v>
      </c>
    </row>
    <row r="97" spans="1:18" hidden="1" x14ac:dyDescent="0.2">
      <c r="A97" s="371"/>
      <c r="B97" s="371" t="s">
        <v>208</v>
      </c>
      <c r="C97" s="2522"/>
      <c r="D97" s="2563">
        <v>0</v>
      </c>
      <c r="E97" s="376">
        <v>0</v>
      </c>
      <c r="F97" s="2482">
        <v>0</v>
      </c>
      <c r="G97" s="408">
        <v>0</v>
      </c>
      <c r="H97" s="376">
        <v>0</v>
      </c>
      <c r="I97" s="2482"/>
      <c r="J97" s="408">
        <v>0</v>
      </c>
      <c r="K97" s="376">
        <v>0</v>
      </c>
      <c r="L97" s="2482">
        <v>0</v>
      </c>
    </row>
    <row r="98" spans="1:18" hidden="1" x14ac:dyDescent="0.2">
      <c r="A98" s="371"/>
      <c r="B98" s="371" t="s">
        <v>209</v>
      </c>
      <c r="C98" s="2522"/>
      <c r="D98" s="2563">
        <v>0</v>
      </c>
      <c r="E98" s="376">
        <v>0</v>
      </c>
      <c r="F98" s="2482">
        <v>0</v>
      </c>
      <c r="G98" s="408">
        <v>0</v>
      </c>
      <c r="H98" s="376">
        <v>0</v>
      </c>
      <c r="I98" s="2482"/>
      <c r="J98" s="408">
        <v>0</v>
      </c>
      <c r="K98" s="376">
        <v>0</v>
      </c>
      <c r="L98" s="2482">
        <v>0</v>
      </c>
    </row>
    <row r="99" spans="1:18" hidden="1" x14ac:dyDescent="0.2">
      <c r="A99" s="371"/>
      <c r="B99" s="371" t="s">
        <v>210</v>
      </c>
      <c r="C99" s="2522"/>
      <c r="D99" s="2563">
        <v>0</v>
      </c>
      <c r="E99" s="376">
        <v>0</v>
      </c>
      <c r="F99" s="2482">
        <v>0</v>
      </c>
      <c r="G99" s="408">
        <v>0</v>
      </c>
      <c r="H99" s="376">
        <v>0</v>
      </c>
      <c r="I99" s="2482"/>
      <c r="J99" s="408">
        <v>0</v>
      </c>
      <c r="K99" s="376">
        <v>0</v>
      </c>
      <c r="L99" s="2482">
        <v>0</v>
      </c>
    </row>
    <row r="100" spans="1:18" hidden="1" x14ac:dyDescent="0.2">
      <c r="A100" s="371"/>
      <c r="B100" s="371" t="s">
        <v>211</v>
      </c>
      <c r="C100" s="2522"/>
      <c r="D100" s="2563">
        <v>0</v>
      </c>
      <c r="E100" s="376">
        <v>0</v>
      </c>
      <c r="F100" s="2482">
        <v>0</v>
      </c>
      <c r="G100" s="408">
        <v>0</v>
      </c>
      <c r="H100" s="376">
        <v>0</v>
      </c>
      <c r="I100" s="2482"/>
      <c r="J100" s="408">
        <v>0</v>
      </c>
      <c r="K100" s="376">
        <v>0</v>
      </c>
      <c r="L100" s="2482">
        <v>0</v>
      </c>
    </row>
    <row r="101" spans="1:18" hidden="1" x14ac:dyDescent="0.2">
      <c r="A101" s="371"/>
      <c r="B101" s="371" t="s">
        <v>212</v>
      </c>
      <c r="C101" s="2522"/>
      <c r="D101" s="2563">
        <v>0</v>
      </c>
      <c r="E101" s="376">
        <v>0</v>
      </c>
      <c r="F101" s="2482">
        <v>0</v>
      </c>
      <c r="G101" s="408">
        <v>0</v>
      </c>
      <c r="H101" s="376">
        <v>0</v>
      </c>
      <c r="I101" s="2482"/>
      <c r="J101" s="408">
        <v>0</v>
      </c>
      <c r="K101" s="376">
        <v>0</v>
      </c>
      <c r="L101" s="2482">
        <v>0</v>
      </c>
    </row>
    <row r="102" spans="1:18" hidden="1" x14ac:dyDescent="0.2">
      <c r="A102" s="371"/>
      <c r="B102" s="371" t="s">
        <v>213</v>
      </c>
      <c r="C102" s="2522"/>
      <c r="D102" s="2563">
        <v>0</v>
      </c>
      <c r="E102" s="376">
        <v>0</v>
      </c>
      <c r="F102" s="2482">
        <v>0</v>
      </c>
      <c r="G102" s="408">
        <v>0</v>
      </c>
      <c r="H102" s="376">
        <v>0</v>
      </c>
      <c r="I102" s="2482"/>
      <c r="J102" s="408">
        <v>0</v>
      </c>
      <c r="K102" s="376">
        <v>0</v>
      </c>
      <c r="L102" s="2482">
        <v>0</v>
      </c>
    </row>
    <row r="103" spans="1:18" hidden="1" x14ac:dyDescent="0.2">
      <c r="A103" s="371"/>
      <c r="B103" s="371" t="s">
        <v>214</v>
      </c>
      <c r="C103" s="2522"/>
      <c r="D103" s="2563">
        <v>0</v>
      </c>
      <c r="E103" s="376">
        <v>0</v>
      </c>
      <c r="F103" s="2482">
        <v>0</v>
      </c>
      <c r="G103" s="408">
        <v>0</v>
      </c>
      <c r="H103" s="376">
        <v>0</v>
      </c>
      <c r="I103" s="2482"/>
      <c r="J103" s="408">
        <v>0</v>
      </c>
      <c r="K103" s="376">
        <v>0</v>
      </c>
      <c r="L103" s="2482">
        <v>0</v>
      </c>
    </row>
    <row r="104" spans="1:18" hidden="1" x14ac:dyDescent="0.2">
      <c r="A104" s="371"/>
      <c r="B104" s="371" t="s">
        <v>215</v>
      </c>
      <c r="C104" s="2522"/>
      <c r="D104" s="2563">
        <v>0</v>
      </c>
      <c r="E104" s="376">
        <v>0</v>
      </c>
      <c r="F104" s="2482">
        <v>0</v>
      </c>
      <c r="G104" s="408">
        <v>0</v>
      </c>
      <c r="H104" s="376">
        <v>0</v>
      </c>
      <c r="I104" s="2482"/>
      <c r="J104" s="408">
        <v>0</v>
      </c>
      <c r="K104" s="376">
        <v>0</v>
      </c>
      <c r="L104" s="2482">
        <v>0</v>
      </c>
    </row>
    <row r="105" spans="1:18" hidden="1" x14ac:dyDescent="0.2">
      <c r="A105" s="371"/>
      <c r="B105" s="371" t="s">
        <v>216</v>
      </c>
      <c r="C105" s="2522"/>
      <c r="D105" s="2563">
        <v>0</v>
      </c>
      <c r="E105" s="376">
        <v>0</v>
      </c>
      <c r="F105" s="2482">
        <v>0</v>
      </c>
      <c r="G105" s="408">
        <v>0</v>
      </c>
      <c r="H105" s="376">
        <v>0</v>
      </c>
      <c r="I105" s="2482"/>
      <c r="J105" s="408">
        <v>0</v>
      </c>
      <c r="K105" s="376">
        <v>0</v>
      </c>
      <c r="L105" s="2482">
        <v>0</v>
      </c>
    </row>
    <row r="106" spans="1:18" hidden="1" x14ac:dyDescent="0.2">
      <c r="A106" s="373"/>
      <c r="B106" s="373" t="s">
        <v>217</v>
      </c>
      <c r="C106" s="2523"/>
      <c r="D106" s="2559">
        <v>0</v>
      </c>
      <c r="E106" s="398">
        <v>0</v>
      </c>
      <c r="F106" s="2484">
        <v>0</v>
      </c>
      <c r="G106" s="2474">
        <v>0</v>
      </c>
      <c r="H106" s="398">
        <v>0</v>
      </c>
      <c r="I106" s="2484"/>
      <c r="J106" s="2474">
        <v>0</v>
      </c>
      <c r="K106" s="398">
        <v>0</v>
      </c>
      <c r="L106" s="2484">
        <v>0</v>
      </c>
    </row>
    <row r="107" spans="1:18" x14ac:dyDescent="0.2">
      <c r="A107" s="2"/>
      <c r="B107" s="1069" t="s">
        <v>350</v>
      </c>
      <c r="C107" s="2529" t="s">
        <v>354</v>
      </c>
      <c r="D107" s="2564">
        <f>'ПОСЕБАН ДЕО'!I876</f>
        <v>10500000</v>
      </c>
      <c r="E107" s="1070">
        <f>'ПОСЕБАН ДЕО'!J876</f>
        <v>8311332.2400000002</v>
      </c>
      <c r="F107" s="2485">
        <f>E107/D107*100</f>
        <v>79.155545142857136</v>
      </c>
      <c r="G107" s="2475">
        <v>0</v>
      </c>
      <c r="H107" s="1070">
        <v>0</v>
      </c>
      <c r="I107" s="2485"/>
      <c r="J107" s="2475">
        <f t="shared" ref="J107:K110" si="2">D107+G107</f>
        <v>10500000</v>
      </c>
      <c r="K107" s="1070">
        <f t="shared" si="2"/>
        <v>8311332.2400000002</v>
      </c>
      <c r="L107" s="2485">
        <f>K107/J107*100</f>
        <v>79.155545142857136</v>
      </c>
    </row>
    <row r="108" spans="1:18" s="371" customFormat="1" ht="42" customHeight="1" x14ac:dyDescent="0.2">
      <c r="B108" s="2166" t="s">
        <v>1564</v>
      </c>
      <c r="C108" s="3551" t="s">
        <v>4472</v>
      </c>
      <c r="D108" s="2476">
        <f>'ПОСЕБАН ДЕО'!I919</f>
        <v>4500000</v>
      </c>
      <c r="E108" s="2167">
        <f>'ПОСЕБАН ДЕО'!J919</f>
        <v>240000</v>
      </c>
      <c r="F108" s="2512">
        <f>E108/D108*100</f>
        <v>5.3333333333333339</v>
      </c>
      <c r="G108" s="2476"/>
      <c r="H108" s="2167"/>
      <c r="I108" s="2479"/>
      <c r="J108" s="2476">
        <f>D108</f>
        <v>4500000</v>
      </c>
      <c r="K108" s="2167">
        <f>E108</f>
        <v>240000</v>
      </c>
      <c r="L108" s="2482">
        <f>K108/J108*100</f>
        <v>5.3333333333333339</v>
      </c>
      <c r="M108" s="2442"/>
      <c r="N108" s="2"/>
      <c r="O108" s="2"/>
      <c r="P108" s="2"/>
      <c r="Q108" s="2"/>
      <c r="R108" s="2"/>
    </row>
    <row r="109" spans="1:18" ht="13.5" thickBot="1" x14ac:dyDescent="0.25">
      <c r="A109" s="2163"/>
      <c r="B109" s="2164" t="s">
        <v>1382</v>
      </c>
      <c r="C109" s="2530" t="s">
        <v>1300</v>
      </c>
      <c r="D109" s="2565">
        <f>'ПОСЕБАН ДЕО'!I893</f>
        <v>80749467</v>
      </c>
      <c r="E109" s="2165">
        <f>'ПОСЕБАН ДЕО'!J893</f>
        <v>66447296.609999999</v>
      </c>
      <c r="F109" s="2481">
        <f>E109/D109*100</f>
        <v>82.288216973617921</v>
      </c>
      <c r="G109" s="2477">
        <v>0</v>
      </c>
      <c r="H109" s="2165">
        <v>0</v>
      </c>
      <c r="I109" s="2486"/>
      <c r="J109" s="2477">
        <f t="shared" si="2"/>
        <v>80749467</v>
      </c>
      <c r="K109" s="2165">
        <f t="shared" si="2"/>
        <v>66447296.609999999</v>
      </c>
      <c r="L109" s="2511">
        <f>F109</f>
        <v>82.288216973617921</v>
      </c>
    </row>
    <row r="110" spans="1:18" ht="14.25" thickTop="1" thickBot="1" x14ac:dyDescent="0.25">
      <c r="A110" s="967">
        <v>1501</v>
      </c>
      <c r="B110" s="967"/>
      <c r="C110" s="2531" t="s">
        <v>218</v>
      </c>
      <c r="D110" s="2464">
        <f>D115+D141+D142</f>
        <v>13500000</v>
      </c>
      <c r="E110" s="2506">
        <f>E115+E141+E142</f>
        <v>12150000</v>
      </c>
      <c r="F110" s="2487">
        <f>E110/D110*100</f>
        <v>90</v>
      </c>
      <c r="G110" s="2464">
        <f>G115+G141+G142</f>
        <v>0</v>
      </c>
      <c r="H110" s="2506">
        <f>H115+H141+H142</f>
        <v>0</v>
      </c>
      <c r="I110" s="2487"/>
      <c r="J110" s="2464">
        <f t="shared" si="2"/>
        <v>13500000</v>
      </c>
      <c r="K110" s="2506">
        <f t="shared" si="2"/>
        <v>12150000</v>
      </c>
      <c r="L110" s="2480">
        <f>K110/J110*100</f>
        <v>90</v>
      </c>
    </row>
    <row r="111" spans="1:18" ht="13.5" hidden="1" thickTop="1" x14ac:dyDescent="0.2">
      <c r="A111" s="372"/>
      <c r="B111" s="372" t="s">
        <v>219</v>
      </c>
      <c r="C111" s="2532" t="s">
        <v>68</v>
      </c>
      <c r="D111" s="2566">
        <v>0</v>
      </c>
      <c r="E111" s="2157">
        <v>0</v>
      </c>
      <c r="F111" s="2488">
        <v>0</v>
      </c>
      <c r="G111" s="2443">
        <v>0</v>
      </c>
      <c r="H111" s="2157">
        <v>0</v>
      </c>
      <c r="I111" s="2488"/>
      <c r="J111" s="2443">
        <v>0</v>
      </c>
      <c r="K111" s="375">
        <v>0</v>
      </c>
      <c r="L111" s="2481">
        <v>0</v>
      </c>
    </row>
    <row r="112" spans="1:18" ht="13.5" hidden="1" thickTop="1" x14ac:dyDescent="0.2">
      <c r="A112" s="371"/>
      <c r="B112" s="371" t="s">
        <v>220</v>
      </c>
      <c r="C112" s="2522" t="s">
        <v>69</v>
      </c>
      <c r="D112" s="2469">
        <v>0</v>
      </c>
      <c r="E112" s="2158">
        <v>0</v>
      </c>
      <c r="F112" s="2489">
        <v>0</v>
      </c>
      <c r="G112" s="2281">
        <v>0</v>
      </c>
      <c r="H112" s="2158">
        <v>0</v>
      </c>
      <c r="I112" s="2489"/>
      <c r="J112" s="2281">
        <v>0</v>
      </c>
      <c r="K112" s="376">
        <v>0</v>
      </c>
      <c r="L112" s="2482">
        <v>0</v>
      </c>
    </row>
    <row r="113" spans="1:12" ht="13.5" hidden="1" thickTop="1" x14ac:dyDescent="0.2">
      <c r="A113" s="371"/>
      <c r="B113" s="371" t="s">
        <v>221</v>
      </c>
      <c r="C113" s="2522" t="s">
        <v>70</v>
      </c>
      <c r="D113" s="2469">
        <v>0</v>
      </c>
      <c r="E113" s="2158">
        <v>0</v>
      </c>
      <c r="F113" s="2489">
        <v>0</v>
      </c>
      <c r="G113" s="2281">
        <v>0</v>
      </c>
      <c r="H113" s="2158">
        <v>0</v>
      </c>
      <c r="I113" s="2489"/>
      <c r="J113" s="2281">
        <v>0</v>
      </c>
      <c r="K113" s="376">
        <v>0</v>
      </c>
      <c r="L113" s="2482">
        <v>0</v>
      </c>
    </row>
    <row r="114" spans="1:12" ht="13.5" hidden="1" thickTop="1" x14ac:dyDescent="0.2">
      <c r="A114" s="371"/>
      <c r="B114" s="371" t="s">
        <v>222</v>
      </c>
      <c r="C114" s="2522" t="s">
        <v>71</v>
      </c>
      <c r="D114" s="2469">
        <v>0</v>
      </c>
      <c r="E114" s="2158">
        <v>0</v>
      </c>
      <c r="F114" s="2489">
        <v>0</v>
      </c>
      <c r="G114" s="2281">
        <v>0</v>
      </c>
      <c r="H114" s="2158">
        <v>0</v>
      </c>
      <c r="I114" s="2489"/>
      <c r="J114" s="2281">
        <v>0</v>
      </c>
      <c r="K114" s="376">
        <v>0</v>
      </c>
      <c r="L114" s="2482">
        <v>0</v>
      </c>
    </row>
    <row r="115" spans="1:12" ht="13.5" thickTop="1" x14ac:dyDescent="0.2">
      <c r="A115" s="371"/>
      <c r="B115" s="410" t="s">
        <v>220</v>
      </c>
      <c r="C115" s="2533" t="s">
        <v>366</v>
      </c>
      <c r="D115" s="2469">
        <f>'ПОСЕБАН ДЕО'!I520</f>
        <v>12500000</v>
      </c>
      <c r="E115" s="2158">
        <f>'ПОСЕБАН ДЕО'!J520</f>
        <v>12150000</v>
      </c>
      <c r="F115" s="2488">
        <f>E115/D115*100</f>
        <v>97.2</v>
      </c>
      <c r="G115" s="2281">
        <v>0</v>
      </c>
      <c r="H115" s="2158">
        <v>0</v>
      </c>
      <c r="I115" s="2488"/>
      <c r="J115" s="2281">
        <f>D115+G115</f>
        <v>12500000</v>
      </c>
      <c r="K115" s="376">
        <f>E115+H115</f>
        <v>12150000</v>
      </c>
      <c r="L115" s="2481">
        <f>K115/J115*100</f>
        <v>97.2</v>
      </c>
    </row>
    <row r="116" spans="1:12" hidden="1" x14ac:dyDescent="0.2">
      <c r="A116" s="371"/>
      <c r="B116" s="371" t="s">
        <v>223</v>
      </c>
      <c r="C116" s="2522" t="s">
        <v>224</v>
      </c>
      <c r="D116" s="2469">
        <v>0</v>
      </c>
      <c r="E116" s="2158">
        <v>0</v>
      </c>
      <c r="F116" s="2489" t="e">
        <f>E116/D116*100</f>
        <v>#DIV/0!</v>
      </c>
      <c r="G116" s="2281">
        <v>0</v>
      </c>
      <c r="H116" s="2158">
        <v>0</v>
      </c>
      <c r="I116" s="2489"/>
      <c r="J116" s="2281">
        <v>0</v>
      </c>
      <c r="K116" s="376">
        <v>0</v>
      </c>
      <c r="L116" s="2482" t="e">
        <f>K116/J116*100</f>
        <v>#DIV/0!</v>
      </c>
    </row>
    <row r="117" spans="1:12" hidden="1" x14ac:dyDescent="0.2">
      <c r="A117" s="371"/>
      <c r="B117" s="371" t="s">
        <v>225</v>
      </c>
      <c r="C117" s="2522" t="s">
        <v>226</v>
      </c>
      <c r="D117" s="2469">
        <v>0</v>
      </c>
      <c r="E117" s="2158">
        <v>0</v>
      </c>
      <c r="F117" s="2489" t="e">
        <f>E117/D117*100</f>
        <v>#DIV/0!</v>
      </c>
      <c r="G117" s="2281">
        <v>0</v>
      </c>
      <c r="H117" s="2158">
        <v>0</v>
      </c>
      <c r="I117" s="2489"/>
      <c r="J117" s="2281">
        <v>0</v>
      </c>
      <c r="K117" s="376">
        <v>0</v>
      </c>
      <c r="L117" s="2482" t="e">
        <f>K117/J117*100</f>
        <v>#DIV/0!</v>
      </c>
    </row>
    <row r="118" spans="1:12" hidden="1" x14ac:dyDescent="0.2">
      <c r="A118" s="371"/>
      <c r="B118" s="371" t="s">
        <v>227</v>
      </c>
      <c r="C118" s="2522"/>
      <c r="D118" s="2469">
        <v>0</v>
      </c>
      <c r="E118" s="2158">
        <v>0</v>
      </c>
      <c r="F118" s="2489">
        <v>0</v>
      </c>
      <c r="G118" s="2281">
        <v>0</v>
      </c>
      <c r="H118" s="2158">
        <v>0</v>
      </c>
      <c r="I118" s="2489"/>
      <c r="J118" s="2281">
        <v>0</v>
      </c>
      <c r="K118" s="376">
        <v>0</v>
      </c>
      <c r="L118" s="2482">
        <v>0</v>
      </c>
    </row>
    <row r="119" spans="1:12" hidden="1" x14ac:dyDescent="0.2">
      <c r="A119" s="371"/>
      <c r="B119" s="371" t="s">
        <v>228</v>
      </c>
      <c r="C119" s="2522"/>
      <c r="D119" s="2469">
        <v>0</v>
      </c>
      <c r="E119" s="2158">
        <v>0</v>
      </c>
      <c r="F119" s="2489">
        <v>0</v>
      </c>
      <c r="G119" s="2281">
        <v>0</v>
      </c>
      <c r="H119" s="2158">
        <v>0</v>
      </c>
      <c r="I119" s="2489"/>
      <c r="J119" s="2281">
        <v>0</v>
      </c>
      <c r="K119" s="376">
        <v>0</v>
      </c>
      <c r="L119" s="2482">
        <v>0</v>
      </c>
    </row>
    <row r="120" spans="1:12" hidden="1" x14ac:dyDescent="0.2">
      <c r="A120" s="371"/>
      <c r="B120" s="371" t="s">
        <v>229</v>
      </c>
      <c r="C120" s="2522"/>
      <c r="D120" s="2469">
        <v>0</v>
      </c>
      <c r="E120" s="2158">
        <v>0</v>
      </c>
      <c r="F120" s="2489">
        <v>0</v>
      </c>
      <c r="G120" s="2281">
        <v>0</v>
      </c>
      <c r="H120" s="2158">
        <v>0</v>
      </c>
      <c r="I120" s="2489"/>
      <c r="J120" s="2281">
        <v>0</v>
      </c>
      <c r="K120" s="376">
        <v>0</v>
      </c>
      <c r="L120" s="2482">
        <v>0</v>
      </c>
    </row>
    <row r="121" spans="1:12" hidden="1" x14ac:dyDescent="0.2">
      <c r="A121" s="371"/>
      <c r="B121" s="371" t="s">
        <v>230</v>
      </c>
      <c r="C121" s="2522"/>
      <c r="D121" s="2469">
        <v>0</v>
      </c>
      <c r="E121" s="2158">
        <v>0</v>
      </c>
      <c r="F121" s="2489">
        <v>0</v>
      </c>
      <c r="G121" s="2281">
        <v>0</v>
      </c>
      <c r="H121" s="2158">
        <v>0</v>
      </c>
      <c r="I121" s="2489"/>
      <c r="J121" s="2281">
        <v>0</v>
      </c>
      <c r="K121" s="376">
        <v>0</v>
      </c>
      <c r="L121" s="2482">
        <v>0</v>
      </c>
    </row>
    <row r="122" spans="1:12" hidden="1" x14ac:dyDescent="0.2">
      <c r="A122" s="371"/>
      <c r="B122" s="371" t="s">
        <v>231</v>
      </c>
      <c r="C122" s="2522"/>
      <c r="D122" s="2469">
        <v>0</v>
      </c>
      <c r="E122" s="2158">
        <v>0</v>
      </c>
      <c r="F122" s="2489">
        <v>0</v>
      </c>
      <c r="G122" s="2281">
        <v>0</v>
      </c>
      <c r="H122" s="2158">
        <v>0</v>
      </c>
      <c r="I122" s="2489"/>
      <c r="J122" s="2281">
        <v>0</v>
      </c>
      <c r="K122" s="376">
        <v>0</v>
      </c>
      <c r="L122" s="2482">
        <v>0</v>
      </c>
    </row>
    <row r="123" spans="1:12" hidden="1" x14ac:dyDescent="0.2">
      <c r="A123" s="371"/>
      <c r="B123" s="371" t="s">
        <v>232</v>
      </c>
      <c r="C123" s="2522"/>
      <c r="D123" s="2469">
        <v>0</v>
      </c>
      <c r="E123" s="2158">
        <v>0</v>
      </c>
      <c r="F123" s="2489">
        <v>0</v>
      </c>
      <c r="G123" s="2281">
        <v>0</v>
      </c>
      <c r="H123" s="2158">
        <v>0</v>
      </c>
      <c r="I123" s="2489"/>
      <c r="J123" s="2281">
        <v>0</v>
      </c>
      <c r="K123" s="376">
        <v>0</v>
      </c>
      <c r="L123" s="2482">
        <v>0</v>
      </c>
    </row>
    <row r="124" spans="1:12" hidden="1" x14ac:dyDescent="0.2">
      <c r="A124" s="371"/>
      <c r="B124" s="371" t="s">
        <v>233</v>
      </c>
      <c r="C124" s="2522"/>
      <c r="D124" s="2469">
        <v>0</v>
      </c>
      <c r="E124" s="2158">
        <v>0</v>
      </c>
      <c r="F124" s="2489">
        <v>0</v>
      </c>
      <c r="G124" s="2281">
        <v>0</v>
      </c>
      <c r="H124" s="2158">
        <v>0</v>
      </c>
      <c r="I124" s="2489"/>
      <c r="J124" s="2281">
        <v>0</v>
      </c>
      <c r="K124" s="376">
        <v>0</v>
      </c>
      <c r="L124" s="2482">
        <v>0</v>
      </c>
    </row>
    <row r="125" spans="1:12" hidden="1" x14ac:dyDescent="0.2">
      <c r="A125" s="371"/>
      <c r="B125" s="371" t="s">
        <v>234</v>
      </c>
      <c r="C125" s="2522"/>
      <c r="D125" s="2469">
        <v>0</v>
      </c>
      <c r="E125" s="2158">
        <v>0</v>
      </c>
      <c r="F125" s="2489">
        <v>0</v>
      </c>
      <c r="G125" s="2281">
        <v>0</v>
      </c>
      <c r="H125" s="2158">
        <v>0</v>
      </c>
      <c r="I125" s="2489"/>
      <c r="J125" s="2281">
        <v>0</v>
      </c>
      <c r="K125" s="376">
        <v>0</v>
      </c>
      <c r="L125" s="2482">
        <v>0</v>
      </c>
    </row>
    <row r="126" spans="1:12" hidden="1" x14ac:dyDescent="0.2">
      <c r="A126" s="371"/>
      <c r="B126" s="371" t="s">
        <v>235</v>
      </c>
      <c r="C126" s="2522"/>
      <c r="D126" s="2469">
        <v>0</v>
      </c>
      <c r="E126" s="2158">
        <v>0</v>
      </c>
      <c r="F126" s="2489">
        <v>0</v>
      </c>
      <c r="G126" s="2281">
        <v>0</v>
      </c>
      <c r="H126" s="2158">
        <v>0</v>
      </c>
      <c r="I126" s="2489"/>
      <c r="J126" s="2281">
        <v>0</v>
      </c>
      <c r="K126" s="376">
        <v>0</v>
      </c>
      <c r="L126" s="2482">
        <v>0</v>
      </c>
    </row>
    <row r="127" spans="1:12" hidden="1" x14ac:dyDescent="0.2">
      <c r="A127" s="371"/>
      <c r="B127" s="371" t="s">
        <v>236</v>
      </c>
      <c r="C127" s="2522"/>
      <c r="D127" s="2469">
        <v>0</v>
      </c>
      <c r="E127" s="2158">
        <v>0</v>
      </c>
      <c r="F127" s="2489">
        <v>0</v>
      </c>
      <c r="G127" s="2281">
        <v>0</v>
      </c>
      <c r="H127" s="2158">
        <v>0</v>
      </c>
      <c r="I127" s="2489"/>
      <c r="J127" s="2281">
        <v>0</v>
      </c>
      <c r="K127" s="376">
        <v>0</v>
      </c>
      <c r="L127" s="2482">
        <v>0</v>
      </c>
    </row>
    <row r="128" spans="1:12" hidden="1" x14ac:dyDescent="0.2">
      <c r="A128" s="371"/>
      <c r="B128" s="371" t="s">
        <v>237</v>
      </c>
      <c r="C128" s="2522"/>
      <c r="D128" s="2469">
        <v>0</v>
      </c>
      <c r="E128" s="2158">
        <v>0</v>
      </c>
      <c r="F128" s="2489">
        <v>0</v>
      </c>
      <c r="G128" s="2281">
        <v>0</v>
      </c>
      <c r="H128" s="2158">
        <v>0</v>
      </c>
      <c r="I128" s="2489"/>
      <c r="J128" s="2281">
        <v>0</v>
      </c>
      <c r="K128" s="376">
        <v>0</v>
      </c>
      <c r="L128" s="2482">
        <v>0</v>
      </c>
    </row>
    <row r="129" spans="1:12" hidden="1" x14ac:dyDescent="0.2">
      <c r="A129" s="371"/>
      <c r="B129" s="371" t="s">
        <v>238</v>
      </c>
      <c r="C129" s="2522"/>
      <c r="D129" s="2469">
        <v>0</v>
      </c>
      <c r="E129" s="2158">
        <v>0</v>
      </c>
      <c r="F129" s="2489">
        <v>0</v>
      </c>
      <c r="G129" s="2281">
        <v>0</v>
      </c>
      <c r="H129" s="2158">
        <v>0</v>
      </c>
      <c r="I129" s="2489"/>
      <c r="J129" s="2281">
        <v>0</v>
      </c>
      <c r="K129" s="376">
        <v>0</v>
      </c>
      <c r="L129" s="2482">
        <v>0</v>
      </c>
    </row>
    <row r="130" spans="1:12" hidden="1" x14ac:dyDescent="0.2">
      <c r="A130" s="371"/>
      <c r="B130" s="371" t="s">
        <v>239</v>
      </c>
      <c r="C130" s="2522"/>
      <c r="D130" s="2469">
        <v>0</v>
      </c>
      <c r="E130" s="2158">
        <v>0</v>
      </c>
      <c r="F130" s="2489">
        <v>0</v>
      </c>
      <c r="G130" s="2281">
        <v>0</v>
      </c>
      <c r="H130" s="2158">
        <v>0</v>
      </c>
      <c r="I130" s="2489"/>
      <c r="J130" s="2281">
        <v>0</v>
      </c>
      <c r="K130" s="376">
        <v>0</v>
      </c>
      <c r="L130" s="2482">
        <v>0</v>
      </c>
    </row>
    <row r="131" spans="1:12" hidden="1" x14ac:dyDescent="0.2">
      <c r="A131" s="371"/>
      <c r="B131" s="371" t="s">
        <v>240</v>
      </c>
      <c r="C131" s="2522"/>
      <c r="D131" s="2469">
        <v>0</v>
      </c>
      <c r="E131" s="2158">
        <v>0</v>
      </c>
      <c r="F131" s="2489">
        <v>0</v>
      </c>
      <c r="G131" s="2281">
        <v>0</v>
      </c>
      <c r="H131" s="2158">
        <v>0</v>
      </c>
      <c r="I131" s="2489"/>
      <c r="J131" s="2281">
        <v>0</v>
      </c>
      <c r="K131" s="376">
        <v>0</v>
      </c>
      <c r="L131" s="2482">
        <v>0</v>
      </c>
    </row>
    <row r="132" spans="1:12" hidden="1" x14ac:dyDescent="0.2">
      <c r="A132" s="371"/>
      <c r="B132" s="371" t="s">
        <v>241</v>
      </c>
      <c r="C132" s="2522"/>
      <c r="D132" s="2469">
        <v>0</v>
      </c>
      <c r="E132" s="2158">
        <v>0</v>
      </c>
      <c r="F132" s="2489">
        <v>0</v>
      </c>
      <c r="G132" s="2281">
        <v>0</v>
      </c>
      <c r="H132" s="2158">
        <v>0</v>
      </c>
      <c r="I132" s="2489"/>
      <c r="J132" s="2281">
        <v>0</v>
      </c>
      <c r="K132" s="376">
        <v>0</v>
      </c>
      <c r="L132" s="2482">
        <v>0</v>
      </c>
    </row>
    <row r="133" spans="1:12" hidden="1" x14ac:dyDescent="0.2">
      <c r="A133" s="371"/>
      <c r="B133" s="371" t="s">
        <v>242</v>
      </c>
      <c r="C133" s="2522"/>
      <c r="D133" s="2469">
        <v>0</v>
      </c>
      <c r="E133" s="2158">
        <v>0</v>
      </c>
      <c r="F133" s="2489">
        <v>0</v>
      </c>
      <c r="G133" s="2281">
        <v>0</v>
      </c>
      <c r="H133" s="2158">
        <v>0</v>
      </c>
      <c r="I133" s="2489"/>
      <c r="J133" s="2281">
        <v>0</v>
      </c>
      <c r="K133" s="376">
        <v>0</v>
      </c>
      <c r="L133" s="2482">
        <v>0</v>
      </c>
    </row>
    <row r="134" spans="1:12" hidden="1" x14ac:dyDescent="0.2">
      <c r="A134" s="371"/>
      <c r="B134" s="371" t="s">
        <v>243</v>
      </c>
      <c r="C134" s="2522"/>
      <c r="D134" s="2469">
        <v>0</v>
      </c>
      <c r="E134" s="2158">
        <v>0</v>
      </c>
      <c r="F134" s="2489">
        <v>0</v>
      </c>
      <c r="G134" s="2281">
        <v>0</v>
      </c>
      <c r="H134" s="2158">
        <v>0</v>
      </c>
      <c r="I134" s="2489"/>
      <c r="J134" s="2281">
        <v>0</v>
      </c>
      <c r="K134" s="376">
        <v>0</v>
      </c>
      <c r="L134" s="2482">
        <v>0</v>
      </c>
    </row>
    <row r="135" spans="1:12" hidden="1" x14ac:dyDescent="0.2">
      <c r="A135" s="371"/>
      <c r="B135" s="371" t="s">
        <v>244</v>
      </c>
      <c r="C135" s="2522"/>
      <c r="D135" s="2469">
        <v>0</v>
      </c>
      <c r="E135" s="2158">
        <v>0</v>
      </c>
      <c r="F135" s="2489">
        <v>0</v>
      </c>
      <c r="G135" s="2281">
        <v>0</v>
      </c>
      <c r="H135" s="2158">
        <v>0</v>
      </c>
      <c r="I135" s="2489"/>
      <c r="J135" s="2281">
        <v>0</v>
      </c>
      <c r="K135" s="376">
        <v>0</v>
      </c>
      <c r="L135" s="2482">
        <v>0</v>
      </c>
    </row>
    <row r="136" spans="1:12" hidden="1" x14ac:dyDescent="0.2">
      <c r="A136" s="371"/>
      <c r="B136" s="371" t="s">
        <v>245</v>
      </c>
      <c r="C136" s="2522"/>
      <c r="D136" s="2469">
        <v>0</v>
      </c>
      <c r="E136" s="2158">
        <v>0</v>
      </c>
      <c r="F136" s="2489">
        <v>0</v>
      </c>
      <c r="G136" s="2281">
        <v>0</v>
      </c>
      <c r="H136" s="2158">
        <v>0</v>
      </c>
      <c r="I136" s="2489"/>
      <c r="J136" s="2281">
        <v>0</v>
      </c>
      <c r="K136" s="376">
        <v>0</v>
      </c>
      <c r="L136" s="2482">
        <v>0</v>
      </c>
    </row>
    <row r="137" spans="1:12" hidden="1" x14ac:dyDescent="0.2">
      <c r="A137" s="371"/>
      <c r="B137" s="371" t="s">
        <v>246</v>
      </c>
      <c r="C137" s="2522"/>
      <c r="D137" s="2469">
        <v>0</v>
      </c>
      <c r="E137" s="2158">
        <v>0</v>
      </c>
      <c r="F137" s="2489">
        <v>0</v>
      </c>
      <c r="G137" s="2281">
        <v>0</v>
      </c>
      <c r="H137" s="2158">
        <v>0</v>
      </c>
      <c r="I137" s="2489"/>
      <c r="J137" s="2281">
        <v>0</v>
      </c>
      <c r="K137" s="376">
        <v>0</v>
      </c>
      <c r="L137" s="2482">
        <v>0</v>
      </c>
    </row>
    <row r="138" spans="1:12" hidden="1" x14ac:dyDescent="0.2">
      <c r="A138" s="371"/>
      <c r="B138" s="371" t="s">
        <v>247</v>
      </c>
      <c r="C138" s="2522"/>
      <c r="D138" s="2469">
        <v>0</v>
      </c>
      <c r="E138" s="2158">
        <v>0</v>
      </c>
      <c r="F138" s="2489">
        <v>0</v>
      </c>
      <c r="G138" s="2281">
        <v>0</v>
      </c>
      <c r="H138" s="2158">
        <v>0</v>
      </c>
      <c r="I138" s="2489"/>
      <c r="J138" s="2281">
        <v>0</v>
      </c>
      <c r="K138" s="376">
        <v>0</v>
      </c>
      <c r="L138" s="2482">
        <v>0</v>
      </c>
    </row>
    <row r="139" spans="1:12" hidden="1" x14ac:dyDescent="0.2">
      <c r="A139" s="373"/>
      <c r="B139" s="373" t="s">
        <v>248</v>
      </c>
      <c r="C139" s="2523"/>
      <c r="D139" s="2567">
        <v>0</v>
      </c>
      <c r="E139" s="2159">
        <v>0</v>
      </c>
      <c r="F139" s="2485">
        <v>0</v>
      </c>
      <c r="G139" s="2280">
        <v>0</v>
      </c>
      <c r="H139" s="2159">
        <v>0</v>
      </c>
      <c r="I139" s="2485"/>
      <c r="J139" s="2280">
        <v>0</v>
      </c>
      <c r="K139" s="398">
        <v>0</v>
      </c>
      <c r="L139" s="2484">
        <v>0</v>
      </c>
    </row>
    <row r="140" spans="1:12" hidden="1" x14ac:dyDescent="0.2">
      <c r="A140" s="373"/>
      <c r="B140" s="549" t="s">
        <v>219</v>
      </c>
      <c r="C140" s="2523" t="s">
        <v>478</v>
      </c>
      <c r="D140" s="2567" t="e">
        <f>'ПОСЕБАН ДЕО'!#REF!</f>
        <v>#REF!</v>
      </c>
      <c r="E140" s="2159" t="e">
        <f>'ПОСЕБАН ДЕО'!#REF!</f>
        <v>#REF!</v>
      </c>
      <c r="F140" s="2485">
        <v>0</v>
      </c>
      <c r="G140" s="2280" t="e">
        <f>'ПОСЕБАН ДЕО'!#REF!</f>
        <v>#REF!</v>
      </c>
      <c r="H140" s="2159" t="e">
        <f>'ПОСЕБАН ДЕО'!#REF!</f>
        <v>#REF!</v>
      </c>
      <c r="I140" s="2485"/>
      <c r="J140" s="2280" t="e">
        <f>'ПОСЕБАН ДЕО'!#REF!</f>
        <v>#REF!</v>
      </c>
      <c r="K140" s="398" t="e">
        <f>'ПОСЕБАН ДЕО'!#REF!</f>
        <v>#REF!</v>
      </c>
      <c r="L140" s="2484">
        <v>0</v>
      </c>
    </row>
    <row r="141" spans="1:12" ht="31.5" x14ac:dyDescent="0.25">
      <c r="A141" s="371"/>
      <c r="B141" s="1752" t="s">
        <v>221</v>
      </c>
      <c r="C141" s="2524" t="s">
        <v>1528</v>
      </c>
      <c r="D141" s="2469">
        <f>'ПОСЕБАН ДЕО'!I498</f>
        <v>1000000</v>
      </c>
      <c r="E141" s="2158">
        <f>'ПОСЕБАН ДЕО'!J498</f>
        <v>0</v>
      </c>
      <c r="F141" s="2489">
        <f>E141/D141*100</f>
        <v>0</v>
      </c>
      <c r="G141" s="2281">
        <v>0</v>
      </c>
      <c r="H141" s="2158">
        <v>0</v>
      </c>
      <c r="I141" s="2489"/>
      <c r="J141" s="2281">
        <f t="shared" ref="J141:K145" si="3">D141+G141</f>
        <v>1000000</v>
      </c>
      <c r="K141" s="376">
        <f t="shared" si="3"/>
        <v>0</v>
      </c>
      <c r="L141" s="2482">
        <v>0</v>
      </c>
    </row>
    <row r="142" spans="1:12" ht="32.25" thickBot="1" x14ac:dyDescent="0.3">
      <c r="A142" s="373"/>
      <c r="B142" s="624" t="s">
        <v>1354</v>
      </c>
      <c r="C142" s="2534" t="s">
        <v>1463</v>
      </c>
      <c r="D142" s="2567">
        <f>'ПОСЕБАН ДЕО'!I509</f>
        <v>0</v>
      </c>
      <c r="E142" s="2159">
        <f>'ПОСЕБАН ДЕО'!J509</f>
        <v>0</v>
      </c>
      <c r="F142" s="2485">
        <v>0</v>
      </c>
      <c r="G142" s="2280">
        <v>0</v>
      </c>
      <c r="H142" s="2159">
        <v>0</v>
      </c>
      <c r="I142" s="2485"/>
      <c r="J142" s="2280">
        <f t="shared" si="3"/>
        <v>0</v>
      </c>
      <c r="K142" s="398">
        <f t="shared" si="3"/>
        <v>0</v>
      </c>
      <c r="L142" s="2484">
        <v>0</v>
      </c>
    </row>
    <row r="143" spans="1:12" ht="14.25" thickTop="1" thickBot="1" x14ac:dyDescent="0.25">
      <c r="A143" s="967">
        <v>1502</v>
      </c>
      <c r="B143" s="967"/>
      <c r="C143" s="2531" t="s">
        <v>249</v>
      </c>
      <c r="D143" s="2464">
        <f>D144+D145+D170+D171</f>
        <v>67820000</v>
      </c>
      <c r="E143" s="2506">
        <f>E144+E145+E170+E171</f>
        <v>57858412.780000001</v>
      </c>
      <c r="F143" s="2487">
        <f>E143/D143*100</f>
        <v>85.311726304924804</v>
      </c>
      <c r="G143" s="2464">
        <f>G144+G145</f>
        <v>65237000</v>
      </c>
      <c r="H143" s="2506">
        <f>H144+H145</f>
        <v>54461126.219999999</v>
      </c>
      <c r="I143" s="2480">
        <f>H143/G143*100</f>
        <v>83.481959961371615</v>
      </c>
      <c r="J143" s="2464">
        <f t="shared" si="3"/>
        <v>133057000</v>
      </c>
      <c r="K143" s="2519">
        <f t="shared" si="3"/>
        <v>112319539</v>
      </c>
      <c r="L143" s="2480">
        <f>K143/J143*100</f>
        <v>84.414603515786467</v>
      </c>
    </row>
    <row r="144" spans="1:12" ht="13.5" thickTop="1" x14ac:dyDescent="0.2">
      <c r="A144" s="372"/>
      <c r="B144" s="372" t="s">
        <v>1265</v>
      </c>
      <c r="C144" s="2532" t="s">
        <v>72</v>
      </c>
      <c r="D144" s="2566">
        <f>'ПОСЕБАН ДЕО'!I1269</f>
        <v>38820000</v>
      </c>
      <c r="E144" s="2157">
        <f>'ПОСЕБАН ДЕО'!J1269</f>
        <v>36434661.509999998</v>
      </c>
      <c r="F144" s="2488">
        <f>E144/D144*100</f>
        <v>93.855387712519317</v>
      </c>
      <c r="G144" s="2443">
        <f>'ПОСЕБАН ДЕО'!L1269</f>
        <v>62337000</v>
      </c>
      <c r="H144" s="2157">
        <f>'ПОСЕБАН ДЕО'!M1269</f>
        <v>52238417.149999999</v>
      </c>
      <c r="I144" s="2490">
        <f>H144/G144*100</f>
        <v>83.800017886648376</v>
      </c>
      <c r="J144" s="2570">
        <f t="shared" si="3"/>
        <v>101157000</v>
      </c>
      <c r="K144" s="375">
        <f t="shared" si="3"/>
        <v>88673078.659999996</v>
      </c>
      <c r="L144" s="2481">
        <f>K144/J144*100</f>
        <v>87.65886558517947</v>
      </c>
    </row>
    <row r="145" spans="1:12" x14ac:dyDescent="0.2">
      <c r="A145" s="371"/>
      <c r="B145" s="371" t="s">
        <v>1267</v>
      </c>
      <c r="C145" s="2533" t="s">
        <v>390</v>
      </c>
      <c r="D145" s="2469">
        <f>'ПОСЕБАН ДЕО'!I1288</f>
        <v>13000000</v>
      </c>
      <c r="E145" s="2158">
        <f>'ПОСЕБАН ДЕО'!J1288</f>
        <v>12909453.77</v>
      </c>
      <c r="F145" s="2489">
        <f>E145/D145*100</f>
        <v>99.303490538461531</v>
      </c>
      <c r="G145" s="2281">
        <f>'ПОСЕБАН ДЕО'!L1288</f>
        <v>2900000</v>
      </c>
      <c r="H145" s="2158">
        <f>'ПОСЕБАН ДЕО'!M1288</f>
        <v>2222709.0699999998</v>
      </c>
      <c r="I145" s="2491">
        <f>H145/G145*100</f>
        <v>76.645140344827581</v>
      </c>
      <c r="J145" s="2469">
        <f t="shared" si="3"/>
        <v>15900000</v>
      </c>
      <c r="K145" s="376">
        <f t="shared" si="3"/>
        <v>15132162.84</v>
      </c>
      <c r="L145" s="2482">
        <f>K145/J145*100</f>
        <v>95.170835471698112</v>
      </c>
    </row>
    <row r="146" spans="1:12" hidden="1" x14ac:dyDescent="0.2">
      <c r="A146" s="371"/>
      <c r="B146" s="371" t="s">
        <v>1268</v>
      </c>
      <c r="C146" s="2522" t="s">
        <v>250</v>
      </c>
      <c r="D146" s="2469">
        <v>0</v>
      </c>
      <c r="E146" s="2158">
        <v>0</v>
      </c>
      <c r="F146" s="2489">
        <v>0</v>
      </c>
      <c r="G146" s="2281">
        <v>0</v>
      </c>
      <c r="H146" s="2158">
        <v>0</v>
      </c>
      <c r="I146" s="2492"/>
      <c r="J146" s="2469">
        <v>0</v>
      </c>
      <c r="K146" s="376">
        <v>0</v>
      </c>
      <c r="L146" s="2482">
        <v>0</v>
      </c>
    </row>
    <row r="147" spans="1:12" hidden="1" x14ac:dyDescent="0.2">
      <c r="A147" s="371"/>
      <c r="B147" s="371" t="s">
        <v>251</v>
      </c>
      <c r="C147" s="2522" t="s">
        <v>252</v>
      </c>
      <c r="D147" s="2469">
        <v>0</v>
      </c>
      <c r="E147" s="2158">
        <v>0</v>
      </c>
      <c r="F147" s="2489">
        <v>0</v>
      </c>
      <c r="G147" s="2281">
        <v>0</v>
      </c>
      <c r="H147" s="2158">
        <v>0</v>
      </c>
      <c r="I147" s="2479"/>
      <c r="J147" s="2469">
        <v>0</v>
      </c>
      <c r="K147" s="376">
        <v>0</v>
      </c>
      <c r="L147" s="2482">
        <v>0</v>
      </c>
    </row>
    <row r="148" spans="1:12" hidden="1" x14ac:dyDescent="0.2">
      <c r="A148" s="371"/>
      <c r="B148" s="371" t="s">
        <v>253</v>
      </c>
      <c r="C148" s="2522" t="s">
        <v>254</v>
      </c>
      <c r="D148" s="2469">
        <v>0</v>
      </c>
      <c r="E148" s="2158">
        <v>0</v>
      </c>
      <c r="F148" s="2489">
        <v>0</v>
      </c>
      <c r="G148" s="2281">
        <v>0</v>
      </c>
      <c r="H148" s="2158">
        <v>0</v>
      </c>
      <c r="I148" s="2479"/>
      <c r="J148" s="2469">
        <v>0</v>
      </c>
      <c r="K148" s="376">
        <v>0</v>
      </c>
      <c r="L148" s="2482">
        <v>0</v>
      </c>
    </row>
    <row r="149" spans="1:12" hidden="1" x14ac:dyDescent="0.2">
      <c r="A149" s="371"/>
      <c r="B149" s="371" t="s">
        <v>255</v>
      </c>
      <c r="C149" s="2522" t="s">
        <v>256</v>
      </c>
      <c r="D149" s="2469">
        <v>0</v>
      </c>
      <c r="E149" s="2158">
        <v>0</v>
      </c>
      <c r="F149" s="2489">
        <v>0</v>
      </c>
      <c r="G149" s="2281">
        <v>0</v>
      </c>
      <c r="H149" s="2158">
        <v>0</v>
      </c>
      <c r="I149" s="2479"/>
      <c r="J149" s="2469">
        <v>0</v>
      </c>
      <c r="K149" s="376">
        <v>0</v>
      </c>
      <c r="L149" s="2482">
        <v>0</v>
      </c>
    </row>
    <row r="150" spans="1:12" hidden="1" x14ac:dyDescent="0.2">
      <c r="A150" s="371"/>
      <c r="B150" s="371" t="s">
        <v>257</v>
      </c>
      <c r="C150" s="2522" t="s">
        <v>258</v>
      </c>
      <c r="D150" s="2469">
        <v>0</v>
      </c>
      <c r="E150" s="2158">
        <v>0</v>
      </c>
      <c r="F150" s="2489">
        <v>0</v>
      </c>
      <c r="G150" s="2281">
        <v>0</v>
      </c>
      <c r="H150" s="2158">
        <v>0</v>
      </c>
      <c r="I150" s="2479"/>
      <c r="J150" s="2469">
        <v>0</v>
      </c>
      <c r="K150" s="376">
        <v>0</v>
      </c>
      <c r="L150" s="2482">
        <v>0</v>
      </c>
    </row>
    <row r="151" spans="1:12" hidden="1" x14ac:dyDescent="0.2">
      <c r="A151" s="371"/>
      <c r="B151" s="371" t="s">
        <v>259</v>
      </c>
      <c r="C151" s="2522" t="s">
        <v>260</v>
      </c>
      <c r="D151" s="2469">
        <v>0</v>
      </c>
      <c r="E151" s="2158">
        <v>0</v>
      </c>
      <c r="F151" s="2489">
        <v>0</v>
      </c>
      <c r="G151" s="2281">
        <v>0</v>
      </c>
      <c r="H151" s="2158">
        <v>0</v>
      </c>
      <c r="I151" s="2479"/>
      <c r="J151" s="2469">
        <v>0</v>
      </c>
      <c r="K151" s="376">
        <v>0</v>
      </c>
      <c r="L151" s="2482">
        <v>0</v>
      </c>
    </row>
    <row r="152" spans="1:12" hidden="1" x14ac:dyDescent="0.2">
      <c r="A152" s="371"/>
      <c r="B152" s="371" t="s">
        <v>261</v>
      </c>
      <c r="C152" s="2522"/>
      <c r="D152" s="2469">
        <v>0</v>
      </c>
      <c r="E152" s="2158">
        <v>0</v>
      </c>
      <c r="F152" s="2489">
        <v>0</v>
      </c>
      <c r="G152" s="2281">
        <v>0</v>
      </c>
      <c r="H152" s="2158">
        <v>0</v>
      </c>
      <c r="I152" s="2479"/>
      <c r="J152" s="2469">
        <v>0</v>
      </c>
      <c r="K152" s="376">
        <v>0</v>
      </c>
      <c r="L152" s="2482">
        <v>0</v>
      </c>
    </row>
    <row r="153" spans="1:12" hidden="1" x14ac:dyDescent="0.2">
      <c r="A153" s="371"/>
      <c r="B153" s="371" t="s">
        <v>262</v>
      </c>
      <c r="C153" s="2522"/>
      <c r="D153" s="2469">
        <v>0</v>
      </c>
      <c r="E153" s="2158">
        <v>0</v>
      </c>
      <c r="F153" s="2489">
        <v>0</v>
      </c>
      <c r="G153" s="2281">
        <v>0</v>
      </c>
      <c r="H153" s="2158">
        <v>0</v>
      </c>
      <c r="I153" s="2479"/>
      <c r="J153" s="2469">
        <v>0</v>
      </c>
      <c r="K153" s="376">
        <v>0</v>
      </c>
      <c r="L153" s="2482">
        <v>0</v>
      </c>
    </row>
    <row r="154" spans="1:12" hidden="1" x14ac:dyDescent="0.2">
      <c r="A154" s="371"/>
      <c r="B154" s="371" t="s">
        <v>263</v>
      </c>
      <c r="C154" s="2522"/>
      <c r="D154" s="2469">
        <v>0</v>
      </c>
      <c r="E154" s="2158">
        <v>0</v>
      </c>
      <c r="F154" s="2489">
        <v>0</v>
      </c>
      <c r="G154" s="2281">
        <v>0</v>
      </c>
      <c r="H154" s="2158">
        <v>0</v>
      </c>
      <c r="I154" s="2479"/>
      <c r="J154" s="2469">
        <v>0</v>
      </c>
      <c r="K154" s="376">
        <v>0</v>
      </c>
      <c r="L154" s="2482">
        <v>0</v>
      </c>
    </row>
    <row r="155" spans="1:12" hidden="1" x14ac:dyDescent="0.2">
      <c r="A155" s="371"/>
      <c r="B155" s="371" t="s">
        <v>264</v>
      </c>
      <c r="C155" s="2522"/>
      <c r="D155" s="2469">
        <v>0</v>
      </c>
      <c r="E155" s="2158">
        <v>0</v>
      </c>
      <c r="F155" s="2489">
        <v>0</v>
      </c>
      <c r="G155" s="2281">
        <v>0</v>
      </c>
      <c r="H155" s="2158">
        <v>0</v>
      </c>
      <c r="I155" s="2479"/>
      <c r="J155" s="2469">
        <v>0</v>
      </c>
      <c r="K155" s="376">
        <v>0</v>
      </c>
      <c r="L155" s="2482">
        <v>0</v>
      </c>
    </row>
    <row r="156" spans="1:12" hidden="1" x14ac:dyDescent="0.2">
      <c r="A156" s="371"/>
      <c r="B156" s="371" t="s">
        <v>265</v>
      </c>
      <c r="C156" s="2522"/>
      <c r="D156" s="2469">
        <v>0</v>
      </c>
      <c r="E156" s="2158">
        <v>0</v>
      </c>
      <c r="F156" s="2489">
        <v>0</v>
      </c>
      <c r="G156" s="2281">
        <v>0</v>
      </c>
      <c r="H156" s="2158">
        <v>0</v>
      </c>
      <c r="I156" s="2479"/>
      <c r="J156" s="2469">
        <v>0</v>
      </c>
      <c r="K156" s="376">
        <v>0</v>
      </c>
      <c r="L156" s="2482">
        <v>0</v>
      </c>
    </row>
    <row r="157" spans="1:12" hidden="1" x14ac:dyDescent="0.2">
      <c r="A157" s="371"/>
      <c r="B157" s="371" t="s">
        <v>266</v>
      </c>
      <c r="C157" s="2522"/>
      <c r="D157" s="2469">
        <v>0</v>
      </c>
      <c r="E157" s="2158">
        <v>0</v>
      </c>
      <c r="F157" s="2489">
        <v>0</v>
      </c>
      <c r="G157" s="2281">
        <v>0</v>
      </c>
      <c r="H157" s="2158">
        <v>0</v>
      </c>
      <c r="I157" s="2479"/>
      <c r="J157" s="2469">
        <v>0</v>
      </c>
      <c r="K157" s="376">
        <v>0</v>
      </c>
      <c r="L157" s="2482">
        <v>0</v>
      </c>
    </row>
    <row r="158" spans="1:12" hidden="1" x14ac:dyDescent="0.2">
      <c r="A158" s="371"/>
      <c r="B158" s="371" t="s">
        <v>267</v>
      </c>
      <c r="C158" s="2522"/>
      <c r="D158" s="2469">
        <v>0</v>
      </c>
      <c r="E158" s="2158">
        <v>0</v>
      </c>
      <c r="F158" s="2489">
        <v>0</v>
      </c>
      <c r="G158" s="2281">
        <v>0</v>
      </c>
      <c r="H158" s="2158">
        <v>0</v>
      </c>
      <c r="I158" s="2479"/>
      <c r="J158" s="2469">
        <v>0</v>
      </c>
      <c r="K158" s="376">
        <v>0</v>
      </c>
      <c r="L158" s="2482">
        <v>0</v>
      </c>
    </row>
    <row r="159" spans="1:12" hidden="1" x14ac:dyDescent="0.2">
      <c r="A159" s="371"/>
      <c r="B159" s="371" t="s">
        <v>268</v>
      </c>
      <c r="C159" s="2522"/>
      <c r="D159" s="2469">
        <v>0</v>
      </c>
      <c r="E159" s="2158">
        <v>0</v>
      </c>
      <c r="F159" s="2489">
        <v>0</v>
      </c>
      <c r="G159" s="2281">
        <v>0</v>
      </c>
      <c r="H159" s="2158">
        <v>0</v>
      </c>
      <c r="I159" s="2479"/>
      <c r="J159" s="2469">
        <v>0</v>
      </c>
      <c r="K159" s="376">
        <v>0</v>
      </c>
      <c r="L159" s="2482">
        <v>0</v>
      </c>
    </row>
    <row r="160" spans="1:12" hidden="1" x14ac:dyDescent="0.2">
      <c r="A160" s="371"/>
      <c r="B160" s="371" t="s">
        <v>269</v>
      </c>
      <c r="C160" s="2522"/>
      <c r="D160" s="2469">
        <v>0</v>
      </c>
      <c r="E160" s="2158">
        <v>0</v>
      </c>
      <c r="F160" s="2489">
        <v>0</v>
      </c>
      <c r="G160" s="2281">
        <v>0</v>
      </c>
      <c r="H160" s="2158">
        <v>0</v>
      </c>
      <c r="I160" s="2479"/>
      <c r="J160" s="2469">
        <v>0</v>
      </c>
      <c r="K160" s="376">
        <v>0</v>
      </c>
      <c r="L160" s="2482">
        <v>0</v>
      </c>
    </row>
    <row r="161" spans="1:12" hidden="1" x14ac:dyDescent="0.2">
      <c r="A161" s="371"/>
      <c r="B161" s="371" t="s">
        <v>270</v>
      </c>
      <c r="C161" s="2522"/>
      <c r="D161" s="2469">
        <v>0</v>
      </c>
      <c r="E161" s="2158">
        <v>0</v>
      </c>
      <c r="F161" s="2489">
        <v>0</v>
      </c>
      <c r="G161" s="2281">
        <v>0</v>
      </c>
      <c r="H161" s="2158">
        <v>0</v>
      </c>
      <c r="I161" s="2479"/>
      <c r="J161" s="2469">
        <v>0</v>
      </c>
      <c r="K161" s="376">
        <v>0</v>
      </c>
      <c r="L161" s="2482">
        <v>0</v>
      </c>
    </row>
    <row r="162" spans="1:12" hidden="1" x14ac:dyDescent="0.2">
      <c r="A162" s="371"/>
      <c r="B162" s="371" t="s">
        <v>271</v>
      </c>
      <c r="C162" s="2522"/>
      <c r="D162" s="2469">
        <v>0</v>
      </c>
      <c r="E162" s="2158">
        <v>0</v>
      </c>
      <c r="F162" s="2489">
        <v>0</v>
      </c>
      <c r="G162" s="2281">
        <v>0</v>
      </c>
      <c r="H162" s="2158">
        <v>0</v>
      </c>
      <c r="I162" s="2479"/>
      <c r="J162" s="2469">
        <v>0</v>
      </c>
      <c r="K162" s="376">
        <v>0</v>
      </c>
      <c r="L162" s="2482">
        <v>0</v>
      </c>
    </row>
    <row r="163" spans="1:12" hidden="1" x14ac:dyDescent="0.2">
      <c r="A163" s="371"/>
      <c r="B163" s="371" t="s">
        <v>272</v>
      </c>
      <c r="C163" s="2522"/>
      <c r="D163" s="2469">
        <v>0</v>
      </c>
      <c r="E163" s="2158">
        <v>0</v>
      </c>
      <c r="F163" s="2489">
        <v>0</v>
      </c>
      <c r="G163" s="2281">
        <v>0</v>
      </c>
      <c r="H163" s="2158">
        <v>0</v>
      </c>
      <c r="I163" s="2479"/>
      <c r="J163" s="2469">
        <v>0</v>
      </c>
      <c r="K163" s="376">
        <v>0</v>
      </c>
      <c r="L163" s="2482">
        <v>0</v>
      </c>
    </row>
    <row r="164" spans="1:12" hidden="1" x14ac:dyDescent="0.2">
      <c r="A164" s="371"/>
      <c r="B164" s="371" t="s">
        <v>273</v>
      </c>
      <c r="C164" s="2522"/>
      <c r="D164" s="2469">
        <v>0</v>
      </c>
      <c r="E164" s="2158">
        <v>0</v>
      </c>
      <c r="F164" s="2489">
        <v>0</v>
      </c>
      <c r="G164" s="2281">
        <v>0</v>
      </c>
      <c r="H164" s="2158">
        <v>0</v>
      </c>
      <c r="I164" s="2479"/>
      <c r="J164" s="2469">
        <v>0</v>
      </c>
      <c r="K164" s="376">
        <v>0</v>
      </c>
      <c r="L164" s="2482">
        <v>0</v>
      </c>
    </row>
    <row r="165" spans="1:12" hidden="1" x14ac:dyDescent="0.2">
      <c r="A165" s="371"/>
      <c r="B165" s="371" t="s">
        <v>274</v>
      </c>
      <c r="C165" s="2522"/>
      <c r="D165" s="2469">
        <v>0</v>
      </c>
      <c r="E165" s="2158">
        <v>0</v>
      </c>
      <c r="F165" s="2489">
        <v>0</v>
      </c>
      <c r="G165" s="2281">
        <v>0</v>
      </c>
      <c r="H165" s="2158">
        <v>0</v>
      </c>
      <c r="I165" s="2479"/>
      <c r="J165" s="2469">
        <v>0</v>
      </c>
      <c r="K165" s="376">
        <v>0</v>
      </c>
      <c r="L165" s="2482">
        <v>0</v>
      </c>
    </row>
    <row r="166" spans="1:12" hidden="1" x14ac:dyDescent="0.2">
      <c r="A166" s="371"/>
      <c r="B166" s="371" t="s">
        <v>275</v>
      </c>
      <c r="C166" s="2522"/>
      <c r="D166" s="2469">
        <v>0</v>
      </c>
      <c r="E166" s="2158">
        <v>0</v>
      </c>
      <c r="F166" s="2489">
        <v>0</v>
      </c>
      <c r="G166" s="2281">
        <v>0</v>
      </c>
      <c r="H166" s="2158">
        <v>0</v>
      </c>
      <c r="I166" s="2479"/>
      <c r="J166" s="2469">
        <v>0</v>
      </c>
      <c r="K166" s="376">
        <v>0</v>
      </c>
      <c r="L166" s="2482">
        <v>0</v>
      </c>
    </row>
    <row r="167" spans="1:12" hidden="1" x14ac:dyDescent="0.2">
      <c r="A167" s="371"/>
      <c r="B167" s="371" t="s">
        <v>276</v>
      </c>
      <c r="C167" s="2522"/>
      <c r="D167" s="2469">
        <v>0</v>
      </c>
      <c r="E167" s="2158">
        <v>0</v>
      </c>
      <c r="F167" s="2489">
        <v>0</v>
      </c>
      <c r="G167" s="2281">
        <v>0</v>
      </c>
      <c r="H167" s="2158">
        <v>0</v>
      </c>
      <c r="I167" s="2479"/>
      <c r="J167" s="2469">
        <v>0</v>
      </c>
      <c r="K167" s="376">
        <v>0</v>
      </c>
      <c r="L167" s="2482">
        <v>0</v>
      </c>
    </row>
    <row r="168" spans="1:12" hidden="1" x14ac:dyDescent="0.2">
      <c r="A168" s="371"/>
      <c r="B168" s="371" t="s">
        <v>277</v>
      </c>
      <c r="C168" s="2522"/>
      <c r="D168" s="2469">
        <v>0</v>
      </c>
      <c r="E168" s="2158">
        <v>0</v>
      </c>
      <c r="F168" s="2489">
        <v>0</v>
      </c>
      <c r="G168" s="2281">
        <v>0</v>
      </c>
      <c r="H168" s="2158">
        <v>0</v>
      </c>
      <c r="I168" s="2479"/>
      <c r="J168" s="2469">
        <v>0</v>
      </c>
      <c r="K168" s="376">
        <v>0</v>
      </c>
      <c r="L168" s="2482">
        <v>0</v>
      </c>
    </row>
    <row r="169" spans="1:12" hidden="1" x14ac:dyDescent="0.2">
      <c r="A169" s="373"/>
      <c r="B169" s="373" t="s">
        <v>278</v>
      </c>
      <c r="C169" s="2523"/>
      <c r="D169" s="2567">
        <v>0</v>
      </c>
      <c r="E169" s="2159">
        <v>0</v>
      </c>
      <c r="F169" s="2485">
        <v>0</v>
      </c>
      <c r="G169" s="2280">
        <v>0</v>
      </c>
      <c r="H169" s="2159">
        <v>0</v>
      </c>
      <c r="I169" s="2493"/>
      <c r="J169" s="2567">
        <v>0</v>
      </c>
      <c r="K169" s="398">
        <v>0</v>
      </c>
      <c r="L169" s="2484">
        <v>0</v>
      </c>
    </row>
    <row r="170" spans="1:12" ht="15" x14ac:dyDescent="0.25">
      <c r="A170" s="2"/>
      <c r="B170" s="2351" t="s">
        <v>1368</v>
      </c>
      <c r="C170" s="2535" t="s">
        <v>1766</v>
      </c>
      <c r="D170" s="2567">
        <f>'ПОСЕБАН ДЕО'!I1298+'ПОСЕБАН ДЕО'!I587</f>
        <v>12500000</v>
      </c>
      <c r="E170" s="2159">
        <f>'ПОСЕБАН ДЕО'!J1298+'ПОСЕБАН ДЕО'!J587</f>
        <v>5635893.5</v>
      </c>
      <c r="F170" s="2485">
        <f>E170/D170*100</f>
        <v>45.087147999999999</v>
      </c>
      <c r="G170" s="2280">
        <f>'ПОСЕБАН ДЕО'!L1298+'ПОСЕБАН ДЕО'!L587</f>
        <v>0</v>
      </c>
      <c r="H170" s="2159">
        <f>'ПОСЕБАН ДЕО'!M1298+'ПОСЕБАН ДЕО'!M587</f>
        <v>0</v>
      </c>
      <c r="I170" s="2493"/>
      <c r="J170" s="2567">
        <f>D170</f>
        <v>12500000</v>
      </c>
      <c r="K170" s="398">
        <f>E170</f>
        <v>5635893.5</v>
      </c>
      <c r="L170" s="2482">
        <f>K170/J170*100</f>
        <v>45.087147999999999</v>
      </c>
    </row>
    <row r="171" spans="1:12" ht="16.5" thickBot="1" x14ac:dyDescent="0.3">
      <c r="A171" s="392"/>
      <c r="B171" s="1985" t="s">
        <v>1530</v>
      </c>
      <c r="C171" s="2536" t="s">
        <v>1534</v>
      </c>
      <c r="D171" s="2478">
        <f>'ПОСЕБАН ДЕО'!I601</f>
        <v>3500000</v>
      </c>
      <c r="E171" s="2160">
        <f>'ПОСЕБАН ДЕО'!J601</f>
        <v>2878404</v>
      </c>
      <c r="F171" s="2513">
        <f>E171/D171*100</f>
        <v>82.240114285714284</v>
      </c>
      <c r="G171" s="2478">
        <f>'ПОСЕБАН ДЕО'!L601</f>
        <v>0</v>
      </c>
      <c r="H171" s="2160">
        <f>'ПОСЕБАН ДЕО'!M601</f>
        <v>0</v>
      </c>
      <c r="I171" s="2494"/>
      <c r="J171" s="2478">
        <f>D171</f>
        <v>3500000</v>
      </c>
      <c r="K171" s="399">
        <f>E171</f>
        <v>2878404</v>
      </c>
      <c r="L171" s="2482">
        <f>K171/J171*100</f>
        <v>82.240114285714284</v>
      </c>
    </row>
    <row r="172" spans="1:12" ht="14.25" thickTop="1" thickBot="1" x14ac:dyDescent="0.25">
      <c r="A172" s="972">
        <v>101</v>
      </c>
      <c r="B172" s="967"/>
      <c r="C172" s="2526" t="s">
        <v>368</v>
      </c>
      <c r="D172" s="2464">
        <f>D173+D191</f>
        <v>16650000</v>
      </c>
      <c r="E172" s="2506">
        <f>E173+E191</f>
        <v>14840660.890000001</v>
      </c>
      <c r="F172" s="2487">
        <f>E172/D172*100</f>
        <v>89.133098438438438</v>
      </c>
      <c r="G172" s="2464">
        <f>G173</f>
        <v>0</v>
      </c>
      <c r="H172" s="2506">
        <f>H173</f>
        <v>0</v>
      </c>
      <c r="I172" s="2495"/>
      <c r="J172" s="2464">
        <f>D172+G172</f>
        <v>16650000</v>
      </c>
      <c r="K172" s="2519">
        <f>E172+H172</f>
        <v>14840660.890000001</v>
      </c>
      <c r="L172" s="2480">
        <f>K172/J172*100</f>
        <v>89.133098438438438</v>
      </c>
    </row>
    <row r="173" spans="1:12" ht="33.75" customHeight="1" thickTop="1" x14ac:dyDescent="0.2">
      <c r="A173" s="372"/>
      <c r="B173" s="581" t="s">
        <v>369</v>
      </c>
      <c r="C173" s="2537" t="s">
        <v>371</v>
      </c>
      <c r="D173" s="2566">
        <f>'ПОСЕБАН ДЕО'!I536</f>
        <v>13050000</v>
      </c>
      <c r="E173" s="2157">
        <f>'ПОСЕБАН ДЕО'!J536</f>
        <v>11332160.890000001</v>
      </c>
      <c r="F173" s="2488">
        <f>E173/D173*100</f>
        <v>86.836481915708816</v>
      </c>
      <c r="G173" s="2443">
        <v>0</v>
      </c>
      <c r="H173" s="2157">
        <v>0</v>
      </c>
      <c r="I173" s="2492"/>
      <c r="J173" s="2566">
        <f>D173+G173</f>
        <v>13050000</v>
      </c>
      <c r="K173" s="375">
        <f>E173+H173</f>
        <v>11332160.890000001</v>
      </c>
      <c r="L173" s="2481">
        <f>K173/J173*100</f>
        <v>86.836481915708816</v>
      </c>
    </row>
    <row r="174" spans="1:12" hidden="1" x14ac:dyDescent="0.2">
      <c r="A174" s="371"/>
      <c r="B174" s="371" t="s">
        <v>279</v>
      </c>
      <c r="C174" s="2522" t="s">
        <v>73</v>
      </c>
      <c r="D174" s="2469">
        <v>0</v>
      </c>
      <c r="E174" s="2158">
        <v>0</v>
      </c>
      <c r="F174" s="2489">
        <v>0</v>
      </c>
      <c r="G174" s="2281">
        <v>0</v>
      </c>
      <c r="H174" s="2158">
        <v>0</v>
      </c>
      <c r="I174" s="2479"/>
      <c r="J174" s="2469">
        <v>0</v>
      </c>
      <c r="K174" s="376">
        <v>0</v>
      </c>
      <c r="L174" s="2482">
        <v>0</v>
      </c>
    </row>
    <row r="175" spans="1:12" hidden="1" x14ac:dyDescent="0.2">
      <c r="A175" s="371"/>
      <c r="B175" s="371" t="s">
        <v>280</v>
      </c>
      <c r="C175" s="2522" t="s">
        <v>281</v>
      </c>
      <c r="D175" s="2469">
        <v>0</v>
      </c>
      <c r="E175" s="2158">
        <v>0</v>
      </c>
      <c r="F175" s="2489">
        <v>0</v>
      </c>
      <c r="G175" s="2281">
        <v>0</v>
      </c>
      <c r="H175" s="2158">
        <v>0</v>
      </c>
      <c r="I175" s="2479"/>
      <c r="J175" s="2469">
        <v>0</v>
      </c>
      <c r="K175" s="376">
        <v>0</v>
      </c>
      <c r="L175" s="2482">
        <v>0</v>
      </c>
    </row>
    <row r="176" spans="1:12" hidden="1" x14ac:dyDescent="0.2">
      <c r="A176" s="371"/>
      <c r="B176" s="371" t="s">
        <v>282</v>
      </c>
      <c r="C176" s="2522"/>
      <c r="D176" s="2469">
        <v>0</v>
      </c>
      <c r="E176" s="2158">
        <v>0</v>
      </c>
      <c r="F176" s="2489">
        <v>0</v>
      </c>
      <c r="G176" s="2281">
        <v>0</v>
      </c>
      <c r="H176" s="2158">
        <v>0</v>
      </c>
      <c r="I176" s="2479"/>
      <c r="J176" s="2469">
        <v>0</v>
      </c>
      <c r="K176" s="376">
        <v>0</v>
      </c>
      <c r="L176" s="2482">
        <v>0</v>
      </c>
    </row>
    <row r="177" spans="1:12" hidden="1" x14ac:dyDescent="0.2">
      <c r="A177" s="371"/>
      <c r="B177" s="371" t="s">
        <v>283</v>
      </c>
      <c r="C177" s="2522"/>
      <c r="D177" s="2469">
        <v>0</v>
      </c>
      <c r="E177" s="2158">
        <v>0</v>
      </c>
      <c r="F177" s="2489">
        <v>0</v>
      </c>
      <c r="G177" s="2281">
        <v>0</v>
      </c>
      <c r="H177" s="2158">
        <v>0</v>
      </c>
      <c r="I177" s="2479"/>
      <c r="J177" s="2469">
        <v>0</v>
      </c>
      <c r="K177" s="376">
        <v>0</v>
      </c>
      <c r="L177" s="2482">
        <v>0</v>
      </c>
    </row>
    <row r="178" spans="1:12" hidden="1" x14ac:dyDescent="0.2">
      <c r="A178" s="371"/>
      <c r="B178" s="371" t="s">
        <v>284</v>
      </c>
      <c r="C178" s="2522"/>
      <c r="D178" s="2469">
        <v>0</v>
      </c>
      <c r="E178" s="2158">
        <v>0</v>
      </c>
      <c r="F178" s="2489">
        <v>0</v>
      </c>
      <c r="G178" s="2281">
        <v>0</v>
      </c>
      <c r="H178" s="2158">
        <v>0</v>
      </c>
      <c r="I178" s="2479"/>
      <c r="J178" s="2469">
        <v>0</v>
      </c>
      <c r="K178" s="376">
        <v>0</v>
      </c>
      <c r="L178" s="2482">
        <v>0</v>
      </c>
    </row>
    <row r="179" spans="1:12" hidden="1" x14ac:dyDescent="0.2">
      <c r="A179" s="371"/>
      <c r="B179" s="371" t="s">
        <v>285</v>
      </c>
      <c r="C179" s="2522"/>
      <c r="D179" s="2469">
        <v>0</v>
      </c>
      <c r="E179" s="2158">
        <v>0</v>
      </c>
      <c r="F179" s="2489">
        <v>0</v>
      </c>
      <c r="G179" s="2281">
        <v>0</v>
      </c>
      <c r="H179" s="2158">
        <v>0</v>
      </c>
      <c r="I179" s="2479"/>
      <c r="J179" s="2469">
        <v>0</v>
      </c>
      <c r="K179" s="376">
        <v>0</v>
      </c>
      <c r="L179" s="2482">
        <v>0</v>
      </c>
    </row>
    <row r="180" spans="1:12" hidden="1" x14ac:dyDescent="0.2">
      <c r="A180" s="371"/>
      <c r="B180" s="371" t="s">
        <v>286</v>
      </c>
      <c r="C180" s="2522"/>
      <c r="D180" s="2469">
        <v>0</v>
      </c>
      <c r="E180" s="2158">
        <v>0</v>
      </c>
      <c r="F180" s="2489">
        <v>0</v>
      </c>
      <c r="G180" s="2281">
        <v>0</v>
      </c>
      <c r="H180" s="2158">
        <v>0</v>
      </c>
      <c r="I180" s="2479"/>
      <c r="J180" s="2469">
        <v>0</v>
      </c>
      <c r="K180" s="376">
        <v>0</v>
      </c>
      <c r="L180" s="2482">
        <v>0</v>
      </c>
    </row>
    <row r="181" spans="1:12" hidden="1" x14ac:dyDescent="0.2">
      <c r="A181" s="371"/>
      <c r="B181" s="371" t="s">
        <v>287</v>
      </c>
      <c r="C181" s="2522"/>
      <c r="D181" s="2469">
        <v>0</v>
      </c>
      <c r="E181" s="2158">
        <v>0</v>
      </c>
      <c r="F181" s="2489">
        <v>0</v>
      </c>
      <c r="G181" s="2281">
        <v>0</v>
      </c>
      <c r="H181" s="2158">
        <v>0</v>
      </c>
      <c r="I181" s="2479"/>
      <c r="J181" s="2469">
        <v>0</v>
      </c>
      <c r="K181" s="376">
        <v>0</v>
      </c>
      <c r="L181" s="2482">
        <v>0</v>
      </c>
    </row>
    <row r="182" spans="1:12" hidden="1" x14ac:dyDescent="0.2">
      <c r="A182" s="371"/>
      <c r="B182" s="371" t="s">
        <v>288</v>
      </c>
      <c r="C182" s="2522"/>
      <c r="D182" s="2469">
        <v>0</v>
      </c>
      <c r="E182" s="2158">
        <v>0</v>
      </c>
      <c r="F182" s="2489">
        <v>0</v>
      </c>
      <c r="G182" s="2281">
        <v>0</v>
      </c>
      <c r="H182" s="2158">
        <v>0</v>
      </c>
      <c r="I182" s="2479"/>
      <c r="J182" s="2469">
        <v>0</v>
      </c>
      <c r="K182" s="376">
        <v>0</v>
      </c>
      <c r="L182" s="2482">
        <v>0</v>
      </c>
    </row>
    <row r="183" spans="1:12" hidden="1" x14ac:dyDescent="0.2">
      <c r="A183" s="371"/>
      <c r="B183" s="371" t="s">
        <v>289</v>
      </c>
      <c r="C183" s="2522"/>
      <c r="D183" s="2469">
        <v>0</v>
      </c>
      <c r="E183" s="2158">
        <v>0</v>
      </c>
      <c r="F183" s="2489">
        <v>0</v>
      </c>
      <c r="G183" s="2281">
        <v>0</v>
      </c>
      <c r="H183" s="2158">
        <v>0</v>
      </c>
      <c r="I183" s="2479"/>
      <c r="J183" s="2469">
        <v>0</v>
      </c>
      <c r="K183" s="376">
        <v>0</v>
      </c>
      <c r="L183" s="2482">
        <v>0</v>
      </c>
    </row>
    <row r="184" spans="1:12" hidden="1" x14ac:dyDescent="0.2">
      <c r="A184" s="371"/>
      <c r="B184" s="371" t="s">
        <v>290</v>
      </c>
      <c r="C184" s="2522"/>
      <c r="D184" s="2469">
        <v>0</v>
      </c>
      <c r="E184" s="2158">
        <v>0</v>
      </c>
      <c r="F184" s="2489">
        <v>0</v>
      </c>
      <c r="G184" s="2281">
        <v>0</v>
      </c>
      <c r="H184" s="2158">
        <v>0</v>
      </c>
      <c r="I184" s="2479"/>
      <c r="J184" s="2469">
        <v>0</v>
      </c>
      <c r="K184" s="376">
        <v>0</v>
      </c>
      <c r="L184" s="2482">
        <v>0</v>
      </c>
    </row>
    <row r="185" spans="1:12" hidden="1" x14ac:dyDescent="0.2">
      <c r="A185" s="371"/>
      <c r="B185" s="371" t="s">
        <v>291</v>
      </c>
      <c r="C185" s="2522"/>
      <c r="D185" s="2469">
        <v>0</v>
      </c>
      <c r="E185" s="2158">
        <v>0</v>
      </c>
      <c r="F185" s="2489">
        <v>0</v>
      </c>
      <c r="G185" s="2281">
        <v>0</v>
      </c>
      <c r="H185" s="2158">
        <v>0</v>
      </c>
      <c r="I185" s="2479"/>
      <c r="J185" s="2469">
        <v>0</v>
      </c>
      <c r="K185" s="376">
        <v>0</v>
      </c>
      <c r="L185" s="2482">
        <v>0</v>
      </c>
    </row>
    <row r="186" spans="1:12" hidden="1" x14ac:dyDescent="0.2">
      <c r="A186" s="371"/>
      <c r="B186" s="371" t="s">
        <v>292</v>
      </c>
      <c r="C186" s="2522"/>
      <c r="D186" s="2469">
        <v>0</v>
      </c>
      <c r="E186" s="2158">
        <v>0</v>
      </c>
      <c r="F186" s="2489">
        <v>0</v>
      </c>
      <c r="G186" s="2281">
        <v>0</v>
      </c>
      <c r="H186" s="2158">
        <v>0</v>
      </c>
      <c r="I186" s="2479"/>
      <c r="J186" s="2469">
        <v>0</v>
      </c>
      <c r="K186" s="376">
        <v>0</v>
      </c>
      <c r="L186" s="2482">
        <v>0</v>
      </c>
    </row>
    <row r="187" spans="1:12" hidden="1" x14ac:dyDescent="0.2">
      <c r="A187" s="371"/>
      <c r="B187" s="371" t="s">
        <v>293</v>
      </c>
      <c r="C187" s="2522"/>
      <c r="D187" s="2469">
        <v>0</v>
      </c>
      <c r="E187" s="2158">
        <v>0</v>
      </c>
      <c r="F187" s="2489">
        <v>0</v>
      </c>
      <c r="G187" s="2281">
        <v>0</v>
      </c>
      <c r="H187" s="2158">
        <v>0</v>
      </c>
      <c r="I187" s="2479"/>
      <c r="J187" s="2469">
        <v>0</v>
      </c>
      <c r="K187" s="376">
        <v>0</v>
      </c>
      <c r="L187" s="2482">
        <v>0</v>
      </c>
    </row>
    <row r="188" spans="1:12" hidden="1" x14ac:dyDescent="0.2">
      <c r="A188" s="371"/>
      <c r="B188" s="371" t="s">
        <v>294</v>
      </c>
      <c r="C188" s="2522"/>
      <c r="D188" s="2469">
        <v>0</v>
      </c>
      <c r="E188" s="2158">
        <v>0</v>
      </c>
      <c r="F188" s="2489">
        <v>0</v>
      </c>
      <c r="G188" s="2281">
        <v>0</v>
      </c>
      <c r="H188" s="2158">
        <v>0</v>
      </c>
      <c r="I188" s="2479"/>
      <c r="J188" s="2469">
        <v>0</v>
      </c>
      <c r="K188" s="376">
        <v>0</v>
      </c>
      <c r="L188" s="2482">
        <v>0</v>
      </c>
    </row>
    <row r="189" spans="1:12" hidden="1" x14ac:dyDescent="0.2">
      <c r="A189" s="371"/>
      <c r="B189" s="371" t="s">
        <v>295</v>
      </c>
      <c r="C189" s="2522"/>
      <c r="D189" s="2469">
        <v>0</v>
      </c>
      <c r="E189" s="2158">
        <v>0</v>
      </c>
      <c r="F189" s="2489">
        <v>0</v>
      </c>
      <c r="G189" s="2281">
        <v>0</v>
      </c>
      <c r="H189" s="2158">
        <v>0</v>
      </c>
      <c r="I189" s="2479"/>
      <c r="J189" s="2469">
        <v>0</v>
      </c>
      <c r="K189" s="376">
        <v>0</v>
      </c>
      <c r="L189" s="2482">
        <v>0</v>
      </c>
    </row>
    <row r="190" spans="1:12" hidden="1" x14ac:dyDescent="0.2">
      <c r="A190" s="373"/>
      <c r="B190" s="373" t="s">
        <v>296</v>
      </c>
      <c r="C190" s="2523"/>
      <c r="D190" s="2567">
        <v>0</v>
      </c>
      <c r="E190" s="2159">
        <v>0</v>
      </c>
      <c r="F190" s="2485">
        <v>0</v>
      </c>
      <c r="G190" s="2280">
        <v>0</v>
      </c>
      <c r="H190" s="2159">
        <v>0</v>
      </c>
      <c r="I190" s="2493"/>
      <c r="J190" s="2567">
        <v>0</v>
      </c>
      <c r="K190" s="398">
        <v>0</v>
      </c>
      <c r="L190" s="2484">
        <v>0</v>
      </c>
    </row>
    <row r="191" spans="1:12" ht="16.5" thickBot="1" x14ac:dyDescent="0.3">
      <c r="A191" s="392"/>
      <c r="B191" s="543" t="s">
        <v>1465</v>
      </c>
      <c r="C191" s="2538" t="s">
        <v>1466</v>
      </c>
      <c r="D191" s="2478">
        <f>'ПОСЕБАН ДЕО'!I546</f>
        <v>3600000</v>
      </c>
      <c r="E191" s="2160">
        <f>'ПОСЕБАН ДЕО'!J546</f>
        <v>3508500</v>
      </c>
      <c r="F191" s="2489">
        <f>E191/D191*100</f>
        <v>97.458333333333343</v>
      </c>
      <c r="G191" s="2444"/>
      <c r="H191" s="2160"/>
      <c r="I191" s="2494"/>
      <c r="J191" s="2478">
        <f>D191</f>
        <v>3600000</v>
      </c>
      <c r="K191" s="399">
        <f>E191</f>
        <v>3508500</v>
      </c>
      <c r="L191" s="2482">
        <f t="shared" ref="L191:L196" si="4">K191/J191*100</f>
        <v>97.458333333333343</v>
      </c>
    </row>
    <row r="192" spans="1:12" ht="14.25" thickTop="1" thickBot="1" x14ac:dyDescent="0.25">
      <c r="A192" s="972">
        <v>401</v>
      </c>
      <c r="B192" s="967"/>
      <c r="C192" s="2531" t="s">
        <v>297</v>
      </c>
      <c r="D192" s="2464">
        <f>D193+D194+D195+D196+D214+D215</f>
        <v>62694000</v>
      </c>
      <c r="E192" s="2506">
        <f>E193+E194+E195+E196+E214+E215</f>
        <v>58668619.650000006</v>
      </c>
      <c r="F192" s="2487">
        <f>E192/D192*100</f>
        <v>93.579321226911674</v>
      </c>
      <c r="G192" s="2464">
        <f>G193+G196+G194+G195+G214</f>
        <v>0</v>
      </c>
      <c r="H192" s="2506">
        <f>H193+H196+H194+H195+H214</f>
        <v>0</v>
      </c>
      <c r="I192" s="2496"/>
      <c r="J192" s="2464">
        <f t="shared" ref="J192:K196" si="5">D192+G192</f>
        <v>62694000</v>
      </c>
      <c r="K192" s="2519">
        <f t="shared" si="5"/>
        <v>58668619.650000006</v>
      </c>
      <c r="L192" s="2480">
        <f t="shared" si="4"/>
        <v>93.579321226911674</v>
      </c>
    </row>
    <row r="193" spans="1:12" ht="13.5" thickTop="1" x14ac:dyDescent="0.2">
      <c r="A193" s="372"/>
      <c r="B193" s="581" t="s">
        <v>1273</v>
      </c>
      <c r="C193" s="2520" t="s">
        <v>821</v>
      </c>
      <c r="D193" s="2566">
        <f>'ПОСЕБАН ДЕО'!I731</f>
        <v>6150000</v>
      </c>
      <c r="E193" s="2157">
        <f>'ПОСЕБАН ДЕО'!J731</f>
        <v>5537925</v>
      </c>
      <c r="F193" s="2488">
        <f>E193/D193*100</f>
        <v>90.047560975609755</v>
      </c>
      <c r="G193" s="2443">
        <v>0</v>
      </c>
      <c r="H193" s="2157">
        <v>0</v>
      </c>
      <c r="I193" s="2497"/>
      <c r="J193" s="2566">
        <f t="shared" si="5"/>
        <v>6150000</v>
      </c>
      <c r="K193" s="375">
        <f t="shared" si="5"/>
        <v>5537925</v>
      </c>
      <c r="L193" s="2481">
        <f t="shared" si="4"/>
        <v>90.047560975609755</v>
      </c>
    </row>
    <row r="194" spans="1:12" x14ac:dyDescent="0.2">
      <c r="A194" s="372"/>
      <c r="B194" s="1753" t="s">
        <v>299</v>
      </c>
      <c r="C194" s="2539" t="s">
        <v>62</v>
      </c>
      <c r="D194" s="2566">
        <f>'ПОСЕБАН ДЕО'!I695</f>
        <v>17800000</v>
      </c>
      <c r="E194" s="2157">
        <f>'ПОСЕБАН ДЕО'!J695</f>
        <v>17605411.800000001</v>
      </c>
      <c r="F194" s="2488">
        <f>E194/D194*100</f>
        <v>98.906807865168545</v>
      </c>
      <c r="G194" s="2443">
        <f>'ПОСЕБАН ДЕО'!L917</f>
        <v>0</v>
      </c>
      <c r="H194" s="2157">
        <f>'ПОСЕБАН ДЕО'!M917</f>
        <v>0</v>
      </c>
      <c r="I194" s="2492"/>
      <c r="J194" s="2566">
        <f t="shared" si="5"/>
        <v>17800000</v>
      </c>
      <c r="K194" s="375">
        <f t="shared" si="5"/>
        <v>17605411.800000001</v>
      </c>
      <c r="L194" s="2481">
        <f t="shared" si="4"/>
        <v>98.906807865168545</v>
      </c>
    </row>
    <row r="195" spans="1:12" ht="15.75" x14ac:dyDescent="0.25">
      <c r="A195" s="372"/>
      <c r="B195" s="2162" t="s">
        <v>1372</v>
      </c>
      <c r="C195" s="2534" t="s">
        <v>1467</v>
      </c>
      <c r="D195" s="2566">
        <f>'ПОСЕБАН ДЕО'!I654</f>
        <v>2500000</v>
      </c>
      <c r="E195" s="2157">
        <f>'ПОСЕБАН ДЕО'!J654</f>
        <v>386760</v>
      </c>
      <c r="F195" s="2488">
        <f>E195/D195*100</f>
        <v>15.470400000000001</v>
      </c>
      <c r="G195" s="2443">
        <v>0</v>
      </c>
      <c r="H195" s="2157">
        <v>0</v>
      </c>
      <c r="I195" s="2492"/>
      <c r="J195" s="2566">
        <f t="shared" si="5"/>
        <v>2500000</v>
      </c>
      <c r="K195" s="375">
        <f t="shared" si="5"/>
        <v>386760</v>
      </c>
      <c r="L195" s="2481">
        <f t="shared" si="4"/>
        <v>15.470400000000001</v>
      </c>
    </row>
    <row r="196" spans="1:12" x14ac:dyDescent="0.2">
      <c r="A196" s="371"/>
      <c r="B196" s="581" t="s">
        <v>355</v>
      </c>
      <c r="C196" s="2532" t="s">
        <v>74</v>
      </c>
      <c r="D196" s="2469">
        <f>'ПОСЕБАН ДЕО'!I630</f>
        <v>2544000</v>
      </c>
      <c r="E196" s="2158">
        <f>'ПОСЕБАН ДЕО'!J630</f>
        <v>2191074.85</v>
      </c>
      <c r="F196" s="2489">
        <f>E196/D196*10</f>
        <v>8.6127156053459117</v>
      </c>
      <c r="G196" s="2281">
        <f>'ПОСЕБАН ДЕО'!L929</f>
        <v>0</v>
      </c>
      <c r="H196" s="2158">
        <f>'ПОСЕБАН ДЕО'!M929</f>
        <v>0</v>
      </c>
      <c r="I196" s="2479"/>
      <c r="J196" s="2469">
        <f t="shared" si="5"/>
        <v>2544000</v>
      </c>
      <c r="K196" s="376">
        <f t="shared" si="5"/>
        <v>2191074.85</v>
      </c>
      <c r="L196" s="2482">
        <f t="shared" si="4"/>
        <v>86.127156053459117</v>
      </c>
    </row>
    <row r="197" spans="1:12" hidden="1" x14ac:dyDescent="0.2">
      <c r="A197" s="371"/>
      <c r="B197" s="371" t="s">
        <v>298</v>
      </c>
      <c r="C197" s="2522" t="s">
        <v>75</v>
      </c>
      <c r="D197" s="2469">
        <v>0</v>
      </c>
      <c r="E197" s="2158">
        <v>0</v>
      </c>
      <c r="F197" s="2489">
        <v>0</v>
      </c>
      <c r="G197" s="2281">
        <v>0</v>
      </c>
      <c r="H197" s="2158">
        <v>0</v>
      </c>
      <c r="I197" s="2479"/>
      <c r="J197" s="2469">
        <v>0</v>
      </c>
      <c r="K197" s="376">
        <v>0</v>
      </c>
      <c r="L197" s="2482">
        <v>0</v>
      </c>
    </row>
    <row r="198" spans="1:12" hidden="1" x14ac:dyDescent="0.2">
      <c r="A198" s="371"/>
      <c r="B198" s="371" t="s">
        <v>299</v>
      </c>
      <c r="C198" s="2522" t="s">
        <v>76</v>
      </c>
      <c r="D198" s="2469">
        <v>0</v>
      </c>
      <c r="E198" s="2158">
        <v>0</v>
      </c>
      <c r="F198" s="2489">
        <v>0</v>
      </c>
      <c r="G198" s="2281">
        <v>0</v>
      </c>
      <c r="H198" s="2158">
        <v>0</v>
      </c>
      <c r="I198" s="2479"/>
      <c r="J198" s="2469">
        <v>0</v>
      </c>
      <c r="K198" s="376">
        <v>0</v>
      </c>
      <c r="L198" s="2482">
        <v>0</v>
      </c>
    </row>
    <row r="199" spans="1:12" hidden="1" x14ac:dyDescent="0.2">
      <c r="A199" s="371"/>
      <c r="B199" s="371" t="s">
        <v>300</v>
      </c>
      <c r="C199" s="2522" t="s">
        <v>405</v>
      </c>
      <c r="D199" s="2469">
        <v>0</v>
      </c>
      <c r="E199" s="2158">
        <v>0</v>
      </c>
      <c r="F199" s="2489">
        <v>0</v>
      </c>
      <c r="G199" s="2281">
        <v>0</v>
      </c>
      <c r="H199" s="2158">
        <v>0</v>
      </c>
      <c r="I199" s="2479"/>
      <c r="J199" s="2469">
        <v>0</v>
      </c>
      <c r="K199" s="376">
        <v>0</v>
      </c>
      <c r="L199" s="2482">
        <v>0</v>
      </c>
    </row>
    <row r="200" spans="1:12" hidden="1" x14ac:dyDescent="0.2">
      <c r="A200" s="371"/>
      <c r="B200" s="371" t="s">
        <v>406</v>
      </c>
      <c r="C200" s="2522"/>
      <c r="D200" s="2469">
        <v>0</v>
      </c>
      <c r="E200" s="2158">
        <v>0</v>
      </c>
      <c r="F200" s="2489">
        <v>0</v>
      </c>
      <c r="G200" s="2281">
        <v>0</v>
      </c>
      <c r="H200" s="2158">
        <v>0</v>
      </c>
      <c r="I200" s="2479"/>
      <c r="J200" s="2469">
        <v>0</v>
      </c>
      <c r="K200" s="376">
        <v>0</v>
      </c>
      <c r="L200" s="2482">
        <v>0</v>
      </c>
    </row>
    <row r="201" spans="1:12" hidden="1" x14ac:dyDescent="0.2">
      <c r="A201" s="371"/>
      <c r="B201" s="371" t="s">
        <v>407</v>
      </c>
      <c r="C201" s="2522"/>
      <c r="D201" s="2469">
        <v>0</v>
      </c>
      <c r="E201" s="2158">
        <v>0</v>
      </c>
      <c r="F201" s="2489">
        <v>0</v>
      </c>
      <c r="G201" s="2281">
        <v>0</v>
      </c>
      <c r="H201" s="2158">
        <v>0</v>
      </c>
      <c r="I201" s="2479"/>
      <c r="J201" s="2469">
        <v>0</v>
      </c>
      <c r="K201" s="376">
        <v>0</v>
      </c>
      <c r="L201" s="2482">
        <v>0</v>
      </c>
    </row>
    <row r="202" spans="1:12" hidden="1" x14ac:dyDescent="0.2">
      <c r="A202" s="371"/>
      <c r="B202" s="371" t="s">
        <v>408</v>
      </c>
      <c r="C202" s="2522"/>
      <c r="D202" s="2469">
        <v>0</v>
      </c>
      <c r="E202" s="2158">
        <v>0</v>
      </c>
      <c r="F202" s="2489">
        <v>0</v>
      </c>
      <c r="G202" s="2281">
        <v>0</v>
      </c>
      <c r="H202" s="2158">
        <v>0</v>
      </c>
      <c r="I202" s="2479"/>
      <c r="J202" s="2469">
        <v>0</v>
      </c>
      <c r="K202" s="376">
        <v>0</v>
      </c>
      <c r="L202" s="2482">
        <v>0</v>
      </c>
    </row>
    <row r="203" spans="1:12" hidden="1" x14ac:dyDescent="0.2">
      <c r="A203" s="371"/>
      <c r="B203" s="371" t="s">
        <v>409</v>
      </c>
      <c r="C203" s="2522"/>
      <c r="D203" s="2469">
        <v>0</v>
      </c>
      <c r="E203" s="2158">
        <v>0</v>
      </c>
      <c r="F203" s="2489">
        <v>0</v>
      </c>
      <c r="G203" s="2281">
        <v>0</v>
      </c>
      <c r="H203" s="2158">
        <v>0</v>
      </c>
      <c r="I203" s="2479"/>
      <c r="J203" s="2469">
        <v>0</v>
      </c>
      <c r="K203" s="376">
        <v>0</v>
      </c>
      <c r="L203" s="2482">
        <v>0</v>
      </c>
    </row>
    <row r="204" spans="1:12" hidden="1" x14ac:dyDescent="0.2">
      <c r="A204" s="371"/>
      <c r="B204" s="371" t="s">
        <v>410</v>
      </c>
      <c r="C204" s="2522"/>
      <c r="D204" s="2469">
        <v>0</v>
      </c>
      <c r="E204" s="2158">
        <v>0</v>
      </c>
      <c r="F204" s="2489">
        <v>0</v>
      </c>
      <c r="G204" s="2281">
        <v>0</v>
      </c>
      <c r="H204" s="2158">
        <v>0</v>
      </c>
      <c r="I204" s="2479"/>
      <c r="J204" s="2469">
        <v>0</v>
      </c>
      <c r="K204" s="376">
        <v>0</v>
      </c>
      <c r="L204" s="2482">
        <v>0</v>
      </c>
    </row>
    <row r="205" spans="1:12" hidden="1" x14ac:dyDescent="0.2">
      <c r="A205" s="371"/>
      <c r="B205" s="371" t="s">
        <v>411</v>
      </c>
      <c r="C205" s="2522"/>
      <c r="D205" s="2469">
        <v>0</v>
      </c>
      <c r="E205" s="2158">
        <v>0</v>
      </c>
      <c r="F205" s="2489">
        <v>0</v>
      </c>
      <c r="G205" s="2281">
        <v>0</v>
      </c>
      <c r="H205" s="2158">
        <v>0</v>
      </c>
      <c r="I205" s="2479"/>
      <c r="J205" s="2469">
        <v>0</v>
      </c>
      <c r="K205" s="376">
        <v>0</v>
      </c>
      <c r="L205" s="2482">
        <v>0</v>
      </c>
    </row>
    <row r="206" spans="1:12" hidden="1" x14ac:dyDescent="0.2">
      <c r="A206" s="371"/>
      <c r="B206" s="371" t="s">
        <v>412</v>
      </c>
      <c r="C206" s="2522"/>
      <c r="D206" s="2469">
        <v>0</v>
      </c>
      <c r="E206" s="2158">
        <v>0</v>
      </c>
      <c r="F206" s="2489">
        <v>0</v>
      </c>
      <c r="G206" s="2281">
        <v>0</v>
      </c>
      <c r="H206" s="2158">
        <v>0</v>
      </c>
      <c r="I206" s="2479"/>
      <c r="J206" s="2469">
        <v>0</v>
      </c>
      <c r="K206" s="376">
        <v>0</v>
      </c>
      <c r="L206" s="2482">
        <v>0</v>
      </c>
    </row>
    <row r="207" spans="1:12" hidden="1" x14ac:dyDescent="0.2">
      <c r="A207" s="371"/>
      <c r="B207" s="371" t="s">
        <v>413</v>
      </c>
      <c r="C207" s="2522"/>
      <c r="D207" s="2469">
        <v>0</v>
      </c>
      <c r="E207" s="2158">
        <v>0</v>
      </c>
      <c r="F207" s="2489">
        <v>0</v>
      </c>
      <c r="G207" s="2281">
        <v>0</v>
      </c>
      <c r="H207" s="2158">
        <v>0</v>
      </c>
      <c r="I207" s="2479"/>
      <c r="J207" s="2469">
        <v>0</v>
      </c>
      <c r="K207" s="376">
        <v>0</v>
      </c>
      <c r="L207" s="2482">
        <v>0</v>
      </c>
    </row>
    <row r="208" spans="1:12" hidden="1" x14ac:dyDescent="0.2">
      <c r="A208" s="371"/>
      <c r="B208" s="371" t="s">
        <v>414</v>
      </c>
      <c r="C208" s="2522"/>
      <c r="D208" s="2469">
        <v>0</v>
      </c>
      <c r="E208" s="2158">
        <v>0</v>
      </c>
      <c r="F208" s="2489">
        <v>0</v>
      </c>
      <c r="G208" s="2281">
        <v>0</v>
      </c>
      <c r="H208" s="2158">
        <v>0</v>
      </c>
      <c r="I208" s="2479"/>
      <c r="J208" s="2469">
        <v>0</v>
      </c>
      <c r="K208" s="376">
        <v>0</v>
      </c>
      <c r="L208" s="2482">
        <v>0</v>
      </c>
    </row>
    <row r="209" spans="1:12" hidden="1" x14ac:dyDescent="0.2">
      <c r="A209" s="371"/>
      <c r="B209" s="371" t="s">
        <v>415</v>
      </c>
      <c r="C209" s="2522"/>
      <c r="D209" s="2469">
        <v>0</v>
      </c>
      <c r="E209" s="2158">
        <v>0</v>
      </c>
      <c r="F209" s="2489">
        <v>0</v>
      </c>
      <c r="G209" s="2281">
        <v>0</v>
      </c>
      <c r="H209" s="2158">
        <v>0</v>
      </c>
      <c r="I209" s="2479"/>
      <c r="J209" s="2469">
        <v>0</v>
      </c>
      <c r="K209" s="376">
        <v>0</v>
      </c>
      <c r="L209" s="2482">
        <v>0</v>
      </c>
    </row>
    <row r="210" spans="1:12" hidden="1" x14ac:dyDescent="0.2">
      <c r="A210" s="371"/>
      <c r="B210" s="371" t="s">
        <v>416</v>
      </c>
      <c r="C210" s="2522"/>
      <c r="D210" s="2469">
        <v>0</v>
      </c>
      <c r="E210" s="2158">
        <v>0</v>
      </c>
      <c r="F210" s="2489">
        <v>0</v>
      </c>
      <c r="G210" s="2281">
        <v>0</v>
      </c>
      <c r="H210" s="2158">
        <v>0</v>
      </c>
      <c r="I210" s="2479"/>
      <c r="J210" s="2469">
        <v>0</v>
      </c>
      <c r="K210" s="376">
        <v>0</v>
      </c>
      <c r="L210" s="2482">
        <v>0</v>
      </c>
    </row>
    <row r="211" spans="1:12" hidden="1" x14ac:dyDescent="0.2">
      <c r="A211" s="371"/>
      <c r="B211" s="371" t="s">
        <v>417</v>
      </c>
      <c r="C211" s="2522"/>
      <c r="D211" s="2469">
        <v>0</v>
      </c>
      <c r="E211" s="2158">
        <v>0</v>
      </c>
      <c r="F211" s="2489">
        <v>0</v>
      </c>
      <c r="G211" s="2281">
        <v>0</v>
      </c>
      <c r="H211" s="2158">
        <v>0</v>
      </c>
      <c r="I211" s="2479"/>
      <c r="J211" s="2469">
        <v>0</v>
      </c>
      <c r="K211" s="376">
        <v>0</v>
      </c>
      <c r="L211" s="2482">
        <v>0</v>
      </c>
    </row>
    <row r="212" spans="1:12" hidden="1" x14ac:dyDescent="0.2">
      <c r="A212" s="371"/>
      <c r="B212" s="371" t="s">
        <v>418</v>
      </c>
      <c r="C212" s="2522"/>
      <c r="D212" s="2469">
        <v>0</v>
      </c>
      <c r="E212" s="2158">
        <v>0</v>
      </c>
      <c r="F212" s="2489">
        <v>0</v>
      </c>
      <c r="G212" s="2281">
        <v>0</v>
      </c>
      <c r="H212" s="2158">
        <v>0</v>
      </c>
      <c r="I212" s="2479"/>
      <c r="J212" s="2469">
        <v>0</v>
      </c>
      <c r="K212" s="376">
        <v>0</v>
      </c>
      <c r="L212" s="2482">
        <v>0</v>
      </c>
    </row>
    <row r="213" spans="1:12" hidden="1" x14ac:dyDescent="0.2">
      <c r="A213" s="373"/>
      <c r="B213" s="373" t="s">
        <v>419</v>
      </c>
      <c r="C213" s="2523"/>
      <c r="D213" s="2567">
        <v>0</v>
      </c>
      <c r="E213" s="2159">
        <v>0</v>
      </c>
      <c r="F213" s="2485">
        <v>0</v>
      </c>
      <c r="G213" s="2280">
        <v>0</v>
      </c>
      <c r="H213" s="2159">
        <v>0</v>
      </c>
      <c r="I213" s="2493"/>
      <c r="J213" s="2567">
        <v>0</v>
      </c>
      <c r="K213" s="398">
        <v>0</v>
      </c>
      <c r="L213" s="2484">
        <v>0</v>
      </c>
    </row>
    <row r="214" spans="1:12" ht="30.75" thickBot="1" x14ac:dyDescent="0.3">
      <c r="A214" s="1754"/>
      <c r="B214" s="2161" t="s">
        <v>1370</v>
      </c>
      <c r="C214" s="2540" t="s">
        <v>1653</v>
      </c>
      <c r="D214" s="2567">
        <f>'ПОСЕБАН ДЕО'!I642</f>
        <v>31000000</v>
      </c>
      <c r="E214" s="2159">
        <f>'ПОСЕБАН ДЕО'!J642</f>
        <v>30885800</v>
      </c>
      <c r="F214" s="2485">
        <f>E214/D214*100</f>
        <v>99.631612903225815</v>
      </c>
      <c r="G214" s="2280">
        <f>'ПОСЕБАН ДЕО'!L942</f>
        <v>0</v>
      </c>
      <c r="H214" s="2159">
        <f>'ПОСЕБАН ДЕО'!M942</f>
        <v>0</v>
      </c>
      <c r="I214" s="2479"/>
      <c r="J214" s="2567">
        <f>D214+G214</f>
        <v>31000000</v>
      </c>
      <c r="K214" s="398">
        <f>E214+H214</f>
        <v>30885800</v>
      </c>
      <c r="L214" s="2484">
        <f>K214/J214*100</f>
        <v>99.631612903225815</v>
      </c>
    </row>
    <row r="215" spans="1:12" ht="33" thickTop="1" thickBot="1" x14ac:dyDescent="0.3">
      <c r="A215" s="1754"/>
      <c r="B215" s="2292" t="s">
        <v>1514</v>
      </c>
      <c r="C215" s="2541" t="s">
        <v>1654</v>
      </c>
      <c r="D215" s="2567">
        <f>'ПОСЕБАН ДЕО'!I747</f>
        <v>2700000</v>
      </c>
      <c r="E215" s="2159">
        <f>'ПОСЕБАН ДЕО'!J747</f>
        <v>2061648</v>
      </c>
      <c r="F215" s="2485">
        <f>E215/D215*100</f>
        <v>76.35733333333333</v>
      </c>
      <c r="G215" s="2280"/>
      <c r="H215" s="2159"/>
      <c r="I215" s="2493"/>
      <c r="J215" s="2567">
        <f>D215</f>
        <v>2700000</v>
      </c>
      <c r="K215" s="398">
        <f>E215</f>
        <v>2061648</v>
      </c>
      <c r="L215" s="2484">
        <f>K215/J215*100</f>
        <v>76.35733333333333</v>
      </c>
    </row>
    <row r="216" spans="1:12" ht="30" customHeight="1" thickTop="1" thickBot="1" x14ac:dyDescent="0.25">
      <c r="A216" s="2293">
        <v>701</v>
      </c>
      <c r="B216" s="2294"/>
      <c r="C216" s="2542" t="s">
        <v>399</v>
      </c>
      <c r="D216" s="2568">
        <f>D218+D270</f>
        <v>132930000</v>
      </c>
      <c r="E216" s="2295">
        <f>E218+E270</f>
        <v>95773080.670000017</v>
      </c>
      <c r="F216" s="2514">
        <f>E216/D216*100</f>
        <v>72.047754961257809</v>
      </c>
      <c r="G216" s="2465">
        <f>G218+G269</f>
        <v>0</v>
      </c>
      <c r="H216" s="2295">
        <f>H218+H269</f>
        <v>0</v>
      </c>
      <c r="I216" s="2498"/>
      <c r="J216" s="2568">
        <f>D216+G216</f>
        <v>132930000</v>
      </c>
      <c r="K216" s="2295">
        <f>E216+H216</f>
        <v>95773080.670000017</v>
      </c>
      <c r="L216" s="2577">
        <f>K216/J216*100</f>
        <v>72.047754961257809</v>
      </c>
    </row>
    <row r="217" spans="1:12" ht="13.5" hidden="1" thickTop="1" x14ac:dyDescent="0.2">
      <c r="A217" s="372"/>
      <c r="B217" s="372" t="s">
        <v>1272</v>
      </c>
      <c r="C217" s="2532" t="s">
        <v>84</v>
      </c>
      <c r="D217" s="2566"/>
      <c r="E217" s="2157"/>
      <c r="F217" s="2515">
        <v>0</v>
      </c>
      <c r="G217" s="2443"/>
      <c r="H217" s="2157"/>
      <c r="I217" s="2499">
        <v>0</v>
      </c>
      <c r="J217" s="2566"/>
      <c r="K217" s="375"/>
      <c r="L217" s="2572">
        <v>0</v>
      </c>
    </row>
    <row r="218" spans="1:12" ht="13.5" thickTop="1" x14ac:dyDescent="0.2">
      <c r="A218" s="372"/>
      <c r="B218" s="581" t="s">
        <v>756</v>
      </c>
      <c r="C218" s="2520" t="s">
        <v>373</v>
      </c>
      <c r="D218" s="2566">
        <f>'ПОСЕБАН ДЕО'!I572</f>
        <v>123500000</v>
      </c>
      <c r="E218" s="2157">
        <f>'ПОСЕБАН ДЕО'!J572</f>
        <v>88823795.550000012</v>
      </c>
      <c r="F218" s="2488">
        <f>E218/D218*100</f>
        <v>71.922101659919036</v>
      </c>
      <c r="G218" s="2443">
        <v>0</v>
      </c>
      <c r="H218" s="2157">
        <v>0</v>
      </c>
      <c r="I218" s="2499"/>
      <c r="J218" s="2566">
        <f>D218+G218</f>
        <v>123500000</v>
      </c>
      <c r="K218" s="375">
        <f>E218+H218</f>
        <v>88823795.550000012</v>
      </c>
      <c r="L218" s="2572">
        <f>K218/J218*100</f>
        <v>71.922101659919036</v>
      </c>
    </row>
    <row r="219" spans="1:12" hidden="1" x14ac:dyDescent="0.2">
      <c r="A219" s="371"/>
      <c r="B219" s="371" t="s">
        <v>420</v>
      </c>
      <c r="C219" s="2522" t="s">
        <v>421</v>
      </c>
      <c r="D219" s="2469">
        <v>0</v>
      </c>
      <c r="E219" s="2158">
        <v>0</v>
      </c>
      <c r="F219" s="2282">
        <v>0</v>
      </c>
      <c r="G219" s="2281">
        <v>0</v>
      </c>
      <c r="H219" s="2158">
        <v>0</v>
      </c>
      <c r="I219" s="2467"/>
      <c r="J219" s="2469">
        <v>0</v>
      </c>
      <c r="K219" s="376">
        <v>0</v>
      </c>
      <c r="L219" s="1456">
        <v>0</v>
      </c>
    </row>
    <row r="220" spans="1:12" hidden="1" x14ac:dyDescent="0.2">
      <c r="A220" s="371"/>
      <c r="B220" s="371" t="s">
        <v>422</v>
      </c>
      <c r="C220" s="2522" t="s">
        <v>423</v>
      </c>
      <c r="D220" s="2469">
        <v>0</v>
      </c>
      <c r="E220" s="2158">
        <v>0</v>
      </c>
      <c r="F220" s="2282">
        <v>0</v>
      </c>
      <c r="G220" s="2281">
        <v>0</v>
      </c>
      <c r="H220" s="2158">
        <v>0</v>
      </c>
      <c r="I220" s="2467"/>
      <c r="J220" s="2469">
        <v>0</v>
      </c>
      <c r="K220" s="376">
        <v>0</v>
      </c>
      <c r="L220" s="1456">
        <v>0</v>
      </c>
    </row>
    <row r="221" spans="1:12" hidden="1" x14ac:dyDescent="0.2">
      <c r="A221" s="371"/>
      <c r="B221" s="371" t="s">
        <v>424</v>
      </c>
      <c r="C221" s="2522" t="s">
        <v>425</v>
      </c>
      <c r="D221" s="2469">
        <v>0</v>
      </c>
      <c r="E221" s="2158">
        <v>0</v>
      </c>
      <c r="F221" s="2282">
        <v>0</v>
      </c>
      <c r="G221" s="2281">
        <v>0</v>
      </c>
      <c r="H221" s="2158">
        <v>0</v>
      </c>
      <c r="I221" s="2467"/>
      <c r="J221" s="2469">
        <v>0</v>
      </c>
      <c r="K221" s="376">
        <v>0</v>
      </c>
      <c r="L221" s="1456">
        <v>0</v>
      </c>
    </row>
    <row r="222" spans="1:12" hidden="1" x14ac:dyDescent="0.2">
      <c r="A222" s="371"/>
      <c r="B222" s="371" t="s">
        <v>426</v>
      </c>
      <c r="C222" s="2522"/>
      <c r="D222" s="2469">
        <v>0</v>
      </c>
      <c r="E222" s="2158">
        <v>0</v>
      </c>
      <c r="F222" s="2282">
        <v>0</v>
      </c>
      <c r="G222" s="2281">
        <v>0</v>
      </c>
      <c r="H222" s="2158">
        <v>0</v>
      </c>
      <c r="I222" s="2467"/>
      <c r="J222" s="2469">
        <v>0</v>
      </c>
      <c r="K222" s="376">
        <v>0</v>
      </c>
      <c r="L222" s="1456">
        <v>0</v>
      </c>
    </row>
    <row r="223" spans="1:12" hidden="1" x14ac:dyDescent="0.2">
      <c r="A223" s="371"/>
      <c r="B223" s="371" t="s">
        <v>427</v>
      </c>
      <c r="C223" s="2522"/>
      <c r="D223" s="2469">
        <v>0</v>
      </c>
      <c r="E223" s="2158">
        <v>0</v>
      </c>
      <c r="F223" s="2282">
        <v>0</v>
      </c>
      <c r="G223" s="2281">
        <v>0</v>
      </c>
      <c r="H223" s="2158">
        <v>0</v>
      </c>
      <c r="I223" s="2467"/>
      <c r="J223" s="2469">
        <v>0</v>
      </c>
      <c r="K223" s="376">
        <v>0</v>
      </c>
      <c r="L223" s="1456">
        <v>0</v>
      </c>
    </row>
    <row r="224" spans="1:12" hidden="1" x14ac:dyDescent="0.2">
      <c r="A224" s="371"/>
      <c r="B224" s="371" t="s">
        <v>428</v>
      </c>
      <c r="C224" s="2522"/>
      <c r="D224" s="2469">
        <v>0</v>
      </c>
      <c r="E224" s="2158">
        <v>0</v>
      </c>
      <c r="F224" s="2282">
        <v>0</v>
      </c>
      <c r="G224" s="2281">
        <v>0</v>
      </c>
      <c r="H224" s="2158">
        <v>0</v>
      </c>
      <c r="I224" s="2467"/>
      <c r="J224" s="2469">
        <v>0</v>
      </c>
      <c r="K224" s="376">
        <v>0</v>
      </c>
      <c r="L224" s="1456">
        <v>0</v>
      </c>
    </row>
    <row r="225" spans="1:12" hidden="1" x14ac:dyDescent="0.2">
      <c r="A225" s="371"/>
      <c r="B225" s="371" t="s">
        <v>429</v>
      </c>
      <c r="C225" s="2522"/>
      <c r="D225" s="2469">
        <v>0</v>
      </c>
      <c r="E225" s="2158">
        <v>0</v>
      </c>
      <c r="F225" s="2282">
        <v>0</v>
      </c>
      <c r="G225" s="2281">
        <v>0</v>
      </c>
      <c r="H225" s="2158">
        <v>0</v>
      </c>
      <c r="I225" s="2467"/>
      <c r="J225" s="2469">
        <v>0</v>
      </c>
      <c r="K225" s="376">
        <v>0</v>
      </c>
      <c r="L225" s="1456">
        <v>0</v>
      </c>
    </row>
    <row r="226" spans="1:12" hidden="1" x14ac:dyDescent="0.2">
      <c r="A226" s="371"/>
      <c r="B226" s="371" t="s">
        <v>430</v>
      </c>
      <c r="C226" s="2522"/>
      <c r="D226" s="2469">
        <v>0</v>
      </c>
      <c r="E226" s="2158">
        <v>0</v>
      </c>
      <c r="F226" s="2282">
        <v>0</v>
      </c>
      <c r="G226" s="2281">
        <v>0</v>
      </c>
      <c r="H226" s="2158">
        <v>0</v>
      </c>
      <c r="I226" s="2467"/>
      <c r="J226" s="2469">
        <v>0</v>
      </c>
      <c r="K226" s="376">
        <v>0</v>
      </c>
      <c r="L226" s="1456">
        <v>0</v>
      </c>
    </row>
    <row r="227" spans="1:12" hidden="1" x14ac:dyDescent="0.2">
      <c r="A227" s="371"/>
      <c r="B227" s="371" t="s">
        <v>431</v>
      </c>
      <c r="C227" s="2522"/>
      <c r="D227" s="2469">
        <v>0</v>
      </c>
      <c r="E227" s="2158">
        <v>0</v>
      </c>
      <c r="F227" s="2282">
        <v>0</v>
      </c>
      <c r="G227" s="2281">
        <v>0</v>
      </c>
      <c r="H227" s="2158">
        <v>0</v>
      </c>
      <c r="I227" s="2467"/>
      <c r="J227" s="2469">
        <v>0</v>
      </c>
      <c r="K227" s="376">
        <v>0</v>
      </c>
      <c r="L227" s="1456">
        <v>0</v>
      </c>
    </row>
    <row r="228" spans="1:12" hidden="1" x14ac:dyDescent="0.2">
      <c r="A228" s="371"/>
      <c r="B228" s="371" t="s">
        <v>432</v>
      </c>
      <c r="C228" s="2522"/>
      <c r="D228" s="2469">
        <v>0</v>
      </c>
      <c r="E228" s="2158">
        <v>0</v>
      </c>
      <c r="F228" s="2282">
        <v>0</v>
      </c>
      <c r="G228" s="2281">
        <v>0</v>
      </c>
      <c r="H228" s="2158">
        <v>0</v>
      </c>
      <c r="I228" s="2467"/>
      <c r="J228" s="2469">
        <v>0</v>
      </c>
      <c r="K228" s="376">
        <v>0</v>
      </c>
      <c r="L228" s="1456">
        <v>0</v>
      </c>
    </row>
    <row r="229" spans="1:12" hidden="1" x14ac:dyDescent="0.2">
      <c r="A229" s="371"/>
      <c r="B229" s="371" t="s">
        <v>433</v>
      </c>
      <c r="C229" s="2522"/>
      <c r="D229" s="2469">
        <v>0</v>
      </c>
      <c r="E229" s="2158">
        <v>0</v>
      </c>
      <c r="F229" s="2282">
        <v>0</v>
      </c>
      <c r="G229" s="2281">
        <v>0</v>
      </c>
      <c r="H229" s="2158">
        <v>0</v>
      </c>
      <c r="I229" s="2467"/>
      <c r="J229" s="2469">
        <v>0</v>
      </c>
      <c r="K229" s="376">
        <v>0</v>
      </c>
      <c r="L229" s="1456">
        <v>0</v>
      </c>
    </row>
    <row r="230" spans="1:12" hidden="1" x14ac:dyDescent="0.2">
      <c r="A230" s="371"/>
      <c r="B230" s="371" t="s">
        <v>434</v>
      </c>
      <c r="C230" s="2522"/>
      <c r="D230" s="2469">
        <v>0</v>
      </c>
      <c r="E230" s="2158">
        <v>0</v>
      </c>
      <c r="F230" s="2282">
        <v>0</v>
      </c>
      <c r="G230" s="2281">
        <v>0</v>
      </c>
      <c r="H230" s="2158">
        <v>0</v>
      </c>
      <c r="I230" s="2467"/>
      <c r="J230" s="2469">
        <v>0</v>
      </c>
      <c r="K230" s="376">
        <v>0</v>
      </c>
      <c r="L230" s="1456">
        <v>0</v>
      </c>
    </row>
    <row r="231" spans="1:12" hidden="1" x14ac:dyDescent="0.2">
      <c r="A231" s="371"/>
      <c r="B231" s="371" t="s">
        <v>435</v>
      </c>
      <c r="C231" s="2522"/>
      <c r="D231" s="2469">
        <v>0</v>
      </c>
      <c r="E231" s="2158">
        <v>0</v>
      </c>
      <c r="F231" s="2282">
        <v>0</v>
      </c>
      <c r="G231" s="2281">
        <v>0</v>
      </c>
      <c r="H231" s="2158">
        <v>0</v>
      </c>
      <c r="I231" s="2467"/>
      <c r="J231" s="2469">
        <v>0</v>
      </c>
      <c r="K231" s="376">
        <v>0</v>
      </c>
      <c r="L231" s="1456">
        <v>0</v>
      </c>
    </row>
    <row r="232" spans="1:12" hidden="1" x14ac:dyDescent="0.2">
      <c r="A232" s="371"/>
      <c r="B232" s="371" t="s">
        <v>436</v>
      </c>
      <c r="C232" s="2522"/>
      <c r="D232" s="2469">
        <v>0</v>
      </c>
      <c r="E232" s="2158">
        <v>0</v>
      </c>
      <c r="F232" s="2282">
        <v>0</v>
      </c>
      <c r="G232" s="2281">
        <v>0</v>
      </c>
      <c r="H232" s="2158">
        <v>0</v>
      </c>
      <c r="I232" s="2467"/>
      <c r="J232" s="2469">
        <v>0</v>
      </c>
      <c r="K232" s="376">
        <v>0</v>
      </c>
      <c r="L232" s="1456">
        <v>0</v>
      </c>
    </row>
    <row r="233" spans="1:12" hidden="1" x14ac:dyDescent="0.2">
      <c r="A233" s="371"/>
      <c r="B233" s="371" t="s">
        <v>437</v>
      </c>
      <c r="C233" s="2522"/>
      <c r="D233" s="2469">
        <v>0</v>
      </c>
      <c r="E233" s="2158">
        <v>0</v>
      </c>
      <c r="F233" s="2282">
        <v>0</v>
      </c>
      <c r="G233" s="2281">
        <v>0</v>
      </c>
      <c r="H233" s="2158">
        <v>0</v>
      </c>
      <c r="I233" s="2467"/>
      <c r="J233" s="2469">
        <v>0</v>
      </c>
      <c r="K233" s="376">
        <v>0</v>
      </c>
      <c r="L233" s="1456">
        <v>0</v>
      </c>
    </row>
    <row r="234" spans="1:12" hidden="1" x14ac:dyDescent="0.2">
      <c r="A234" s="371"/>
      <c r="B234" s="371" t="s">
        <v>438</v>
      </c>
      <c r="C234" s="2522"/>
      <c r="D234" s="2469">
        <v>0</v>
      </c>
      <c r="E234" s="2158">
        <v>0</v>
      </c>
      <c r="F234" s="2282">
        <v>0</v>
      </c>
      <c r="G234" s="2281">
        <v>0</v>
      </c>
      <c r="H234" s="2158">
        <v>0</v>
      </c>
      <c r="I234" s="2467"/>
      <c r="J234" s="2469">
        <v>0</v>
      </c>
      <c r="K234" s="376">
        <v>0</v>
      </c>
      <c r="L234" s="1456">
        <v>0</v>
      </c>
    </row>
    <row r="235" spans="1:12" hidden="1" x14ac:dyDescent="0.2">
      <c r="A235" s="371"/>
      <c r="B235" s="371" t="s">
        <v>439</v>
      </c>
      <c r="C235" s="2522"/>
      <c r="D235" s="2469">
        <v>0</v>
      </c>
      <c r="E235" s="2158">
        <v>0</v>
      </c>
      <c r="F235" s="2282">
        <v>0</v>
      </c>
      <c r="G235" s="2281">
        <v>0</v>
      </c>
      <c r="H235" s="2158">
        <v>0</v>
      </c>
      <c r="I235" s="2467"/>
      <c r="J235" s="2469">
        <v>0</v>
      </c>
      <c r="K235" s="376">
        <v>0</v>
      </c>
      <c r="L235" s="1456">
        <v>0</v>
      </c>
    </row>
    <row r="236" spans="1:12" hidden="1" x14ac:dyDescent="0.2">
      <c r="A236" s="371"/>
      <c r="B236" s="371" t="s">
        <v>440</v>
      </c>
      <c r="C236" s="2522"/>
      <c r="D236" s="2469">
        <v>0</v>
      </c>
      <c r="E236" s="2158">
        <v>0</v>
      </c>
      <c r="F236" s="2282">
        <v>0</v>
      </c>
      <c r="G236" s="2281">
        <v>0</v>
      </c>
      <c r="H236" s="2158">
        <v>0</v>
      </c>
      <c r="I236" s="2467"/>
      <c r="J236" s="2469">
        <v>0</v>
      </c>
      <c r="K236" s="376">
        <v>0</v>
      </c>
      <c r="L236" s="1456">
        <v>0</v>
      </c>
    </row>
    <row r="237" spans="1:12" hidden="1" x14ac:dyDescent="0.2">
      <c r="A237" s="371"/>
      <c r="B237" s="371" t="s">
        <v>441</v>
      </c>
      <c r="C237" s="2522"/>
      <c r="D237" s="2469">
        <v>0</v>
      </c>
      <c r="E237" s="2158">
        <v>0</v>
      </c>
      <c r="F237" s="2282">
        <v>0</v>
      </c>
      <c r="G237" s="2281">
        <v>0</v>
      </c>
      <c r="H237" s="2158">
        <v>0</v>
      </c>
      <c r="I237" s="2467"/>
      <c r="J237" s="2469">
        <v>0</v>
      </c>
      <c r="K237" s="376">
        <v>0</v>
      </c>
      <c r="L237" s="1456">
        <v>0</v>
      </c>
    </row>
    <row r="238" spans="1:12" hidden="1" x14ac:dyDescent="0.2">
      <c r="A238" s="371"/>
      <c r="B238" s="371" t="s">
        <v>442</v>
      </c>
      <c r="C238" s="2522"/>
      <c r="D238" s="2469">
        <v>0</v>
      </c>
      <c r="E238" s="2158">
        <v>0</v>
      </c>
      <c r="F238" s="2282">
        <v>0</v>
      </c>
      <c r="G238" s="2281">
        <v>0</v>
      </c>
      <c r="H238" s="2158">
        <v>0</v>
      </c>
      <c r="I238" s="2467"/>
      <c r="J238" s="2469">
        <v>0</v>
      </c>
      <c r="K238" s="376">
        <v>0</v>
      </c>
      <c r="L238" s="1456">
        <v>0</v>
      </c>
    </row>
    <row r="239" spans="1:12" hidden="1" x14ac:dyDescent="0.2">
      <c r="A239" s="371"/>
      <c r="B239" s="371" t="s">
        <v>443</v>
      </c>
      <c r="C239" s="2522"/>
      <c r="D239" s="2469">
        <v>0</v>
      </c>
      <c r="E239" s="2158">
        <v>0</v>
      </c>
      <c r="F239" s="2282">
        <v>0</v>
      </c>
      <c r="G239" s="2281">
        <v>0</v>
      </c>
      <c r="H239" s="2158">
        <v>0</v>
      </c>
      <c r="I239" s="2467"/>
      <c r="J239" s="2469">
        <v>0</v>
      </c>
      <c r="K239" s="376">
        <v>0</v>
      </c>
      <c r="L239" s="1456">
        <v>0</v>
      </c>
    </row>
    <row r="240" spans="1:12" hidden="1" x14ac:dyDescent="0.2">
      <c r="A240" s="371"/>
      <c r="B240" s="371" t="s">
        <v>444</v>
      </c>
      <c r="C240" s="2522"/>
      <c r="D240" s="2469">
        <v>0</v>
      </c>
      <c r="E240" s="2158">
        <v>0</v>
      </c>
      <c r="F240" s="2282">
        <v>0</v>
      </c>
      <c r="G240" s="2281">
        <v>0</v>
      </c>
      <c r="H240" s="2158">
        <v>0</v>
      </c>
      <c r="I240" s="2467"/>
      <c r="J240" s="2469">
        <v>0</v>
      </c>
      <c r="K240" s="376">
        <v>0</v>
      </c>
      <c r="L240" s="1456">
        <v>0</v>
      </c>
    </row>
    <row r="241" spans="1:12" hidden="1" x14ac:dyDescent="0.2">
      <c r="A241" s="371"/>
      <c r="B241" s="371" t="s">
        <v>445</v>
      </c>
      <c r="C241" s="2522"/>
      <c r="D241" s="2469">
        <v>0</v>
      </c>
      <c r="E241" s="2158">
        <v>0</v>
      </c>
      <c r="F241" s="2282">
        <v>0</v>
      </c>
      <c r="G241" s="2281">
        <v>0</v>
      </c>
      <c r="H241" s="2158">
        <v>0</v>
      </c>
      <c r="I241" s="2467"/>
      <c r="J241" s="2469">
        <v>0</v>
      </c>
      <c r="K241" s="376">
        <v>0</v>
      </c>
      <c r="L241" s="1456">
        <v>0</v>
      </c>
    </row>
    <row r="242" spans="1:12" hidden="1" x14ac:dyDescent="0.2">
      <c r="A242" s="371"/>
      <c r="B242" s="371" t="s">
        <v>446</v>
      </c>
      <c r="C242" s="2522"/>
      <c r="D242" s="2469">
        <v>0</v>
      </c>
      <c r="E242" s="2158">
        <v>0</v>
      </c>
      <c r="F242" s="2282">
        <v>0</v>
      </c>
      <c r="G242" s="2281">
        <v>0</v>
      </c>
      <c r="H242" s="2158">
        <v>0</v>
      </c>
      <c r="I242" s="2467"/>
      <c r="J242" s="2469">
        <v>0</v>
      </c>
      <c r="K242" s="376">
        <v>0</v>
      </c>
      <c r="L242" s="1456">
        <v>0</v>
      </c>
    </row>
    <row r="243" spans="1:12" hidden="1" x14ac:dyDescent="0.2">
      <c r="A243" s="371"/>
      <c r="B243" s="371" t="s">
        <v>447</v>
      </c>
      <c r="C243" s="2522"/>
      <c r="D243" s="2469">
        <v>0</v>
      </c>
      <c r="E243" s="2158">
        <v>0</v>
      </c>
      <c r="F243" s="2282">
        <v>0</v>
      </c>
      <c r="G243" s="2281">
        <v>0</v>
      </c>
      <c r="H243" s="2158">
        <v>0</v>
      </c>
      <c r="I243" s="2467"/>
      <c r="J243" s="2469">
        <v>0</v>
      </c>
      <c r="K243" s="376">
        <v>0</v>
      </c>
      <c r="L243" s="1456">
        <v>0</v>
      </c>
    </row>
    <row r="244" spans="1:12" hidden="1" x14ac:dyDescent="0.2">
      <c r="A244" s="371"/>
      <c r="B244" s="371" t="s">
        <v>448</v>
      </c>
      <c r="C244" s="2522"/>
      <c r="D244" s="2469">
        <v>0</v>
      </c>
      <c r="E244" s="2158">
        <v>0</v>
      </c>
      <c r="F244" s="2282">
        <v>0</v>
      </c>
      <c r="G244" s="2281">
        <v>0</v>
      </c>
      <c r="H244" s="2158">
        <v>0</v>
      </c>
      <c r="I244" s="2467"/>
      <c r="J244" s="2469">
        <v>0</v>
      </c>
      <c r="K244" s="376">
        <v>0</v>
      </c>
      <c r="L244" s="1456">
        <v>0</v>
      </c>
    </row>
    <row r="245" spans="1:12" hidden="1" x14ac:dyDescent="0.2">
      <c r="A245" s="371"/>
      <c r="B245" s="371" t="s">
        <v>449</v>
      </c>
      <c r="C245" s="2522"/>
      <c r="D245" s="2469">
        <v>0</v>
      </c>
      <c r="E245" s="2158">
        <v>0</v>
      </c>
      <c r="F245" s="2282">
        <v>0</v>
      </c>
      <c r="G245" s="2281">
        <v>0</v>
      </c>
      <c r="H245" s="2158">
        <v>0</v>
      </c>
      <c r="I245" s="2467"/>
      <c r="J245" s="2469">
        <v>0</v>
      </c>
      <c r="K245" s="376">
        <v>0</v>
      </c>
      <c r="L245" s="1456">
        <v>0</v>
      </c>
    </row>
    <row r="246" spans="1:12" hidden="1" x14ac:dyDescent="0.2">
      <c r="A246" s="371"/>
      <c r="B246" s="371" t="s">
        <v>450</v>
      </c>
      <c r="C246" s="2522"/>
      <c r="D246" s="2469">
        <v>0</v>
      </c>
      <c r="E246" s="2158">
        <v>0</v>
      </c>
      <c r="F246" s="2282">
        <v>0</v>
      </c>
      <c r="G246" s="2281">
        <v>0</v>
      </c>
      <c r="H246" s="2158">
        <v>0</v>
      </c>
      <c r="I246" s="2467"/>
      <c r="J246" s="2469">
        <v>0</v>
      </c>
      <c r="K246" s="376">
        <v>0</v>
      </c>
      <c r="L246" s="1456">
        <v>0</v>
      </c>
    </row>
    <row r="247" spans="1:12" hidden="1" x14ac:dyDescent="0.2">
      <c r="A247" s="371"/>
      <c r="B247" s="371" t="s">
        <v>451</v>
      </c>
      <c r="C247" s="2522"/>
      <c r="D247" s="2469">
        <v>0</v>
      </c>
      <c r="E247" s="2158">
        <v>0</v>
      </c>
      <c r="F247" s="2282">
        <v>0</v>
      </c>
      <c r="G247" s="2281">
        <v>0</v>
      </c>
      <c r="H247" s="2158">
        <v>0</v>
      </c>
      <c r="I247" s="2467"/>
      <c r="J247" s="2469">
        <v>0</v>
      </c>
      <c r="K247" s="376">
        <v>0</v>
      </c>
      <c r="L247" s="1456">
        <v>0</v>
      </c>
    </row>
    <row r="248" spans="1:12" hidden="1" x14ac:dyDescent="0.2">
      <c r="A248" s="371"/>
      <c r="B248" s="371" t="s">
        <v>452</v>
      </c>
      <c r="C248" s="2522"/>
      <c r="D248" s="2469">
        <v>0</v>
      </c>
      <c r="E248" s="2158">
        <v>0</v>
      </c>
      <c r="F248" s="2282">
        <v>0</v>
      </c>
      <c r="G248" s="2281">
        <v>0</v>
      </c>
      <c r="H248" s="2158">
        <v>0</v>
      </c>
      <c r="I248" s="2467"/>
      <c r="J248" s="2469">
        <v>0</v>
      </c>
      <c r="K248" s="376">
        <v>0</v>
      </c>
      <c r="L248" s="1456">
        <v>0</v>
      </c>
    </row>
    <row r="249" spans="1:12" hidden="1" x14ac:dyDescent="0.2">
      <c r="A249" s="371"/>
      <c r="B249" s="371" t="s">
        <v>453</v>
      </c>
      <c r="C249" s="2522"/>
      <c r="D249" s="2469">
        <v>0</v>
      </c>
      <c r="E249" s="2158">
        <v>0</v>
      </c>
      <c r="F249" s="2282">
        <v>0</v>
      </c>
      <c r="G249" s="2281">
        <v>0</v>
      </c>
      <c r="H249" s="2158">
        <v>0</v>
      </c>
      <c r="I249" s="2467"/>
      <c r="J249" s="2469">
        <v>0</v>
      </c>
      <c r="K249" s="376">
        <v>0</v>
      </c>
      <c r="L249" s="1456">
        <v>0</v>
      </c>
    </row>
    <row r="250" spans="1:12" hidden="1" x14ac:dyDescent="0.2">
      <c r="A250" s="371"/>
      <c r="B250" s="371" t="s">
        <v>454</v>
      </c>
      <c r="C250" s="2522"/>
      <c r="D250" s="2469">
        <v>0</v>
      </c>
      <c r="E250" s="2158">
        <v>0</v>
      </c>
      <c r="F250" s="2282">
        <v>0</v>
      </c>
      <c r="G250" s="2281">
        <v>0</v>
      </c>
      <c r="H250" s="2158">
        <v>0</v>
      </c>
      <c r="I250" s="2467"/>
      <c r="J250" s="2469">
        <v>0</v>
      </c>
      <c r="K250" s="376">
        <v>0</v>
      </c>
      <c r="L250" s="1456">
        <v>0</v>
      </c>
    </row>
    <row r="251" spans="1:12" hidden="1" x14ac:dyDescent="0.2">
      <c r="A251" s="371"/>
      <c r="B251" s="371" t="s">
        <v>455</v>
      </c>
      <c r="C251" s="2522"/>
      <c r="D251" s="2469">
        <v>0</v>
      </c>
      <c r="E251" s="2158">
        <v>0</v>
      </c>
      <c r="F251" s="2282">
        <v>0</v>
      </c>
      <c r="G251" s="2281">
        <v>0</v>
      </c>
      <c r="H251" s="2158">
        <v>0</v>
      </c>
      <c r="I251" s="2467"/>
      <c r="J251" s="2469">
        <v>0</v>
      </c>
      <c r="K251" s="376">
        <v>0</v>
      </c>
      <c r="L251" s="1456">
        <v>0</v>
      </c>
    </row>
    <row r="252" spans="1:12" hidden="1" x14ac:dyDescent="0.2">
      <c r="A252" s="371"/>
      <c r="B252" s="371" t="s">
        <v>456</v>
      </c>
      <c r="C252" s="2522"/>
      <c r="D252" s="2469">
        <v>0</v>
      </c>
      <c r="E252" s="2158">
        <v>0</v>
      </c>
      <c r="F252" s="2282">
        <v>0</v>
      </c>
      <c r="G252" s="2281">
        <v>0</v>
      </c>
      <c r="H252" s="2158">
        <v>0</v>
      </c>
      <c r="I252" s="2467"/>
      <c r="J252" s="2469">
        <v>0</v>
      </c>
      <c r="K252" s="376">
        <v>0</v>
      </c>
      <c r="L252" s="1456">
        <v>0</v>
      </c>
    </row>
    <row r="253" spans="1:12" hidden="1" x14ac:dyDescent="0.2">
      <c r="A253" s="371"/>
      <c r="B253" s="371" t="s">
        <v>457</v>
      </c>
      <c r="C253" s="2522"/>
      <c r="D253" s="2469">
        <v>0</v>
      </c>
      <c r="E253" s="2158">
        <v>0</v>
      </c>
      <c r="F253" s="2282">
        <v>0</v>
      </c>
      <c r="G253" s="2281">
        <v>0</v>
      </c>
      <c r="H253" s="2158">
        <v>0</v>
      </c>
      <c r="I253" s="2467"/>
      <c r="J253" s="2469">
        <v>0</v>
      </c>
      <c r="K253" s="376">
        <v>0</v>
      </c>
      <c r="L253" s="1456">
        <v>0</v>
      </c>
    </row>
    <row r="254" spans="1:12" hidden="1" x14ac:dyDescent="0.2">
      <c r="A254" s="371"/>
      <c r="B254" s="371" t="s">
        <v>458</v>
      </c>
      <c r="C254" s="2522"/>
      <c r="D254" s="2469">
        <v>0</v>
      </c>
      <c r="E254" s="2158">
        <v>0</v>
      </c>
      <c r="F254" s="2282">
        <v>0</v>
      </c>
      <c r="G254" s="2281">
        <v>0</v>
      </c>
      <c r="H254" s="2158">
        <v>0</v>
      </c>
      <c r="I254" s="2467"/>
      <c r="J254" s="2469">
        <v>0</v>
      </c>
      <c r="K254" s="376">
        <v>0</v>
      </c>
      <c r="L254" s="1456">
        <v>0</v>
      </c>
    </row>
    <row r="255" spans="1:12" hidden="1" x14ac:dyDescent="0.2">
      <c r="A255" s="371"/>
      <c r="B255" s="371" t="s">
        <v>459</v>
      </c>
      <c r="C255" s="2522"/>
      <c r="D255" s="2469">
        <v>0</v>
      </c>
      <c r="E255" s="2158">
        <v>0</v>
      </c>
      <c r="F255" s="2282">
        <v>0</v>
      </c>
      <c r="G255" s="2281">
        <v>0</v>
      </c>
      <c r="H255" s="2158">
        <v>0</v>
      </c>
      <c r="I255" s="2467"/>
      <c r="J255" s="2469">
        <v>0</v>
      </c>
      <c r="K255" s="376">
        <v>0</v>
      </c>
      <c r="L255" s="1456">
        <v>0</v>
      </c>
    </row>
    <row r="256" spans="1:12" hidden="1" x14ac:dyDescent="0.2">
      <c r="A256" s="371"/>
      <c r="B256" s="371" t="s">
        <v>460</v>
      </c>
      <c r="C256" s="2522"/>
      <c r="D256" s="2469">
        <v>0</v>
      </c>
      <c r="E256" s="2158">
        <v>0</v>
      </c>
      <c r="F256" s="2282">
        <v>0</v>
      </c>
      <c r="G256" s="2281">
        <v>0</v>
      </c>
      <c r="H256" s="2158">
        <v>0</v>
      </c>
      <c r="I256" s="2467"/>
      <c r="J256" s="2469">
        <v>0</v>
      </c>
      <c r="K256" s="376">
        <v>0</v>
      </c>
      <c r="L256" s="1456">
        <v>0</v>
      </c>
    </row>
    <row r="257" spans="1:12" hidden="1" x14ac:dyDescent="0.2">
      <c r="A257" s="371"/>
      <c r="B257" s="371" t="s">
        <v>461</v>
      </c>
      <c r="C257" s="2522"/>
      <c r="D257" s="2469">
        <v>0</v>
      </c>
      <c r="E257" s="2158">
        <v>0</v>
      </c>
      <c r="F257" s="2282">
        <v>0</v>
      </c>
      <c r="G257" s="2281">
        <v>0</v>
      </c>
      <c r="H257" s="2158">
        <v>0</v>
      </c>
      <c r="I257" s="2467"/>
      <c r="J257" s="2469">
        <v>0</v>
      </c>
      <c r="K257" s="376">
        <v>0</v>
      </c>
      <c r="L257" s="1456">
        <v>0</v>
      </c>
    </row>
    <row r="258" spans="1:12" hidden="1" x14ac:dyDescent="0.2">
      <c r="A258" s="371"/>
      <c r="B258" s="371" t="s">
        <v>462</v>
      </c>
      <c r="C258" s="2522"/>
      <c r="D258" s="2469">
        <v>0</v>
      </c>
      <c r="E258" s="2158">
        <v>0</v>
      </c>
      <c r="F258" s="2282">
        <v>0</v>
      </c>
      <c r="G258" s="2281">
        <v>0</v>
      </c>
      <c r="H258" s="2158">
        <v>0</v>
      </c>
      <c r="I258" s="2467"/>
      <c r="J258" s="2469">
        <v>0</v>
      </c>
      <c r="K258" s="376">
        <v>0</v>
      </c>
      <c r="L258" s="1456">
        <v>0</v>
      </c>
    </row>
    <row r="259" spans="1:12" hidden="1" x14ac:dyDescent="0.2">
      <c r="A259" s="371"/>
      <c r="B259" s="371" t="s">
        <v>463</v>
      </c>
      <c r="C259" s="2522"/>
      <c r="D259" s="2469">
        <v>0</v>
      </c>
      <c r="E259" s="2158">
        <v>0</v>
      </c>
      <c r="F259" s="2282">
        <v>0</v>
      </c>
      <c r="G259" s="2281">
        <v>0</v>
      </c>
      <c r="H259" s="2158">
        <v>0</v>
      </c>
      <c r="I259" s="2467"/>
      <c r="J259" s="2469">
        <v>0</v>
      </c>
      <c r="K259" s="376">
        <v>0</v>
      </c>
      <c r="L259" s="1456">
        <v>0</v>
      </c>
    </row>
    <row r="260" spans="1:12" hidden="1" x14ac:dyDescent="0.2">
      <c r="A260" s="371"/>
      <c r="B260" s="371" t="s">
        <v>464</v>
      </c>
      <c r="C260" s="2522"/>
      <c r="D260" s="2469">
        <v>0</v>
      </c>
      <c r="E260" s="2158">
        <v>0</v>
      </c>
      <c r="F260" s="2282">
        <v>0</v>
      </c>
      <c r="G260" s="2281">
        <v>0</v>
      </c>
      <c r="H260" s="2158">
        <v>0</v>
      </c>
      <c r="I260" s="2467"/>
      <c r="J260" s="2469">
        <v>0</v>
      </c>
      <c r="K260" s="376">
        <v>0</v>
      </c>
      <c r="L260" s="1456">
        <v>0</v>
      </c>
    </row>
    <row r="261" spans="1:12" hidden="1" x14ac:dyDescent="0.2">
      <c r="A261" s="371"/>
      <c r="B261" s="371" t="s">
        <v>465</v>
      </c>
      <c r="C261" s="2522"/>
      <c r="D261" s="2469">
        <v>0</v>
      </c>
      <c r="E261" s="2158">
        <v>0</v>
      </c>
      <c r="F261" s="2282">
        <v>0</v>
      </c>
      <c r="G261" s="2281">
        <v>0</v>
      </c>
      <c r="H261" s="2158">
        <v>0</v>
      </c>
      <c r="I261" s="2467"/>
      <c r="J261" s="2469">
        <v>0</v>
      </c>
      <c r="K261" s="376">
        <v>0</v>
      </c>
      <c r="L261" s="1456">
        <v>0</v>
      </c>
    </row>
    <row r="262" spans="1:12" hidden="1" x14ac:dyDescent="0.2">
      <c r="A262" s="371"/>
      <c r="B262" s="371" t="s">
        <v>466</v>
      </c>
      <c r="C262" s="2522"/>
      <c r="D262" s="2469">
        <v>0</v>
      </c>
      <c r="E262" s="2158">
        <v>0</v>
      </c>
      <c r="F262" s="2282">
        <v>0</v>
      </c>
      <c r="G262" s="2281">
        <v>0</v>
      </c>
      <c r="H262" s="2158">
        <v>0</v>
      </c>
      <c r="I262" s="2467"/>
      <c r="J262" s="2469">
        <v>0</v>
      </c>
      <c r="K262" s="376">
        <v>0</v>
      </c>
      <c r="L262" s="1456">
        <v>0</v>
      </c>
    </row>
    <row r="263" spans="1:12" hidden="1" x14ac:dyDescent="0.2">
      <c r="A263" s="371"/>
      <c r="B263" s="371" t="s">
        <v>467</v>
      </c>
      <c r="C263" s="2522"/>
      <c r="D263" s="2469">
        <v>0</v>
      </c>
      <c r="E263" s="2158">
        <v>0</v>
      </c>
      <c r="F263" s="2282">
        <v>0</v>
      </c>
      <c r="G263" s="2281">
        <v>0</v>
      </c>
      <c r="H263" s="2158">
        <v>0</v>
      </c>
      <c r="I263" s="2467"/>
      <c r="J263" s="2469">
        <v>0</v>
      </c>
      <c r="K263" s="376">
        <v>0</v>
      </c>
      <c r="L263" s="1456">
        <v>0</v>
      </c>
    </row>
    <row r="264" spans="1:12" hidden="1" x14ac:dyDescent="0.2">
      <c r="A264" s="371"/>
      <c r="B264" s="371" t="s">
        <v>468</v>
      </c>
      <c r="C264" s="2522"/>
      <c r="D264" s="2469">
        <v>0</v>
      </c>
      <c r="E264" s="2158">
        <v>0</v>
      </c>
      <c r="F264" s="2282">
        <v>0</v>
      </c>
      <c r="G264" s="2281">
        <v>0</v>
      </c>
      <c r="H264" s="2158">
        <v>0</v>
      </c>
      <c r="I264" s="2467"/>
      <c r="J264" s="2469">
        <v>0</v>
      </c>
      <c r="K264" s="376">
        <v>0</v>
      </c>
      <c r="L264" s="1456">
        <v>0</v>
      </c>
    </row>
    <row r="265" spans="1:12" hidden="1" x14ac:dyDescent="0.2">
      <c r="A265" s="371"/>
      <c r="B265" s="371" t="s">
        <v>469</v>
      </c>
      <c r="C265" s="2522"/>
      <c r="D265" s="2469">
        <v>0</v>
      </c>
      <c r="E265" s="2158">
        <v>0</v>
      </c>
      <c r="F265" s="2282">
        <v>0</v>
      </c>
      <c r="G265" s="2281">
        <v>0</v>
      </c>
      <c r="H265" s="2158">
        <v>0</v>
      </c>
      <c r="I265" s="2467"/>
      <c r="J265" s="2469">
        <v>0</v>
      </c>
      <c r="K265" s="376">
        <v>0</v>
      </c>
      <c r="L265" s="1456">
        <v>0</v>
      </c>
    </row>
    <row r="266" spans="1:12" hidden="1" x14ac:dyDescent="0.2">
      <c r="A266" s="371"/>
      <c r="B266" s="371" t="s">
        <v>470</v>
      </c>
      <c r="C266" s="2522"/>
      <c r="D266" s="2469">
        <v>0</v>
      </c>
      <c r="E266" s="2158">
        <v>0</v>
      </c>
      <c r="F266" s="2282">
        <v>0</v>
      </c>
      <c r="G266" s="2281">
        <v>0</v>
      </c>
      <c r="H266" s="2158">
        <v>0</v>
      </c>
      <c r="I266" s="2467"/>
      <c r="J266" s="2469">
        <v>0</v>
      </c>
      <c r="K266" s="376">
        <v>0</v>
      </c>
      <c r="L266" s="1456">
        <v>0</v>
      </c>
    </row>
    <row r="267" spans="1:12" hidden="1" x14ac:dyDescent="0.2">
      <c r="A267" s="371"/>
      <c r="B267" s="371" t="s">
        <v>471</v>
      </c>
      <c r="C267" s="2522"/>
      <c r="D267" s="2469">
        <v>0</v>
      </c>
      <c r="E267" s="2158">
        <v>0</v>
      </c>
      <c r="F267" s="2282">
        <v>0</v>
      </c>
      <c r="G267" s="2281">
        <v>0</v>
      </c>
      <c r="H267" s="2158">
        <v>0</v>
      </c>
      <c r="I267" s="2467"/>
      <c r="J267" s="2469">
        <v>0</v>
      </c>
      <c r="K267" s="376">
        <v>0</v>
      </c>
      <c r="L267" s="1456">
        <v>0</v>
      </c>
    </row>
    <row r="268" spans="1:12" hidden="1" x14ac:dyDescent="0.2">
      <c r="A268" s="373"/>
      <c r="B268" s="373" t="s">
        <v>472</v>
      </c>
      <c r="C268" s="2523"/>
      <c r="D268" s="2567">
        <v>0</v>
      </c>
      <c r="E268" s="2159">
        <v>0</v>
      </c>
      <c r="F268" s="2516">
        <v>0</v>
      </c>
      <c r="G268" s="2280">
        <v>0</v>
      </c>
      <c r="H268" s="2159">
        <v>0</v>
      </c>
      <c r="I268" s="2500"/>
      <c r="J268" s="2567">
        <v>0</v>
      </c>
      <c r="K268" s="398">
        <v>0</v>
      </c>
      <c r="L268" s="2573">
        <v>0</v>
      </c>
    </row>
    <row r="269" spans="1:12" hidden="1" x14ac:dyDescent="0.2">
      <c r="A269" s="373"/>
      <c r="B269" s="546"/>
      <c r="C269" s="2543"/>
      <c r="D269" s="2567"/>
      <c r="E269" s="2159"/>
      <c r="F269" s="2516"/>
      <c r="G269" s="2280"/>
      <c r="H269" s="2159"/>
      <c r="I269" s="2500"/>
      <c r="J269" s="2567"/>
      <c r="K269" s="398"/>
      <c r="L269" s="2573"/>
    </row>
    <row r="270" spans="1:12" ht="13.5" thickBot="1" x14ac:dyDescent="0.25">
      <c r="A270" s="660"/>
      <c r="B270" s="543" t="s">
        <v>1350</v>
      </c>
      <c r="C270" s="2544" t="s">
        <v>1470</v>
      </c>
      <c r="D270" s="2478">
        <f>'ПОСЕБАН ДЕО'!I487</f>
        <v>9430000</v>
      </c>
      <c r="E270" s="2160">
        <f>'ПОСЕБАН ДЕО'!J487</f>
        <v>6949285.1200000001</v>
      </c>
      <c r="F270" s="2489">
        <f>E270/D270*100</f>
        <v>73.693373488865319</v>
      </c>
      <c r="G270" s="2444"/>
      <c r="H270" s="2160"/>
      <c r="I270" s="2501"/>
      <c r="J270" s="2478">
        <f>D270</f>
        <v>9430000</v>
      </c>
      <c r="K270" s="399">
        <f>E270</f>
        <v>6949285.1200000001</v>
      </c>
      <c r="L270" s="2484">
        <f>K270/J270*100</f>
        <v>73.693373488865319</v>
      </c>
    </row>
    <row r="271" spans="1:12" ht="14.25" thickTop="1" thickBot="1" x14ac:dyDescent="0.25">
      <c r="A271" s="967">
        <v>2001</v>
      </c>
      <c r="B271" s="967"/>
      <c r="C271" s="2526" t="s">
        <v>393</v>
      </c>
      <c r="D271" s="2464">
        <f>D272+D273</f>
        <v>64555000</v>
      </c>
      <c r="E271" s="2506">
        <f>E272+E273</f>
        <v>56849152.209999993</v>
      </c>
      <c r="F271" s="2487">
        <f>E271/D271*100</f>
        <v>88.063127890945694</v>
      </c>
      <c r="G271" s="2464">
        <f>G273+G272</f>
        <v>21449280.329999998</v>
      </c>
      <c r="H271" s="2506">
        <f>H273+H272</f>
        <v>2922000</v>
      </c>
      <c r="I271" s="2495">
        <f>H271/G271*100</f>
        <v>13.622834682770918</v>
      </c>
      <c r="J271" s="2464">
        <f t="shared" ref="J271:K273" si="6">D271+G271</f>
        <v>86004280.329999998</v>
      </c>
      <c r="K271" s="2519">
        <f t="shared" si="6"/>
        <v>59771152.209999993</v>
      </c>
      <c r="L271" s="2480">
        <f>K271/J271*100</f>
        <v>69.497880780650661</v>
      </c>
    </row>
    <row r="272" spans="1:12" s="2154" customFormat="1" ht="14.25" thickTop="1" thickBot="1" x14ac:dyDescent="0.25">
      <c r="A272" s="2291"/>
      <c r="B272" s="2291" t="s">
        <v>1648</v>
      </c>
      <c r="C272" s="2545" t="s">
        <v>1649</v>
      </c>
      <c r="D272" s="2569">
        <f>'ПОСЕБАН ДЕО'!I1104</f>
        <v>4500000</v>
      </c>
      <c r="E272" s="2290">
        <f>'ПОСЕБАН ДЕО'!J1104</f>
        <v>0</v>
      </c>
      <c r="F272" s="2480">
        <f>E272/D272*100</f>
        <v>0</v>
      </c>
      <c r="G272" s="2462">
        <f>'ПОСЕБАН ДЕО'!L1104</f>
        <v>18935280.329999998</v>
      </c>
      <c r="H272" s="2290">
        <f>'ПОСЕБАН ДЕО'!M1104</f>
        <v>220000</v>
      </c>
      <c r="I272" s="2502">
        <f>H272/G272*100</f>
        <v>1.1618523526765239</v>
      </c>
      <c r="J272" s="2569">
        <f t="shared" si="6"/>
        <v>23435280.329999998</v>
      </c>
      <c r="K272" s="2290">
        <f t="shared" si="6"/>
        <v>220000</v>
      </c>
      <c r="L272" s="2481">
        <f>K272/J272*100</f>
        <v>0.93875557237680374</v>
      </c>
    </row>
    <row r="273" spans="1:12" ht="27" thickTop="1" thickBot="1" x14ac:dyDescent="0.25">
      <c r="A273" s="372"/>
      <c r="B273" s="372" t="s">
        <v>1269</v>
      </c>
      <c r="C273" s="2537" t="s">
        <v>394</v>
      </c>
      <c r="D273" s="2566">
        <f>'ПОСЕБАН ДЕО'!I1367</f>
        <v>60055000</v>
      </c>
      <c r="E273" s="2157">
        <f>'ПОСЕБАН ДЕО'!J1367</f>
        <v>56849152.209999993</v>
      </c>
      <c r="F273" s="2488">
        <f>E273/D273*100</f>
        <v>94.661813687453161</v>
      </c>
      <c r="G273" s="2443">
        <f>'ПОСЕБАН ДЕО'!L1367</f>
        <v>2514000</v>
      </c>
      <c r="H273" s="2157">
        <f>'ПОСЕБАН ДЕО'!M1367</f>
        <v>2702000</v>
      </c>
      <c r="I273" s="2490">
        <f>H273/G273*100</f>
        <v>107.47812251392203</v>
      </c>
      <c r="J273" s="2566">
        <f t="shared" si="6"/>
        <v>62569000</v>
      </c>
      <c r="K273" s="375">
        <f t="shared" si="6"/>
        <v>59551152.209999993</v>
      </c>
      <c r="L273" s="2481">
        <f>K273/J273*100</f>
        <v>95.176768383704385</v>
      </c>
    </row>
    <row r="274" spans="1:12" ht="13.5" hidden="1" thickBot="1" x14ac:dyDescent="0.25">
      <c r="A274" s="371"/>
      <c r="B274" s="371" t="s">
        <v>473</v>
      </c>
      <c r="C274" s="2522" t="s">
        <v>474</v>
      </c>
      <c r="D274" s="2469">
        <v>0</v>
      </c>
      <c r="E274" s="2158">
        <v>0</v>
      </c>
      <c r="F274" s="2282">
        <v>0</v>
      </c>
      <c r="G274" s="2281">
        <v>0</v>
      </c>
      <c r="H274" s="2158">
        <v>0</v>
      </c>
      <c r="I274" s="2499"/>
      <c r="J274" s="2469">
        <v>0</v>
      </c>
      <c r="K274" s="376">
        <v>0</v>
      </c>
      <c r="L274" s="1456">
        <v>0</v>
      </c>
    </row>
    <row r="275" spans="1:12" ht="13.5" hidden="1" thickBot="1" x14ac:dyDescent="0.25">
      <c r="A275" s="371"/>
      <c r="B275" s="371" t="s">
        <v>475</v>
      </c>
      <c r="C275" s="2522"/>
      <c r="D275" s="2469">
        <v>0</v>
      </c>
      <c r="E275" s="2158">
        <v>0</v>
      </c>
      <c r="F275" s="2282">
        <v>0</v>
      </c>
      <c r="G275" s="2281">
        <v>0</v>
      </c>
      <c r="H275" s="2158">
        <v>0</v>
      </c>
      <c r="I275" s="2467"/>
      <c r="J275" s="2469">
        <v>0</v>
      </c>
      <c r="K275" s="376">
        <v>0</v>
      </c>
      <c r="L275" s="1456">
        <v>0</v>
      </c>
    </row>
    <row r="276" spans="1:12" ht="13.5" hidden="1" thickBot="1" x14ac:dyDescent="0.25">
      <c r="A276" s="371"/>
      <c r="B276" s="371" t="s">
        <v>476</v>
      </c>
      <c r="C276" s="2522"/>
      <c r="D276" s="2469">
        <v>0</v>
      </c>
      <c r="E276" s="2158">
        <v>0</v>
      </c>
      <c r="F276" s="2282">
        <v>0</v>
      </c>
      <c r="G276" s="2281">
        <v>0</v>
      </c>
      <c r="H276" s="2158">
        <v>0</v>
      </c>
      <c r="I276" s="2467"/>
      <c r="J276" s="2469">
        <v>0</v>
      </c>
      <c r="K276" s="376">
        <v>0</v>
      </c>
      <c r="L276" s="1456">
        <v>0</v>
      </c>
    </row>
    <row r="277" spans="1:12" ht="13.5" hidden="1" thickBot="1" x14ac:dyDescent="0.25">
      <c r="A277" s="371"/>
      <c r="B277" s="371" t="s">
        <v>477</v>
      </c>
      <c r="C277" s="2522"/>
      <c r="D277" s="2469">
        <v>0</v>
      </c>
      <c r="E277" s="2158">
        <v>0</v>
      </c>
      <c r="F277" s="2282">
        <v>0</v>
      </c>
      <c r="G277" s="2281">
        <v>0</v>
      </c>
      <c r="H277" s="2158">
        <v>0</v>
      </c>
      <c r="I277" s="2467"/>
      <c r="J277" s="2469">
        <v>0</v>
      </c>
      <c r="K277" s="376">
        <v>0</v>
      </c>
      <c r="L277" s="1456">
        <v>0</v>
      </c>
    </row>
    <row r="278" spans="1:12" ht="13.5" hidden="1" thickBot="1" x14ac:dyDescent="0.25">
      <c r="A278" s="371"/>
      <c r="B278" s="371" t="s">
        <v>840</v>
      </c>
      <c r="C278" s="2522"/>
      <c r="D278" s="2469">
        <v>0</v>
      </c>
      <c r="E278" s="2158">
        <v>0</v>
      </c>
      <c r="F278" s="2282">
        <v>0</v>
      </c>
      <c r="G278" s="2281">
        <v>0</v>
      </c>
      <c r="H278" s="2158">
        <v>0</v>
      </c>
      <c r="I278" s="2467"/>
      <c r="J278" s="2469">
        <v>0</v>
      </c>
      <c r="K278" s="376">
        <v>0</v>
      </c>
      <c r="L278" s="1456">
        <v>0</v>
      </c>
    </row>
    <row r="279" spans="1:12" ht="13.5" hidden="1" thickBot="1" x14ac:dyDescent="0.25">
      <c r="A279" s="371"/>
      <c r="B279" s="371" t="s">
        <v>841</v>
      </c>
      <c r="C279" s="2522"/>
      <c r="D279" s="2469">
        <v>0</v>
      </c>
      <c r="E279" s="2158">
        <v>0</v>
      </c>
      <c r="F279" s="2282">
        <v>0</v>
      </c>
      <c r="G279" s="2281">
        <v>0</v>
      </c>
      <c r="H279" s="2158">
        <v>0</v>
      </c>
      <c r="I279" s="2467"/>
      <c r="J279" s="2469">
        <v>0</v>
      </c>
      <c r="K279" s="376">
        <v>0</v>
      </c>
      <c r="L279" s="1456">
        <v>0</v>
      </c>
    </row>
    <row r="280" spans="1:12" ht="13.5" hidden="1" thickBot="1" x14ac:dyDescent="0.25">
      <c r="A280" s="371"/>
      <c r="B280" s="371" t="s">
        <v>842</v>
      </c>
      <c r="C280" s="2522"/>
      <c r="D280" s="2469">
        <v>0</v>
      </c>
      <c r="E280" s="2158">
        <v>0</v>
      </c>
      <c r="F280" s="2282">
        <v>0</v>
      </c>
      <c r="G280" s="2281">
        <v>0</v>
      </c>
      <c r="H280" s="2158">
        <v>0</v>
      </c>
      <c r="I280" s="2467"/>
      <c r="J280" s="2469">
        <v>0</v>
      </c>
      <c r="K280" s="376">
        <v>0</v>
      </c>
      <c r="L280" s="1456">
        <v>0</v>
      </c>
    </row>
    <row r="281" spans="1:12" ht="13.5" hidden="1" thickBot="1" x14ac:dyDescent="0.25">
      <c r="A281" s="371"/>
      <c r="B281" s="371" t="s">
        <v>843</v>
      </c>
      <c r="C281" s="2522"/>
      <c r="D281" s="2469">
        <v>0</v>
      </c>
      <c r="E281" s="2158">
        <v>0</v>
      </c>
      <c r="F281" s="2282">
        <v>0</v>
      </c>
      <c r="G281" s="2281">
        <v>0</v>
      </c>
      <c r="H281" s="2158">
        <v>0</v>
      </c>
      <c r="I281" s="2467"/>
      <c r="J281" s="2469">
        <v>0</v>
      </c>
      <c r="K281" s="376">
        <v>0</v>
      </c>
      <c r="L281" s="1456">
        <v>0</v>
      </c>
    </row>
    <row r="282" spans="1:12" ht="13.5" hidden="1" thickBot="1" x14ac:dyDescent="0.25">
      <c r="A282" s="371"/>
      <c r="B282" s="371" t="s">
        <v>844</v>
      </c>
      <c r="C282" s="2522"/>
      <c r="D282" s="2469">
        <v>0</v>
      </c>
      <c r="E282" s="2158">
        <v>0</v>
      </c>
      <c r="F282" s="2282">
        <v>0</v>
      </c>
      <c r="G282" s="2281">
        <v>0</v>
      </c>
      <c r="H282" s="2158">
        <v>0</v>
      </c>
      <c r="I282" s="2467"/>
      <c r="J282" s="2469">
        <v>0</v>
      </c>
      <c r="K282" s="376">
        <v>0</v>
      </c>
      <c r="L282" s="1456">
        <v>0</v>
      </c>
    </row>
    <row r="283" spans="1:12" ht="13.5" hidden="1" thickBot="1" x14ac:dyDescent="0.25">
      <c r="A283" s="371"/>
      <c r="B283" s="371" t="s">
        <v>845</v>
      </c>
      <c r="C283" s="2522"/>
      <c r="D283" s="2469">
        <v>0</v>
      </c>
      <c r="E283" s="2158">
        <v>0</v>
      </c>
      <c r="F283" s="2282">
        <v>0</v>
      </c>
      <c r="G283" s="2281">
        <v>0</v>
      </c>
      <c r="H283" s="2158">
        <v>0</v>
      </c>
      <c r="I283" s="2467"/>
      <c r="J283" s="2469">
        <v>0</v>
      </c>
      <c r="K283" s="376">
        <v>0</v>
      </c>
      <c r="L283" s="1456">
        <v>0</v>
      </c>
    </row>
    <row r="284" spans="1:12" ht="13.5" hidden="1" thickBot="1" x14ac:dyDescent="0.25">
      <c r="A284" s="371"/>
      <c r="B284" s="371" t="s">
        <v>846</v>
      </c>
      <c r="C284" s="2522"/>
      <c r="D284" s="2469">
        <v>0</v>
      </c>
      <c r="E284" s="2158">
        <v>0</v>
      </c>
      <c r="F284" s="2282">
        <v>0</v>
      </c>
      <c r="G284" s="2281">
        <v>0</v>
      </c>
      <c r="H284" s="2158">
        <v>0</v>
      </c>
      <c r="I284" s="2467"/>
      <c r="J284" s="2469">
        <v>0</v>
      </c>
      <c r="K284" s="376">
        <v>0</v>
      </c>
      <c r="L284" s="1456">
        <v>0</v>
      </c>
    </row>
    <row r="285" spans="1:12" ht="13.5" hidden="1" thickBot="1" x14ac:dyDescent="0.25">
      <c r="A285" s="371"/>
      <c r="B285" s="371" t="s">
        <v>847</v>
      </c>
      <c r="C285" s="2522"/>
      <c r="D285" s="2469">
        <v>0</v>
      </c>
      <c r="E285" s="2158">
        <v>0</v>
      </c>
      <c r="F285" s="2282">
        <v>0</v>
      </c>
      <c r="G285" s="2281">
        <v>0</v>
      </c>
      <c r="H285" s="2158">
        <v>0</v>
      </c>
      <c r="I285" s="2467"/>
      <c r="J285" s="2469">
        <v>0</v>
      </c>
      <c r="K285" s="376">
        <v>0</v>
      </c>
      <c r="L285" s="1456">
        <v>0</v>
      </c>
    </row>
    <row r="286" spans="1:12" ht="13.5" hidden="1" thickBot="1" x14ac:dyDescent="0.25">
      <c r="A286" s="371"/>
      <c r="B286" s="371" t="s">
        <v>848</v>
      </c>
      <c r="C286" s="2522"/>
      <c r="D286" s="2469">
        <v>0</v>
      </c>
      <c r="E286" s="2158">
        <v>0</v>
      </c>
      <c r="F286" s="2282">
        <v>0</v>
      </c>
      <c r="G286" s="2281">
        <v>0</v>
      </c>
      <c r="H286" s="2158">
        <v>0</v>
      </c>
      <c r="I286" s="2467"/>
      <c r="J286" s="2469">
        <v>0</v>
      </c>
      <c r="K286" s="376">
        <v>0</v>
      </c>
      <c r="L286" s="1456">
        <v>0</v>
      </c>
    </row>
    <row r="287" spans="1:12" ht="13.5" hidden="1" thickBot="1" x14ac:dyDescent="0.25">
      <c r="A287" s="371"/>
      <c r="B287" s="371" t="s">
        <v>849</v>
      </c>
      <c r="C287" s="2522"/>
      <c r="D287" s="2469">
        <v>0</v>
      </c>
      <c r="E287" s="2158">
        <v>0</v>
      </c>
      <c r="F287" s="2282">
        <v>0</v>
      </c>
      <c r="G287" s="2281">
        <v>0</v>
      </c>
      <c r="H287" s="2158">
        <v>0</v>
      </c>
      <c r="I287" s="2467"/>
      <c r="J287" s="2469">
        <v>0</v>
      </c>
      <c r="K287" s="376">
        <v>0</v>
      </c>
      <c r="L287" s="1456">
        <v>0</v>
      </c>
    </row>
    <row r="288" spans="1:12" ht="13.5" hidden="1" thickBot="1" x14ac:dyDescent="0.25">
      <c r="A288" s="371"/>
      <c r="B288" s="371" t="s">
        <v>850</v>
      </c>
      <c r="C288" s="2522"/>
      <c r="D288" s="2469">
        <v>0</v>
      </c>
      <c r="E288" s="2158">
        <v>0</v>
      </c>
      <c r="F288" s="2282">
        <v>0</v>
      </c>
      <c r="G288" s="2281">
        <v>0</v>
      </c>
      <c r="H288" s="2158">
        <v>0</v>
      </c>
      <c r="I288" s="2467"/>
      <c r="J288" s="2469">
        <v>0</v>
      </c>
      <c r="K288" s="376">
        <v>0</v>
      </c>
      <c r="L288" s="1456">
        <v>0</v>
      </c>
    </row>
    <row r="289" spans="1:12" ht="13.5" hidden="1" thickBot="1" x14ac:dyDescent="0.25">
      <c r="A289" s="371"/>
      <c r="B289" s="371" t="s">
        <v>851</v>
      </c>
      <c r="C289" s="2522"/>
      <c r="D289" s="2469">
        <v>0</v>
      </c>
      <c r="E289" s="2158">
        <v>0</v>
      </c>
      <c r="F289" s="2282">
        <v>0</v>
      </c>
      <c r="G289" s="2281">
        <v>0</v>
      </c>
      <c r="H289" s="2158">
        <v>0</v>
      </c>
      <c r="I289" s="2467"/>
      <c r="J289" s="2469">
        <v>0</v>
      </c>
      <c r="K289" s="376">
        <v>0</v>
      </c>
      <c r="L289" s="1456">
        <v>0</v>
      </c>
    </row>
    <row r="290" spans="1:12" ht="13.5" hidden="1" thickBot="1" x14ac:dyDescent="0.25">
      <c r="A290" s="371"/>
      <c r="B290" s="371" t="s">
        <v>852</v>
      </c>
      <c r="C290" s="2522"/>
      <c r="D290" s="2469">
        <v>0</v>
      </c>
      <c r="E290" s="2158">
        <v>0</v>
      </c>
      <c r="F290" s="2282">
        <v>0</v>
      </c>
      <c r="G290" s="2281">
        <v>0</v>
      </c>
      <c r="H290" s="2158">
        <v>0</v>
      </c>
      <c r="I290" s="2467"/>
      <c r="J290" s="2469">
        <v>0</v>
      </c>
      <c r="K290" s="376">
        <v>0</v>
      </c>
      <c r="L290" s="1456">
        <v>0</v>
      </c>
    </row>
    <row r="291" spans="1:12" ht="13.5" hidden="1" thickBot="1" x14ac:dyDescent="0.25">
      <c r="A291" s="371"/>
      <c r="B291" s="371" t="s">
        <v>853</v>
      </c>
      <c r="C291" s="2522"/>
      <c r="D291" s="2469">
        <v>0</v>
      </c>
      <c r="E291" s="2158">
        <v>0</v>
      </c>
      <c r="F291" s="2282">
        <v>0</v>
      </c>
      <c r="G291" s="2281">
        <v>0</v>
      </c>
      <c r="H291" s="2158">
        <v>0</v>
      </c>
      <c r="I291" s="2467"/>
      <c r="J291" s="2469">
        <v>0</v>
      </c>
      <c r="K291" s="376">
        <v>0</v>
      </c>
      <c r="L291" s="1456">
        <v>0</v>
      </c>
    </row>
    <row r="292" spans="1:12" ht="13.5" hidden="1" thickBot="1" x14ac:dyDescent="0.25">
      <c r="A292" s="371"/>
      <c r="B292" s="371" t="s">
        <v>854</v>
      </c>
      <c r="C292" s="2522"/>
      <c r="D292" s="2469">
        <v>0</v>
      </c>
      <c r="E292" s="2158">
        <v>0</v>
      </c>
      <c r="F292" s="2282">
        <v>0</v>
      </c>
      <c r="G292" s="2281">
        <v>0</v>
      </c>
      <c r="H292" s="2158">
        <v>0</v>
      </c>
      <c r="I292" s="2467"/>
      <c r="J292" s="2469">
        <v>0</v>
      </c>
      <c r="K292" s="376">
        <v>0</v>
      </c>
      <c r="L292" s="1456">
        <v>0</v>
      </c>
    </row>
    <row r="293" spans="1:12" ht="13.5" hidden="1" thickBot="1" x14ac:dyDescent="0.25">
      <c r="A293" s="371"/>
      <c r="B293" s="371" t="s">
        <v>855</v>
      </c>
      <c r="C293" s="2522"/>
      <c r="D293" s="2469">
        <v>0</v>
      </c>
      <c r="E293" s="2158">
        <v>0</v>
      </c>
      <c r="F293" s="2282">
        <v>0</v>
      </c>
      <c r="G293" s="2281">
        <v>0</v>
      </c>
      <c r="H293" s="2158">
        <v>0</v>
      </c>
      <c r="I293" s="2467"/>
      <c r="J293" s="2469">
        <v>0</v>
      </c>
      <c r="K293" s="376">
        <v>0</v>
      </c>
      <c r="L293" s="1456">
        <v>0</v>
      </c>
    </row>
    <row r="294" spans="1:12" ht="13.5" hidden="1" thickBot="1" x14ac:dyDescent="0.25">
      <c r="A294" s="371"/>
      <c r="B294" s="371" t="s">
        <v>856</v>
      </c>
      <c r="C294" s="2522"/>
      <c r="D294" s="2469">
        <v>0</v>
      </c>
      <c r="E294" s="2158">
        <v>0</v>
      </c>
      <c r="F294" s="2282">
        <v>0</v>
      </c>
      <c r="G294" s="2281">
        <v>0</v>
      </c>
      <c r="H294" s="2158">
        <v>0</v>
      </c>
      <c r="I294" s="2467"/>
      <c r="J294" s="2469">
        <v>0</v>
      </c>
      <c r="K294" s="376">
        <v>0</v>
      </c>
      <c r="L294" s="1456">
        <v>0</v>
      </c>
    </row>
    <row r="295" spans="1:12" ht="13.5" hidden="1" thickBot="1" x14ac:dyDescent="0.25">
      <c r="A295" s="371"/>
      <c r="B295" s="371" t="s">
        <v>857</v>
      </c>
      <c r="C295" s="2522"/>
      <c r="D295" s="2469">
        <v>0</v>
      </c>
      <c r="E295" s="2158">
        <v>0</v>
      </c>
      <c r="F295" s="2282">
        <v>0</v>
      </c>
      <c r="G295" s="2281">
        <v>0</v>
      </c>
      <c r="H295" s="2158">
        <v>0</v>
      </c>
      <c r="I295" s="2467"/>
      <c r="J295" s="2469">
        <v>0</v>
      </c>
      <c r="K295" s="376">
        <v>0</v>
      </c>
      <c r="L295" s="1456">
        <v>0</v>
      </c>
    </row>
    <row r="296" spans="1:12" ht="13.5" hidden="1" thickBot="1" x14ac:dyDescent="0.25">
      <c r="A296" s="371"/>
      <c r="B296" s="371" t="s">
        <v>858</v>
      </c>
      <c r="C296" s="2522"/>
      <c r="D296" s="2469">
        <v>0</v>
      </c>
      <c r="E296" s="2158">
        <v>0</v>
      </c>
      <c r="F296" s="2282">
        <v>0</v>
      </c>
      <c r="G296" s="2281">
        <v>0</v>
      </c>
      <c r="H296" s="2158">
        <v>0</v>
      </c>
      <c r="I296" s="2467"/>
      <c r="J296" s="2469">
        <v>0</v>
      </c>
      <c r="K296" s="376">
        <v>0</v>
      </c>
      <c r="L296" s="1456">
        <v>0</v>
      </c>
    </row>
    <row r="297" spans="1:12" ht="13.5" hidden="1" thickBot="1" x14ac:dyDescent="0.25">
      <c r="A297" s="371"/>
      <c r="B297" s="371" t="s">
        <v>859</v>
      </c>
      <c r="C297" s="2522"/>
      <c r="D297" s="2469">
        <v>0</v>
      </c>
      <c r="E297" s="2158">
        <v>0</v>
      </c>
      <c r="F297" s="2282">
        <v>0</v>
      </c>
      <c r="G297" s="2281">
        <v>0</v>
      </c>
      <c r="H297" s="2158">
        <v>0</v>
      </c>
      <c r="I297" s="2467"/>
      <c r="J297" s="2469">
        <v>0</v>
      </c>
      <c r="K297" s="376">
        <v>0</v>
      </c>
      <c r="L297" s="1456">
        <v>0</v>
      </c>
    </row>
    <row r="298" spans="1:12" ht="13.5" hidden="1" thickBot="1" x14ac:dyDescent="0.25">
      <c r="A298" s="371"/>
      <c r="B298" s="371" t="s">
        <v>860</v>
      </c>
      <c r="C298" s="2522"/>
      <c r="D298" s="2469">
        <v>0</v>
      </c>
      <c r="E298" s="2158">
        <v>0</v>
      </c>
      <c r="F298" s="2282">
        <v>0</v>
      </c>
      <c r="G298" s="2281">
        <v>0</v>
      </c>
      <c r="H298" s="2158">
        <v>0</v>
      </c>
      <c r="I298" s="2467"/>
      <c r="J298" s="2469">
        <v>0</v>
      </c>
      <c r="K298" s="376">
        <v>0</v>
      </c>
      <c r="L298" s="1456">
        <v>0</v>
      </c>
    </row>
    <row r="299" spans="1:12" ht="13.5" hidden="1" thickBot="1" x14ac:dyDescent="0.25">
      <c r="A299" s="371"/>
      <c r="B299" s="371" t="s">
        <v>861</v>
      </c>
      <c r="C299" s="2522"/>
      <c r="D299" s="2469">
        <v>0</v>
      </c>
      <c r="E299" s="2158">
        <v>0</v>
      </c>
      <c r="F299" s="2282">
        <v>0</v>
      </c>
      <c r="G299" s="2281">
        <v>0</v>
      </c>
      <c r="H299" s="2158">
        <v>0</v>
      </c>
      <c r="I299" s="2467"/>
      <c r="J299" s="2469">
        <v>0</v>
      </c>
      <c r="K299" s="376">
        <v>0</v>
      </c>
      <c r="L299" s="1456">
        <v>0</v>
      </c>
    </row>
    <row r="300" spans="1:12" ht="13.5" hidden="1" thickBot="1" x14ac:dyDescent="0.25">
      <c r="A300" s="371"/>
      <c r="B300" s="371" t="s">
        <v>862</v>
      </c>
      <c r="C300" s="2522"/>
      <c r="D300" s="2469">
        <v>0</v>
      </c>
      <c r="E300" s="2158">
        <v>0</v>
      </c>
      <c r="F300" s="2282">
        <v>0</v>
      </c>
      <c r="G300" s="2281">
        <v>0</v>
      </c>
      <c r="H300" s="2158">
        <v>0</v>
      </c>
      <c r="I300" s="2467"/>
      <c r="J300" s="2469">
        <v>0</v>
      </c>
      <c r="K300" s="376">
        <v>0</v>
      </c>
      <c r="L300" s="1456">
        <v>0</v>
      </c>
    </row>
    <row r="301" spans="1:12" ht="13.5" hidden="1" thickBot="1" x14ac:dyDescent="0.25">
      <c r="A301" s="371"/>
      <c r="B301" s="371" t="s">
        <v>863</v>
      </c>
      <c r="C301" s="2522"/>
      <c r="D301" s="2469">
        <v>0</v>
      </c>
      <c r="E301" s="2158">
        <v>0</v>
      </c>
      <c r="F301" s="2282">
        <v>0</v>
      </c>
      <c r="G301" s="2281">
        <v>0</v>
      </c>
      <c r="H301" s="2158">
        <v>0</v>
      </c>
      <c r="I301" s="2467"/>
      <c r="J301" s="2469">
        <v>0</v>
      </c>
      <c r="K301" s="376">
        <v>0</v>
      </c>
      <c r="L301" s="1456">
        <v>0</v>
      </c>
    </row>
    <row r="302" spans="1:12" ht="13.5" hidden="1" thickBot="1" x14ac:dyDescent="0.25">
      <c r="A302" s="371"/>
      <c r="B302" s="371" t="s">
        <v>864</v>
      </c>
      <c r="C302" s="2522"/>
      <c r="D302" s="2469">
        <v>0</v>
      </c>
      <c r="E302" s="2158">
        <v>0</v>
      </c>
      <c r="F302" s="2282">
        <v>0</v>
      </c>
      <c r="G302" s="2281">
        <v>0</v>
      </c>
      <c r="H302" s="2158">
        <v>0</v>
      </c>
      <c r="I302" s="2467"/>
      <c r="J302" s="2469">
        <v>0</v>
      </c>
      <c r="K302" s="376">
        <v>0</v>
      </c>
      <c r="L302" s="1456">
        <v>0</v>
      </c>
    </row>
    <row r="303" spans="1:12" ht="13.5" hidden="1" thickBot="1" x14ac:dyDescent="0.25">
      <c r="A303" s="373"/>
      <c r="B303" s="373" t="s">
        <v>865</v>
      </c>
      <c r="C303" s="2523"/>
      <c r="D303" s="2567">
        <v>0</v>
      </c>
      <c r="E303" s="2159">
        <v>0</v>
      </c>
      <c r="F303" s="2516">
        <v>0</v>
      </c>
      <c r="G303" s="2280">
        <v>0</v>
      </c>
      <c r="H303" s="2159">
        <v>0</v>
      </c>
      <c r="I303" s="2500"/>
      <c r="J303" s="2567">
        <v>0</v>
      </c>
      <c r="K303" s="398">
        <v>0</v>
      </c>
      <c r="L303" s="2573">
        <v>0</v>
      </c>
    </row>
    <row r="304" spans="1:12" ht="14.25" thickTop="1" thickBot="1" x14ac:dyDescent="0.25">
      <c r="A304" s="967">
        <v>2002</v>
      </c>
      <c r="B304" s="967"/>
      <c r="C304" s="2531" t="s">
        <v>866</v>
      </c>
      <c r="D304" s="2464">
        <f>D305+D336</f>
        <v>60650000</v>
      </c>
      <c r="E304" s="2506">
        <f>E305+E336</f>
        <v>56450664.090000004</v>
      </c>
      <c r="F304" s="2487">
        <f>E304/D304*100</f>
        <v>93.076115564715593</v>
      </c>
      <c r="G304" s="2464">
        <f>G305</f>
        <v>0</v>
      </c>
      <c r="H304" s="2506">
        <f>H305</f>
        <v>0</v>
      </c>
      <c r="I304" s="2496"/>
      <c r="J304" s="2464">
        <f>D304+G304</f>
        <v>60650000</v>
      </c>
      <c r="K304" s="2519">
        <f>E304+H304</f>
        <v>56450664.090000004</v>
      </c>
      <c r="L304" s="2480">
        <f>K304/J304*100</f>
        <v>93.076115564715593</v>
      </c>
    </row>
    <row r="305" spans="1:12" ht="13.5" thickTop="1" x14ac:dyDescent="0.2">
      <c r="A305" s="372"/>
      <c r="B305" s="372" t="s">
        <v>57</v>
      </c>
      <c r="C305" s="2532" t="s">
        <v>867</v>
      </c>
      <c r="D305" s="2566">
        <f>'ПОСЕБАН ДЕО'!I1115+'ПОСЕБАН ДЕО'!I1137</f>
        <v>60650000</v>
      </c>
      <c r="E305" s="2157">
        <f>'ПОСЕБАН ДЕО'!J1115+'ПОСЕБАН ДЕО'!J1137</f>
        <v>56450664.090000004</v>
      </c>
      <c r="F305" s="2488">
        <f>E305/D305*100</f>
        <v>93.076115564715593</v>
      </c>
      <c r="G305" s="2443">
        <v>0</v>
      </c>
      <c r="H305" s="2157">
        <v>0</v>
      </c>
      <c r="I305" s="2492"/>
      <c r="J305" s="2566">
        <f>D305+G305</f>
        <v>60650000</v>
      </c>
      <c r="K305" s="375">
        <f>E305+H305</f>
        <v>56450664.090000004</v>
      </c>
      <c r="L305" s="2481">
        <f>K305/J305*100</f>
        <v>93.076115564715593</v>
      </c>
    </row>
    <row r="306" spans="1:12" hidden="1" x14ac:dyDescent="0.2">
      <c r="A306" s="371"/>
      <c r="B306" s="371" t="s">
        <v>868</v>
      </c>
      <c r="C306" s="2522" t="s">
        <v>869</v>
      </c>
      <c r="D306" s="2469">
        <v>0</v>
      </c>
      <c r="E306" s="2158">
        <v>0</v>
      </c>
      <c r="F306" s="2282">
        <v>0</v>
      </c>
      <c r="G306" s="2281">
        <v>0</v>
      </c>
      <c r="H306" s="2158">
        <v>0</v>
      </c>
      <c r="I306" s="2467"/>
      <c r="J306" s="2469">
        <v>0</v>
      </c>
      <c r="K306" s="376">
        <v>0</v>
      </c>
      <c r="L306" s="1456">
        <v>0</v>
      </c>
    </row>
    <row r="307" spans="1:12" hidden="1" x14ac:dyDescent="0.2">
      <c r="A307" s="371"/>
      <c r="B307" s="371" t="s">
        <v>870</v>
      </c>
      <c r="C307" s="2522" t="s">
        <v>871</v>
      </c>
      <c r="D307" s="2469">
        <v>0</v>
      </c>
      <c r="E307" s="2158">
        <v>0</v>
      </c>
      <c r="F307" s="2282">
        <v>0</v>
      </c>
      <c r="G307" s="2281">
        <v>0</v>
      </c>
      <c r="H307" s="2158">
        <v>0</v>
      </c>
      <c r="I307" s="2467"/>
      <c r="J307" s="2469">
        <v>0</v>
      </c>
      <c r="K307" s="376">
        <v>0</v>
      </c>
      <c r="L307" s="1456">
        <v>0</v>
      </c>
    </row>
    <row r="308" spans="1:12" hidden="1" x14ac:dyDescent="0.2">
      <c r="A308" s="371"/>
      <c r="B308" s="371" t="s">
        <v>872</v>
      </c>
      <c r="C308" s="2522"/>
      <c r="D308" s="2469">
        <v>0</v>
      </c>
      <c r="E308" s="2158">
        <v>0</v>
      </c>
      <c r="F308" s="2282">
        <v>0</v>
      </c>
      <c r="G308" s="2281">
        <v>0</v>
      </c>
      <c r="H308" s="2158">
        <v>0</v>
      </c>
      <c r="I308" s="2467"/>
      <c r="J308" s="2469">
        <v>0</v>
      </c>
      <c r="K308" s="376">
        <v>0</v>
      </c>
      <c r="L308" s="1456">
        <v>0</v>
      </c>
    </row>
    <row r="309" spans="1:12" hidden="1" x14ac:dyDescent="0.2">
      <c r="A309" s="371"/>
      <c r="B309" s="371" t="s">
        <v>873</v>
      </c>
      <c r="C309" s="2522"/>
      <c r="D309" s="2469">
        <v>0</v>
      </c>
      <c r="E309" s="2158">
        <v>0</v>
      </c>
      <c r="F309" s="2282">
        <v>0</v>
      </c>
      <c r="G309" s="2281">
        <v>0</v>
      </c>
      <c r="H309" s="2158">
        <v>0</v>
      </c>
      <c r="I309" s="2467"/>
      <c r="J309" s="2469">
        <v>0</v>
      </c>
      <c r="K309" s="376">
        <v>0</v>
      </c>
      <c r="L309" s="1456">
        <v>0</v>
      </c>
    </row>
    <row r="310" spans="1:12" hidden="1" x14ac:dyDescent="0.2">
      <c r="A310" s="371"/>
      <c r="B310" s="371" t="s">
        <v>874</v>
      </c>
      <c r="C310" s="2522"/>
      <c r="D310" s="2469">
        <v>0</v>
      </c>
      <c r="E310" s="2158">
        <v>0</v>
      </c>
      <c r="F310" s="2282">
        <v>0</v>
      </c>
      <c r="G310" s="2281">
        <v>0</v>
      </c>
      <c r="H310" s="2158">
        <v>0</v>
      </c>
      <c r="I310" s="2467"/>
      <c r="J310" s="2469">
        <v>0</v>
      </c>
      <c r="K310" s="376">
        <v>0</v>
      </c>
      <c r="L310" s="1456">
        <v>0</v>
      </c>
    </row>
    <row r="311" spans="1:12" hidden="1" x14ac:dyDescent="0.2">
      <c r="A311" s="371"/>
      <c r="B311" s="371" t="s">
        <v>875</v>
      </c>
      <c r="C311" s="2522"/>
      <c r="D311" s="2469">
        <v>0</v>
      </c>
      <c r="E311" s="2158">
        <v>0</v>
      </c>
      <c r="F311" s="2282">
        <v>0</v>
      </c>
      <c r="G311" s="2281">
        <v>0</v>
      </c>
      <c r="H311" s="2158">
        <v>0</v>
      </c>
      <c r="I311" s="2467"/>
      <c r="J311" s="2469">
        <v>0</v>
      </c>
      <c r="K311" s="376">
        <v>0</v>
      </c>
      <c r="L311" s="1456">
        <v>0</v>
      </c>
    </row>
    <row r="312" spans="1:12" hidden="1" x14ac:dyDescent="0.2">
      <c r="A312" s="371"/>
      <c r="B312" s="371" t="s">
        <v>876</v>
      </c>
      <c r="C312" s="2522"/>
      <c r="D312" s="2469">
        <v>0</v>
      </c>
      <c r="E312" s="2158">
        <v>0</v>
      </c>
      <c r="F312" s="2282">
        <v>0</v>
      </c>
      <c r="G312" s="2281">
        <v>0</v>
      </c>
      <c r="H312" s="2158">
        <v>0</v>
      </c>
      <c r="I312" s="2467"/>
      <c r="J312" s="2469">
        <v>0</v>
      </c>
      <c r="K312" s="376">
        <v>0</v>
      </c>
      <c r="L312" s="1456">
        <v>0</v>
      </c>
    </row>
    <row r="313" spans="1:12" hidden="1" x14ac:dyDescent="0.2">
      <c r="A313" s="371"/>
      <c r="B313" s="371" t="s">
        <v>877</v>
      </c>
      <c r="C313" s="2522"/>
      <c r="D313" s="2469">
        <v>0</v>
      </c>
      <c r="E313" s="2158">
        <v>0</v>
      </c>
      <c r="F313" s="2282">
        <v>0</v>
      </c>
      <c r="G313" s="2281">
        <v>0</v>
      </c>
      <c r="H313" s="2158">
        <v>0</v>
      </c>
      <c r="I313" s="2467"/>
      <c r="J313" s="2469">
        <v>0</v>
      </c>
      <c r="K313" s="376">
        <v>0</v>
      </c>
      <c r="L313" s="1456">
        <v>0</v>
      </c>
    </row>
    <row r="314" spans="1:12" hidden="1" x14ac:dyDescent="0.2">
      <c r="A314" s="371"/>
      <c r="B314" s="371" t="s">
        <v>878</v>
      </c>
      <c r="C314" s="2522"/>
      <c r="D314" s="2469">
        <v>0</v>
      </c>
      <c r="E314" s="2158">
        <v>0</v>
      </c>
      <c r="F314" s="2282">
        <v>0</v>
      </c>
      <c r="G314" s="2281">
        <v>0</v>
      </c>
      <c r="H314" s="2158">
        <v>0</v>
      </c>
      <c r="I314" s="2467"/>
      <c r="J314" s="2469">
        <v>0</v>
      </c>
      <c r="K314" s="376">
        <v>0</v>
      </c>
      <c r="L314" s="1456">
        <v>0</v>
      </c>
    </row>
    <row r="315" spans="1:12" hidden="1" x14ac:dyDescent="0.2">
      <c r="A315" s="371"/>
      <c r="B315" s="371" t="s">
        <v>879</v>
      </c>
      <c r="C315" s="2522"/>
      <c r="D315" s="2469">
        <v>0</v>
      </c>
      <c r="E315" s="2158">
        <v>0</v>
      </c>
      <c r="F315" s="2282">
        <v>0</v>
      </c>
      <c r="G315" s="2281">
        <v>0</v>
      </c>
      <c r="H315" s="2158">
        <v>0</v>
      </c>
      <c r="I315" s="2467"/>
      <c r="J315" s="2469">
        <v>0</v>
      </c>
      <c r="K315" s="376">
        <v>0</v>
      </c>
      <c r="L315" s="1456">
        <v>0</v>
      </c>
    </row>
    <row r="316" spans="1:12" hidden="1" x14ac:dyDescent="0.2">
      <c r="A316" s="371"/>
      <c r="B316" s="371" t="s">
        <v>880</v>
      </c>
      <c r="C316" s="2522"/>
      <c r="D316" s="2469">
        <v>0</v>
      </c>
      <c r="E316" s="2158">
        <v>0</v>
      </c>
      <c r="F316" s="2282">
        <v>0</v>
      </c>
      <c r="G316" s="2281">
        <v>0</v>
      </c>
      <c r="H316" s="2158">
        <v>0</v>
      </c>
      <c r="I316" s="2467"/>
      <c r="J316" s="2469">
        <v>0</v>
      </c>
      <c r="K316" s="376">
        <v>0</v>
      </c>
      <c r="L316" s="1456">
        <v>0</v>
      </c>
    </row>
    <row r="317" spans="1:12" hidden="1" x14ac:dyDescent="0.2">
      <c r="A317" s="371"/>
      <c r="B317" s="371" t="s">
        <v>881</v>
      </c>
      <c r="C317" s="2522"/>
      <c r="D317" s="2469">
        <v>0</v>
      </c>
      <c r="E317" s="2158">
        <v>0</v>
      </c>
      <c r="F317" s="2282">
        <v>0</v>
      </c>
      <c r="G317" s="2281">
        <v>0</v>
      </c>
      <c r="H317" s="2158">
        <v>0</v>
      </c>
      <c r="I317" s="2467"/>
      <c r="J317" s="2469">
        <v>0</v>
      </c>
      <c r="K317" s="376">
        <v>0</v>
      </c>
      <c r="L317" s="1456">
        <v>0</v>
      </c>
    </row>
    <row r="318" spans="1:12" hidden="1" x14ac:dyDescent="0.2">
      <c r="A318" s="371"/>
      <c r="B318" s="371" t="s">
        <v>882</v>
      </c>
      <c r="C318" s="2522"/>
      <c r="D318" s="2469">
        <v>0</v>
      </c>
      <c r="E318" s="2158">
        <v>0</v>
      </c>
      <c r="F318" s="2282">
        <v>0</v>
      </c>
      <c r="G318" s="2281">
        <v>0</v>
      </c>
      <c r="H318" s="2158">
        <v>0</v>
      </c>
      <c r="I318" s="2467"/>
      <c r="J318" s="2469">
        <v>0</v>
      </c>
      <c r="K318" s="376">
        <v>0</v>
      </c>
      <c r="L318" s="1456">
        <v>0</v>
      </c>
    </row>
    <row r="319" spans="1:12" hidden="1" x14ac:dyDescent="0.2">
      <c r="A319" s="371"/>
      <c r="B319" s="371" t="s">
        <v>883</v>
      </c>
      <c r="C319" s="2522"/>
      <c r="D319" s="2469">
        <v>0</v>
      </c>
      <c r="E319" s="2158">
        <v>0</v>
      </c>
      <c r="F319" s="2282">
        <v>0</v>
      </c>
      <c r="G319" s="2281">
        <v>0</v>
      </c>
      <c r="H319" s="2158">
        <v>0</v>
      </c>
      <c r="I319" s="2467"/>
      <c r="J319" s="2469">
        <v>0</v>
      </c>
      <c r="K319" s="376">
        <v>0</v>
      </c>
      <c r="L319" s="1456">
        <v>0</v>
      </c>
    </row>
    <row r="320" spans="1:12" hidden="1" x14ac:dyDescent="0.2">
      <c r="A320" s="371"/>
      <c r="B320" s="371" t="s">
        <v>884</v>
      </c>
      <c r="C320" s="2522"/>
      <c r="D320" s="2469">
        <v>0</v>
      </c>
      <c r="E320" s="2158">
        <v>0</v>
      </c>
      <c r="F320" s="2282">
        <v>0</v>
      </c>
      <c r="G320" s="2281">
        <v>0</v>
      </c>
      <c r="H320" s="2158">
        <v>0</v>
      </c>
      <c r="I320" s="2467"/>
      <c r="J320" s="2469">
        <v>0</v>
      </c>
      <c r="K320" s="376">
        <v>0</v>
      </c>
      <c r="L320" s="1456">
        <v>0</v>
      </c>
    </row>
    <row r="321" spans="1:19" hidden="1" x14ac:dyDescent="0.2">
      <c r="A321" s="371"/>
      <c r="B321" s="371" t="s">
        <v>885</v>
      </c>
      <c r="C321" s="2522"/>
      <c r="D321" s="2469">
        <v>0</v>
      </c>
      <c r="E321" s="2158">
        <v>0</v>
      </c>
      <c r="F321" s="2282">
        <v>0</v>
      </c>
      <c r="G321" s="2281">
        <v>0</v>
      </c>
      <c r="H321" s="2158">
        <v>0</v>
      </c>
      <c r="I321" s="2467"/>
      <c r="J321" s="2469">
        <v>0</v>
      </c>
      <c r="K321" s="376">
        <v>0</v>
      </c>
      <c r="L321" s="1456">
        <v>0</v>
      </c>
    </row>
    <row r="322" spans="1:19" hidden="1" x14ac:dyDescent="0.2">
      <c r="A322" s="371"/>
      <c r="B322" s="371" t="s">
        <v>886</v>
      </c>
      <c r="C322" s="2522"/>
      <c r="D322" s="2469">
        <v>0</v>
      </c>
      <c r="E322" s="2158">
        <v>0</v>
      </c>
      <c r="F322" s="2282">
        <v>0</v>
      </c>
      <c r="G322" s="2281">
        <v>0</v>
      </c>
      <c r="H322" s="2158">
        <v>0</v>
      </c>
      <c r="I322" s="2467"/>
      <c r="J322" s="2469">
        <v>0</v>
      </c>
      <c r="K322" s="376">
        <v>0</v>
      </c>
      <c r="L322" s="1456">
        <v>0</v>
      </c>
    </row>
    <row r="323" spans="1:19" hidden="1" x14ac:dyDescent="0.2">
      <c r="A323" s="371"/>
      <c r="B323" s="371" t="s">
        <v>887</v>
      </c>
      <c r="C323" s="2522"/>
      <c r="D323" s="2469">
        <v>0</v>
      </c>
      <c r="E323" s="2158">
        <v>0</v>
      </c>
      <c r="F323" s="2282">
        <v>0</v>
      </c>
      <c r="G323" s="2281">
        <v>0</v>
      </c>
      <c r="H323" s="2158">
        <v>0</v>
      </c>
      <c r="I323" s="2467"/>
      <c r="J323" s="2469">
        <v>0</v>
      </c>
      <c r="K323" s="376">
        <v>0</v>
      </c>
      <c r="L323" s="1456">
        <v>0</v>
      </c>
    </row>
    <row r="324" spans="1:19" hidden="1" x14ac:dyDescent="0.2">
      <c r="A324" s="371"/>
      <c r="B324" s="371" t="s">
        <v>888</v>
      </c>
      <c r="C324" s="2522"/>
      <c r="D324" s="2469">
        <v>0</v>
      </c>
      <c r="E324" s="2158">
        <v>0</v>
      </c>
      <c r="F324" s="2282">
        <v>0</v>
      </c>
      <c r="G324" s="2281">
        <v>0</v>
      </c>
      <c r="H324" s="2158">
        <v>0</v>
      </c>
      <c r="I324" s="2467"/>
      <c r="J324" s="2469">
        <v>0</v>
      </c>
      <c r="K324" s="376">
        <v>0</v>
      </c>
      <c r="L324" s="1456">
        <v>0</v>
      </c>
    </row>
    <row r="325" spans="1:19" hidden="1" x14ac:dyDescent="0.2">
      <c r="A325" s="371"/>
      <c r="B325" s="371" t="s">
        <v>898</v>
      </c>
      <c r="C325" s="2522"/>
      <c r="D325" s="2469">
        <v>0</v>
      </c>
      <c r="E325" s="2158">
        <v>0</v>
      </c>
      <c r="F325" s="2282">
        <v>0</v>
      </c>
      <c r="G325" s="2281">
        <v>0</v>
      </c>
      <c r="H325" s="2158">
        <v>0</v>
      </c>
      <c r="I325" s="2467"/>
      <c r="J325" s="2469">
        <v>0</v>
      </c>
      <c r="K325" s="376">
        <v>0</v>
      </c>
      <c r="L325" s="1456">
        <v>0</v>
      </c>
    </row>
    <row r="326" spans="1:19" hidden="1" x14ac:dyDescent="0.2">
      <c r="A326" s="371"/>
      <c r="B326" s="371" t="s">
        <v>899</v>
      </c>
      <c r="C326" s="2522"/>
      <c r="D326" s="2469">
        <v>0</v>
      </c>
      <c r="E326" s="2158">
        <v>0</v>
      </c>
      <c r="F326" s="2282">
        <v>0</v>
      </c>
      <c r="G326" s="2281">
        <v>0</v>
      </c>
      <c r="H326" s="2158">
        <v>0</v>
      </c>
      <c r="I326" s="2467"/>
      <c r="J326" s="2469">
        <v>0</v>
      </c>
      <c r="K326" s="376">
        <v>0</v>
      </c>
      <c r="L326" s="1456">
        <v>0</v>
      </c>
    </row>
    <row r="327" spans="1:19" hidden="1" x14ac:dyDescent="0.2">
      <c r="A327" s="371"/>
      <c r="B327" s="371" t="s">
        <v>900</v>
      </c>
      <c r="C327" s="2522"/>
      <c r="D327" s="2469">
        <v>0</v>
      </c>
      <c r="E327" s="2158">
        <v>0</v>
      </c>
      <c r="F327" s="2282">
        <v>0</v>
      </c>
      <c r="G327" s="2281">
        <v>0</v>
      </c>
      <c r="H327" s="2158">
        <v>0</v>
      </c>
      <c r="I327" s="2467"/>
      <c r="J327" s="2469">
        <v>0</v>
      </c>
      <c r="K327" s="376">
        <v>0</v>
      </c>
      <c r="L327" s="1456">
        <v>0</v>
      </c>
    </row>
    <row r="328" spans="1:19" hidden="1" x14ac:dyDescent="0.2">
      <c r="A328" s="371"/>
      <c r="B328" s="371" t="s">
        <v>901</v>
      </c>
      <c r="C328" s="2522"/>
      <c r="D328" s="2469">
        <v>0</v>
      </c>
      <c r="E328" s="2158">
        <v>0</v>
      </c>
      <c r="F328" s="2282">
        <v>0</v>
      </c>
      <c r="G328" s="2281">
        <v>0</v>
      </c>
      <c r="H328" s="2158">
        <v>0</v>
      </c>
      <c r="I328" s="2467"/>
      <c r="J328" s="2469">
        <v>0</v>
      </c>
      <c r="K328" s="376">
        <v>0</v>
      </c>
      <c r="L328" s="1456">
        <v>0</v>
      </c>
    </row>
    <row r="329" spans="1:19" hidden="1" x14ac:dyDescent="0.2">
      <c r="A329" s="371"/>
      <c r="B329" s="371" t="s">
        <v>902</v>
      </c>
      <c r="C329" s="2522"/>
      <c r="D329" s="2469">
        <v>0</v>
      </c>
      <c r="E329" s="2158">
        <v>0</v>
      </c>
      <c r="F329" s="2282">
        <v>0</v>
      </c>
      <c r="G329" s="2281">
        <v>0</v>
      </c>
      <c r="H329" s="2158">
        <v>0</v>
      </c>
      <c r="I329" s="2467"/>
      <c r="J329" s="2469">
        <v>0</v>
      </c>
      <c r="K329" s="376">
        <v>0</v>
      </c>
      <c r="L329" s="1456">
        <v>0</v>
      </c>
    </row>
    <row r="330" spans="1:19" hidden="1" x14ac:dyDescent="0.2">
      <c r="A330" s="371"/>
      <c r="B330" s="371" t="s">
        <v>903</v>
      </c>
      <c r="C330" s="2522"/>
      <c r="D330" s="2469">
        <v>0</v>
      </c>
      <c r="E330" s="2158">
        <v>0</v>
      </c>
      <c r="F330" s="2282">
        <v>0</v>
      </c>
      <c r="G330" s="2281">
        <v>0</v>
      </c>
      <c r="H330" s="2158">
        <v>0</v>
      </c>
      <c r="I330" s="2467"/>
      <c r="J330" s="2469">
        <v>0</v>
      </c>
      <c r="K330" s="376">
        <v>0</v>
      </c>
      <c r="L330" s="1456">
        <v>0</v>
      </c>
    </row>
    <row r="331" spans="1:19" hidden="1" x14ac:dyDescent="0.2">
      <c r="A331" s="371"/>
      <c r="B331" s="371" t="s">
        <v>904</v>
      </c>
      <c r="C331" s="2522"/>
      <c r="D331" s="2469">
        <v>0</v>
      </c>
      <c r="E331" s="2158">
        <v>0</v>
      </c>
      <c r="F331" s="2282">
        <v>0</v>
      </c>
      <c r="G331" s="2281">
        <v>0</v>
      </c>
      <c r="H331" s="2158">
        <v>0</v>
      </c>
      <c r="I331" s="2467"/>
      <c r="J331" s="2469">
        <v>0</v>
      </c>
      <c r="K331" s="376">
        <v>0</v>
      </c>
      <c r="L331" s="1456">
        <v>0</v>
      </c>
    </row>
    <row r="332" spans="1:19" hidden="1" x14ac:dyDescent="0.2">
      <c r="A332" s="371"/>
      <c r="B332" s="371" t="s">
        <v>905</v>
      </c>
      <c r="C332" s="2522"/>
      <c r="D332" s="2469">
        <v>0</v>
      </c>
      <c r="E332" s="2158">
        <v>0</v>
      </c>
      <c r="F332" s="2282">
        <v>0</v>
      </c>
      <c r="G332" s="2281">
        <v>0</v>
      </c>
      <c r="H332" s="2158">
        <v>0</v>
      </c>
      <c r="I332" s="2467"/>
      <c r="J332" s="2469">
        <v>0</v>
      </c>
      <c r="K332" s="376">
        <v>0</v>
      </c>
      <c r="L332" s="1456">
        <v>0</v>
      </c>
    </row>
    <row r="333" spans="1:19" hidden="1" x14ac:dyDescent="0.2">
      <c r="A333" s="371"/>
      <c r="B333" s="371" t="s">
        <v>906</v>
      </c>
      <c r="C333" s="2522"/>
      <c r="D333" s="2469">
        <v>0</v>
      </c>
      <c r="E333" s="2158">
        <v>0</v>
      </c>
      <c r="F333" s="2282">
        <v>0</v>
      </c>
      <c r="G333" s="2281">
        <v>0</v>
      </c>
      <c r="H333" s="2158">
        <v>0</v>
      </c>
      <c r="I333" s="2467"/>
      <c r="J333" s="2469">
        <v>0</v>
      </c>
      <c r="K333" s="376">
        <v>0</v>
      </c>
      <c r="L333" s="1456">
        <v>0</v>
      </c>
    </row>
    <row r="334" spans="1:19" hidden="1" x14ac:dyDescent="0.2">
      <c r="A334" s="371"/>
      <c r="B334" s="371" t="s">
        <v>907</v>
      </c>
      <c r="C334" s="2522"/>
      <c r="D334" s="2469">
        <v>0</v>
      </c>
      <c r="E334" s="2158">
        <v>0</v>
      </c>
      <c r="F334" s="2282">
        <v>0</v>
      </c>
      <c r="G334" s="2281">
        <v>0</v>
      </c>
      <c r="H334" s="2158">
        <v>0</v>
      </c>
      <c r="I334" s="2467"/>
      <c r="J334" s="2469">
        <v>0</v>
      </c>
      <c r="K334" s="376">
        <v>0</v>
      </c>
      <c r="L334" s="1456">
        <v>0</v>
      </c>
    </row>
    <row r="335" spans="1:19" hidden="1" x14ac:dyDescent="0.2">
      <c r="A335" s="373"/>
      <c r="B335" s="373" t="s">
        <v>908</v>
      </c>
      <c r="C335" s="2523"/>
      <c r="D335" s="2567">
        <v>0</v>
      </c>
      <c r="E335" s="2159">
        <v>0</v>
      </c>
      <c r="F335" s="2516">
        <v>0</v>
      </c>
      <c r="G335" s="2280">
        <v>0</v>
      </c>
      <c r="H335" s="2159">
        <v>0</v>
      </c>
      <c r="I335" s="2500"/>
      <c r="J335" s="2567">
        <v>0</v>
      </c>
      <c r="K335" s="398">
        <v>0</v>
      </c>
      <c r="L335" s="2573">
        <v>0</v>
      </c>
    </row>
    <row r="336" spans="1:19" s="392" customFormat="1" ht="13.5" thickBot="1" x14ac:dyDescent="0.25">
      <c r="A336" s="660"/>
      <c r="B336" s="543"/>
      <c r="C336" s="2544"/>
      <c r="D336" s="2478"/>
      <c r="E336" s="2160"/>
      <c r="F336" s="1400"/>
      <c r="G336" s="2444"/>
      <c r="H336" s="2160"/>
      <c r="I336" s="2501"/>
      <c r="J336" s="2478"/>
      <c r="K336" s="399"/>
      <c r="L336" s="2574"/>
      <c r="M336" s="2214"/>
      <c r="N336" s="2"/>
      <c r="O336" s="2"/>
      <c r="P336" s="2"/>
      <c r="Q336" s="2"/>
      <c r="R336" s="2"/>
      <c r="S336" s="2574"/>
    </row>
    <row r="337" spans="1:12" ht="14.25" thickTop="1" thickBot="1" x14ac:dyDescent="0.25">
      <c r="A337" s="973">
        <v>2003</v>
      </c>
      <c r="B337" s="973"/>
      <c r="C337" s="2546" t="s">
        <v>909</v>
      </c>
      <c r="D337" s="2466">
        <f>D338</f>
        <v>34601000</v>
      </c>
      <c r="E337" s="2507">
        <f>E338</f>
        <v>26111498.960000001</v>
      </c>
      <c r="F337" s="2517">
        <f>E337/D337*100</f>
        <v>75.464578942805133</v>
      </c>
      <c r="G337" s="2466">
        <f>G338</f>
        <v>0</v>
      </c>
      <c r="H337" s="2507">
        <f>H338</f>
        <v>0</v>
      </c>
      <c r="I337" s="2503"/>
      <c r="J337" s="2466">
        <f>D337+G337</f>
        <v>34601000</v>
      </c>
      <c r="K337" s="2576">
        <f>E337+H337</f>
        <v>26111498.960000001</v>
      </c>
      <c r="L337" s="2575">
        <f>K337/J337*100</f>
        <v>75.464578942805133</v>
      </c>
    </row>
    <row r="338" spans="1:12" ht="14.25" thickTop="1" thickBot="1" x14ac:dyDescent="0.25">
      <c r="A338" s="372"/>
      <c r="B338" s="372" t="s">
        <v>56</v>
      </c>
      <c r="C338" s="2532" t="s">
        <v>910</v>
      </c>
      <c r="D338" s="2566">
        <f>'ПОСЕБАН ДЕО'!I1127</f>
        <v>34601000</v>
      </c>
      <c r="E338" s="2157">
        <f>'ПОСЕБАН ДЕО'!J1127</f>
        <v>26111498.960000001</v>
      </c>
      <c r="F338" s="2488">
        <f>E338/D338*100</f>
        <v>75.464578942805133</v>
      </c>
      <c r="G338" s="2443">
        <v>0</v>
      </c>
      <c r="H338" s="2157">
        <v>0</v>
      </c>
      <c r="I338" s="2492"/>
      <c r="J338" s="2566">
        <f>D338+G338</f>
        <v>34601000</v>
      </c>
      <c r="K338" s="375">
        <f>E338+H338</f>
        <v>26111498.960000001</v>
      </c>
      <c r="L338" s="2481">
        <f>K338/J338*100</f>
        <v>75.464578942805133</v>
      </c>
    </row>
    <row r="339" spans="1:12" ht="13.5" hidden="1" thickBot="1" x14ac:dyDescent="0.25">
      <c r="A339" s="371"/>
      <c r="B339" s="371" t="s">
        <v>911</v>
      </c>
      <c r="C339" s="2522" t="s">
        <v>912</v>
      </c>
      <c r="D339" s="2469">
        <v>0</v>
      </c>
      <c r="E339" s="2158">
        <v>0</v>
      </c>
      <c r="F339" s="2282">
        <v>0</v>
      </c>
      <c r="G339" s="2281">
        <v>0</v>
      </c>
      <c r="H339" s="2158">
        <v>0</v>
      </c>
      <c r="I339" s="2467"/>
      <c r="J339" s="2469">
        <v>0</v>
      </c>
      <c r="K339" s="376">
        <v>0</v>
      </c>
      <c r="L339" s="1456">
        <v>0</v>
      </c>
    </row>
    <row r="340" spans="1:12" ht="13.5" hidden="1" thickBot="1" x14ac:dyDescent="0.25">
      <c r="A340" s="371"/>
      <c r="B340" s="371" t="s">
        <v>913</v>
      </c>
      <c r="C340" s="2522" t="s">
        <v>912</v>
      </c>
      <c r="D340" s="2469">
        <v>0</v>
      </c>
      <c r="E340" s="2158">
        <v>0</v>
      </c>
      <c r="F340" s="2282">
        <v>0</v>
      </c>
      <c r="G340" s="2281">
        <v>0</v>
      </c>
      <c r="H340" s="2158">
        <v>0</v>
      </c>
      <c r="I340" s="2467"/>
      <c r="J340" s="2469">
        <v>0</v>
      </c>
      <c r="K340" s="376">
        <v>0</v>
      </c>
      <c r="L340" s="1456">
        <v>0</v>
      </c>
    </row>
    <row r="341" spans="1:12" ht="13.5" hidden="1" thickBot="1" x14ac:dyDescent="0.25">
      <c r="A341" s="371"/>
      <c r="B341" s="371" t="s">
        <v>914</v>
      </c>
      <c r="C341" s="2522"/>
      <c r="D341" s="2469">
        <v>0</v>
      </c>
      <c r="E341" s="2158">
        <v>0</v>
      </c>
      <c r="F341" s="2282">
        <v>0</v>
      </c>
      <c r="G341" s="2281">
        <v>0</v>
      </c>
      <c r="H341" s="2158">
        <v>0</v>
      </c>
      <c r="I341" s="2467"/>
      <c r="J341" s="2469">
        <v>0</v>
      </c>
      <c r="K341" s="376">
        <v>0</v>
      </c>
      <c r="L341" s="1456">
        <v>0</v>
      </c>
    </row>
    <row r="342" spans="1:12" ht="13.5" hidden="1" thickBot="1" x14ac:dyDescent="0.25">
      <c r="A342" s="371"/>
      <c r="B342" s="371" t="s">
        <v>915</v>
      </c>
      <c r="C342" s="2522"/>
      <c r="D342" s="2469">
        <v>0</v>
      </c>
      <c r="E342" s="2158">
        <v>0</v>
      </c>
      <c r="F342" s="2282">
        <v>0</v>
      </c>
      <c r="G342" s="2281">
        <v>0</v>
      </c>
      <c r="H342" s="2158">
        <v>0</v>
      </c>
      <c r="I342" s="2467"/>
      <c r="J342" s="2469">
        <v>0</v>
      </c>
      <c r="K342" s="376">
        <v>0</v>
      </c>
      <c r="L342" s="1456">
        <v>0</v>
      </c>
    </row>
    <row r="343" spans="1:12" ht="13.5" hidden="1" thickBot="1" x14ac:dyDescent="0.25">
      <c r="A343" s="371"/>
      <c r="B343" s="371" t="s">
        <v>916</v>
      </c>
      <c r="C343" s="2522"/>
      <c r="D343" s="2469">
        <v>0</v>
      </c>
      <c r="E343" s="2158">
        <v>0</v>
      </c>
      <c r="F343" s="2282">
        <v>0</v>
      </c>
      <c r="G343" s="2281">
        <v>0</v>
      </c>
      <c r="H343" s="2158">
        <v>0</v>
      </c>
      <c r="I343" s="2467"/>
      <c r="J343" s="2469">
        <v>0</v>
      </c>
      <c r="K343" s="376">
        <v>0</v>
      </c>
      <c r="L343" s="1456">
        <v>0</v>
      </c>
    </row>
    <row r="344" spans="1:12" ht="13.5" hidden="1" thickBot="1" x14ac:dyDescent="0.25">
      <c r="A344" s="371"/>
      <c r="B344" s="371" t="s">
        <v>917</v>
      </c>
      <c r="C344" s="2522"/>
      <c r="D344" s="2469">
        <v>0</v>
      </c>
      <c r="E344" s="2158">
        <v>0</v>
      </c>
      <c r="F344" s="2282">
        <v>0</v>
      </c>
      <c r="G344" s="2281">
        <v>0</v>
      </c>
      <c r="H344" s="2158">
        <v>0</v>
      </c>
      <c r="I344" s="2467"/>
      <c r="J344" s="2469">
        <v>0</v>
      </c>
      <c r="K344" s="376">
        <v>0</v>
      </c>
      <c r="L344" s="1456">
        <v>0</v>
      </c>
    </row>
    <row r="345" spans="1:12" ht="13.5" hidden="1" thickBot="1" x14ac:dyDescent="0.25">
      <c r="A345" s="371"/>
      <c r="B345" s="371" t="s">
        <v>918</v>
      </c>
      <c r="C345" s="2522"/>
      <c r="D345" s="2469">
        <v>0</v>
      </c>
      <c r="E345" s="2158">
        <v>0</v>
      </c>
      <c r="F345" s="2282">
        <v>0</v>
      </c>
      <c r="G345" s="2281">
        <v>0</v>
      </c>
      <c r="H345" s="2158">
        <v>0</v>
      </c>
      <c r="I345" s="2467"/>
      <c r="J345" s="2469">
        <v>0</v>
      </c>
      <c r="K345" s="376">
        <v>0</v>
      </c>
      <c r="L345" s="1456">
        <v>0</v>
      </c>
    </row>
    <row r="346" spans="1:12" ht="13.5" hidden="1" thickBot="1" x14ac:dyDescent="0.25">
      <c r="A346" s="371"/>
      <c r="B346" s="371" t="s">
        <v>919</v>
      </c>
      <c r="C346" s="2522"/>
      <c r="D346" s="2469">
        <v>0</v>
      </c>
      <c r="E346" s="2158">
        <v>0</v>
      </c>
      <c r="F346" s="2282">
        <v>0</v>
      </c>
      <c r="G346" s="2281">
        <v>0</v>
      </c>
      <c r="H346" s="2158">
        <v>0</v>
      </c>
      <c r="I346" s="2467"/>
      <c r="J346" s="2469">
        <v>0</v>
      </c>
      <c r="K346" s="376">
        <v>0</v>
      </c>
      <c r="L346" s="1456">
        <v>0</v>
      </c>
    </row>
    <row r="347" spans="1:12" ht="13.5" hidden="1" thickBot="1" x14ac:dyDescent="0.25">
      <c r="A347" s="371"/>
      <c r="B347" s="371" t="s">
        <v>920</v>
      </c>
      <c r="C347" s="2522"/>
      <c r="D347" s="2469">
        <v>0</v>
      </c>
      <c r="E347" s="2158">
        <v>0</v>
      </c>
      <c r="F347" s="2282">
        <v>0</v>
      </c>
      <c r="G347" s="2281">
        <v>0</v>
      </c>
      <c r="H347" s="2158">
        <v>0</v>
      </c>
      <c r="I347" s="2467"/>
      <c r="J347" s="2469">
        <v>0</v>
      </c>
      <c r="K347" s="376">
        <v>0</v>
      </c>
      <c r="L347" s="1456">
        <v>0</v>
      </c>
    </row>
    <row r="348" spans="1:12" ht="13.5" hidden="1" thickBot="1" x14ac:dyDescent="0.25">
      <c r="A348" s="371"/>
      <c r="B348" s="371" t="s">
        <v>921</v>
      </c>
      <c r="C348" s="2522"/>
      <c r="D348" s="2469">
        <v>0</v>
      </c>
      <c r="E348" s="2158">
        <v>0</v>
      </c>
      <c r="F348" s="2282">
        <v>0</v>
      </c>
      <c r="G348" s="2281">
        <v>0</v>
      </c>
      <c r="H348" s="2158">
        <v>0</v>
      </c>
      <c r="I348" s="2467"/>
      <c r="J348" s="2469">
        <v>0</v>
      </c>
      <c r="K348" s="376">
        <v>0</v>
      </c>
      <c r="L348" s="1456">
        <v>0</v>
      </c>
    </row>
    <row r="349" spans="1:12" ht="13.5" hidden="1" thickBot="1" x14ac:dyDescent="0.25">
      <c r="A349" s="371"/>
      <c r="B349" s="371" t="s">
        <v>922</v>
      </c>
      <c r="C349" s="2522"/>
      <c r="D349" s="2469">
        <v>0</v>
      </c>
      <c r="E349" s="2158">
        <v>0</v>
      </c>
      <c r="F349" s="2282">
        <v>0</v>
      </c>
      <c r="G349" s="2281">
        <v>0</v>
      </c>
      <c r="H349" s="2158">
        <v>0</v>
      </c>
      <c r="I349" s="2467"/>
      <c r="J349" s="2469">
        <v>0</v>
      </c>
      <c r="K349" s="376">
        <v>0</v>
      </c>
      <c r="L349" s="1456">
        <v>0</v>
      </c>
    </row>
    <row r="350" spans="1:12" ht="13.5" hidden="1" thickBot="1" x14ac:dyDescent="0.25">
      <c r="A350" s="371"/>
      <c r="B350" s="371" t="s">
        <v>923</v>
      </c>
      <c r="C350" s="2522"/>
      <c r="D350" s="2469">
        <v>0</v>
      </c>
      <c r="E350" s="2158">
        <v>0</v>
      </c>
      <c r="F350" s="2282">
        <v>0</v>
      </c>
      <c r="G350" s="2281">
        <v>0</v>
      </c>
      <c r="H350" s="2158">
        <v>0</v>
      </c>
      <c r="I350" s="2467"/>
      <c r="J350" s="2469">
        <v>0</v>
      </c>
      <c r="K350" s="376">
        <v>0</v>
      </c>
      <c r="L350" s="1456">
        <v>0</v>
      </c>
    </row>
    <row r="351" spans="1:12" ht="13.5" hidden="1" thickBot="1" x14ac:dyDescent="0.25">
      <c r="A351" s="371"/>
      <c r="B351" s="371" t="s">
        <v>924</v>
      </c>
      <c r="C351" s="2522"/>
      <c r="D351" s="2469">
        <v>0</v>
      </c>
      <c r="E351" s="2158">
        <v>0</v>
      </c>
      <c r="F351" s="2282">
        <v>0</v>
      </c>
      <c r="G351" s="2281">
        <v>0</v>
      </c>
      <c r="H351" s="2158">
        <v>0</v>
      </c>
      <c r="I351" s="2467"/>
      <c r="J351" s="2469">
        <v>0</v>
      </c>
      <c r="K351" s="376">
        <v>0</v>
      </c>
      <c r="L351" s="1456">
        <v>0</v>
      </c>
    </row>
    <row r="352" spans="1:12" ht="13.5" hidden="1" thickBot="1" x14ac:dyDescent="0.25">
      <c r="A352" s="371"/>
      <c r="B352" s="371" t="s">
        <v>925</v>
      </c>
      <c r="C352" s="2522"/>
      <c r="D352" s="2469">
        <v>0</v>
      </c>
      <c r="E352" s="2158">
        <v>0</v>
      </c>
      <c r="F352" s="2282">
        <v>0</v>
      </c>
      <c r="G352" s="2281">
        <v>0</v>
      </c>
      <c r="H352" s="2158">
        <v>0</v>
      </c>
      <c r="I352" s="2467"/>
      <c r="J352" s="2469">
        <v>0</v>
      </c>
      <c r="K352" s="376">
        <v>0</v>
      </c>
      <c r="L352" s="1456">
        <v>0</v>
      </c>
    </row>
    <row r="353" spans="1:12" ht="13.5" hidden="1" thickBot="1" x14ac:dyDescent="0.25">
      <c r="A353" s="371"/>
      <c r="B353" s="371" t="s">
        <v>926</v>
      </c>
      <c r="C353" s="2522"/>
      <c r="D353" s="2469">
        <v>0</v>
      </c>
      <c r="E353" s="2158">
        <v>0</v>
      </c>
      <c r="F353" s="2282">
        <v>0</v>
      </c>
      <c r="G353" s="2281">
        <v>0</v>
      </c>
      <c r="H353" s="2158">
        <v>0</v>
      </c>
      <c r="I353" s="2467"/>
      <c r="J353" s="2469">
        <v>0</v>
      </c>
      <c r="K353" s="376">
        <v>0</v>
      </c>
      <c r="L353" s="1456">
        <v>0</v>
      </c>
    </row>
    <row r="354" spans="1:12" ht="13.5" hidden="1" thickBot="1" x14ac:dyDescent="0.25">
      <c r="A354" s="371"/>
      <c r="B354" s="371" t="s">
        <v>927</v>
      </c>
      <c r="C354" s="2522"/>
      <c r="D354" s="2469">
        <v>0</v>
      </c>
      <c r="E354" s="2158">
        <v>0</v>
      </c>
      <c r="F354" s="2282">
        <v>0</v>
      </c>
      <c r="G354" s="2281">
        <v>0</v>
      </c>
      <c r="H354" s="2158">
        <v>0</v>
      </c>
      <c r="I354" s="2467"/>
      <c r="J354" s="2469">
        <v>0</v>
      </c>
      <c r="K354" s="376">
        <v>0</v>
      </c>
      <c r="L354" s="1456">
        <v>0</v>
      </c>
    </row>
    <row r="355" spans="1:12" ht="13.5" hidden="1" thickBot="1" x14ac:dyDescent="0.25">
      <c r="A355" s="371"/>
      <c r="B355" s="371" t="s">
        <v>928</v>
      </c>
      <c r="C355" s="2522"/>
      <c r="D355" s="2469">
        <v>0</v>
      </c>
      <c r="E355" s="2158">
        <v>0</v>
      </c>
      <c r="F355" s="2282">
        <v>0</v>
      </c>
      <c r="G355" s="2281">
        <v>0</v>
      </c>
      <c r="H355" s="2158">
        <v>0</v>
      </c>
      <c r="I355" s="2467"/>
      <c r="J355" s="2469">
        <v>0</v>
      </c>
      <c r="K355" s="376">
        <v>0</v>
      </c>
      <c r="L355" s="1456">
        <v>0</v>
      </c>
    </row>
    <row r="356" spans="1:12" ht="13.5" hidden="1" thickBot="1" x14ac:dyDescent="0.25">
      <c r="A356" s="371"/>
      <c r="B356" s="371" t="s">
        <v>929</v>
      </c>
      <c r="C356" s="2522"/>
      <c r="D356" s="2469">
        <v>0</v>
      </c>
      <c r="E356" s="2158">
        <v>0</v>
      </c>
      <c r="F356" s="2282">
        <v>0</v>
      </c>
      <c r="G356" s="2281">
        <v>0</v>
      </c>
      <c r="H356" s="2158">
        <v>0</v>
      </c>
      <c r="I356" s="2467"/>
      <c r="J356" s="2469">
        <v>0</v>
      </c>
      <c r="K356" s="376">
        <v>0</v>
      </c>
      <c r="L356" s="1456">
        <v>0</v>
      </c>
    </row>
    <row r="357" spans="1:12" ht="13.5" hidden="1" thickBot="1" x14ac:dyDescent="0.25">
      <c r="A357" s="371"/>
      <c r="B357" s="371" t="s">
        <v>930</v>
      </c>
      <c r="C357" s="2522"/>
      <c r="D357" s="2469">
        <v>0</v>
      </c>
      <c r="E357" s="2158">
        <v>0</v>
      </c>
      <c r="F357" s="2282">
        <v>0</v>
      </c>
      <c r="G357" s="2281">
        <v>0</v>
      </c>
      <c r="H357" s="2158">
        <v>0</v>
      </c>
      <c r="I357" s="2467"/>
      <c r="J357" s="2469">
        <v>0</v>
      </c>
      <c r="K357" s="376">
        <v>0</v>
      </c>
      <c r="L357" s="1456">
        <v>0</v>
      </c>
    </row>
    <row r="358" spans="1:12" ht="13.5" hidden="1" thickBot="1" x14ac:dyDescent="0.25">
      <c r="A358" s="371"/>
      <c r="B358" s="371" t="s">
        <v>931</v>
      </c>
      <c r="C358" s="2522"/>
      <c r="D358" s="2469">
        <v>0</v>
      </c>
      <c r="E358" s="2158">
        <v>0</v>
      </c>
      <c r="F358" s="2282">
        <v>0</v>
      </c>
      <c r="G358" s="2281">
        <v>0</v>
      </c>
      <c r="H358" s="2158">
        <v>0</v>
      </c>
      <c r="I358" s="2467"/>
      <c r="J358" s="2469">
        <v>0</v>
      </c>
      <c r="K358" s="376">
        <v>0</v>
      </c>
      <c r="L358" s="1456">
        <v>0</v>
      </c>
    </row>
    <row r="359" spans="1:12" ht="13.5" hidden="1" thickBot="1" x14ac:dyDescent="0.25">
      <c r="A359" s="371"/>
      <c r="B359" s="371" t="s">
        <v>932</v>
      </c>
      <c r="C359" s="2522"/>
      <c r="D359" s="2469">
        <v>0</v>
      </c>
      <c r="E359" s="2158">
        <v>0</v>
      </c>
      <c r="F359" s="2282">
        <v>0</v>
      </c>
      <c r="G359" s="2281">
        <v>0</v>
      </c>
      <c r="H359" s="2158">
        <v>0</v>
      </c>
      <c r="I359" s="2467"/>
      <c r="J359" s="2469">
        <v>0</v>
      </c>
      <c r="K359" s="376">
        <v>0</v>
      </c>
      <c r="L359" s="1456">
        <v>0</v>
      </c>
    </row>
    <row r="360" spans="1:12" ht="13.5" hidden="1" thickBot="1" x14ac:dyDescent="0.25">
      <c r="A360" s="371"/>
      <c r="B360" s="371" t="s">
        <v>933</v>
      </c>
      <c r="C360" s="2522"/>
      <c r="D360" s="2469">
        <v>0</v>
      </c>
      <c r="E360" s="2158">
        <v>0</v>
      </c>
      <c r="F360" s="2282">
        <v>0</v>
      </c>
      <c r="G360" s="2281">
        <v>0</v>
      </c>
      <c r="H360" s="2158">
        <v>0</v>
      </c>
      <c r="I360" s="2467"/>
      <c r="J360" s="2469">
        <v>0</v>
      </c>
      <c r="K360" s="376">
        <v>0</v>
      </c>
      <c r="L360" s="1456">
        <v>0</v>
      </c>
    </row>
    <row r="361" spans="1:12" ht="13.5" hidden="1" thickBot="1" x14ac:dyDescent="0.25">
      <c r="A361" s="371"/>
      <c r="B361" s="371" t="s">
        <v>934</v>
      </c>
      <c r="C361" s="2522"/>
      <c r="D361" s="2469">
        <v>0</v>
      </c>
      <c r="E361" s="2158">
        <v>0</v>
      </c>
      <c r="F361" s="2282">
        <v>0</v>
      </c>
      <c r="G361" s="2281">
        <v>0</v>
      </c>
      <c r="H361" s="2158">
        <v>0</v>
      </c>
      <c r="I361" s="2467"/>
      <c r="J361" s="2469">
        <v>0</v>
      </c>
      <c r="K361" s="376">
        <v>0</v>
      </c>
      <c r="L361" s="1456">
        <v>0</v>
      </c>
    </row>
    <row r="362" spans="1:12" ht="13.5" hidden="1" thickBot="1" x14ac:dyDescent="0.25">
      <c r="A362" s="371"/>
      <c r="B362" s="371" t="s">
        <v>935</v>
      </c>
      <c r="C362" s="2522"/>
      <c r="D362" s="2469">
        <v>0</v>
      </c>
      <c r="E362" s="2158">
        <v>0</v>
      </c>
      <c r="F362" s="2282">
        <v>0</v>
      </c>
      <c r="G362" s="2281">
        <v>0</v>
      </c>
      <c r="H362" s="2158">
        <v>0</v>
      </c>
      <c r="I362" s="2467"/>
      <c r="J362" s="2469">
        <v>0</v>
      </c>
      <c r="K362" s="376">
        <v>0</v>
      </c>
      <c r="L362" s="1456">
        <v>0</v>
      </c>
    </row>
    <row r="363" spans="1:12" ht="13.5" hidden="1" thickBot="1" x14ac:dyDescent="0.25">
      <c r="A363" s="371"/>
      <c r="B363" s="371" t="s">
        <v>936</v>
      </c>
      <c r="C363" s="2522"/>
      <c r="D363" s="2469">
        <v>0</v>
      </c>
      <c r="E363" s="2158">
        <v>0</v>
      </c>
      <c r="F363" s="2282">
        <v>0</v>
      </c>
      <c r="G363" s="2281">
        <v>0</v>
      </c>
      <c r="H363" s="2158">
        <v>0</v>
      </c>
      <c r="I363" s="2467"/>
      <c r="J363" s="2469">
        <v>0</v>
      </c>
      <c r="K363" s="376">
        <v>0</v>
      </c>
      <c r="L363" s="1456">
        <v>0</v>
      </c>
    </row>
    <row r="364" spans="1:12" ht="13.5" hidden="1" thickBot="1" x14ac:dyDescent="0.25">
      <c r="A364" s="371"/>
      <c r="B364" s="371" t="s">
        <v>937</v>
      </c>
      <c r="C364" s="2522"/>
      <c r="D364" s="2469">
        <v>0</v>
      </c>
      <c r="E364" s="2158">
        <v>0</v>
      </c>
      <c r="F364" s="2282">
        <v>0</v>
      </c>
      <c r="G364" s="2281">
        <v>0</v>
      </c>
      <c r="H364" s="2158">
        <v>0</v>
      </c>
      <c r="I364" s="2467"/>
      <c r="J364" s="2469">
        <v>0</v>
      </c>
      <c r="K364" s="376">
        <v>0</v>
      </c>
      <c r="L364" s="1456">
        <v>0</v>
      </c>
    </row>
    <row r="365" spans="1:12" ht="13.5" hidden="1" thickBot="1" x14ac:dyDescent="0.25">
      <c r="A365" s="371"/>
      <c r="B365" s="371" t="s">
        <v>938</v>
      </c>
      <c r="C365" s="2522"/>
      <c r="D365" s="2469">
        <v>0</v>
      </c>
      <c r="E365" s="2158">
        <v>0</v>
      </c>
      <c r="F365" s="2282">
        <v>0</v>
      </c>
      <c r="G365" s="2281">
        <v>0</v>
      </c>
      <c r="H365" s="2158">
        <v>0</v>
      </c>
      <c r="I365" s="2467"/>
      <c r="J365" s="2469">
        <v>0</v>
      </c>
      <c r="K365" s="376">
        <v>0</v>
      </c>
      <c r="L365" s="1456">
        <v>0</v>
      </c>
    </row>
    <row r="366" spans="1:12" ht="13.5" hidden="1" thickBot="1" x14ac:dyDescent="0.25">
      <c r="A366" s="371"/>
      <c r="B366" s="371" t="s">
        <v>939</v>
      </c>
      <c r="C366" s="2522"/>
      <c r="D366" s="2469">
        <v>0</v>
      </c>
      <c r="E366" s="2158">
        <v>0</v>
      </c>
      <c r="F366" s="2282">
        <v>0</v>
      </c>
      <c r="G366" s="2281">
        <v>0</v>
      </c>
      <c r="H366" s="2158">
        <v>0</v>
      </c>
      <c r="I366" s="2467"/>
      <c r="J366" s="2469">
        <v>0</v>
      </c>
      <c r="K366" s="376">
        <v>0</v>
      </c>
      <c r="L366" s="1456">
        <v>0</v>
      </c>
    </row>
    <row r="367" spans="1:12" ht="13.5" hidden="1" thickBot="1" x14ac:dyDescent="0.25">
      <c r="A367" s="371"/>
      <c r="B367" s="371" t="s">
        <v>940</v>
      </c>
      <c r="C367" s="2522"/>
      <c r="D367" s="2469">
        <v>0</v>
      </c>
      <c r="E367" s="2158">
        <v>0</v>
      </c>
      <c r="F367" s="2282">
        <v>0</v>
      </c>
      <c r="G367" s="2281">
        <v>0</v>
      </c>
      <c r="H367" s="2158">
        <v>0</v>
      </c>
      <c r="I367" s="2467"/>
      <c r="J367" s="2469">
        <v>0</v>
      </c>
      <c r="K367" s="376">
        <v>0</v>
      </c>
      <c r="L367" s="1456">
        <v>0</v>
      </c>
    </row>
    <row r="368" spans="1:12" ht="13.5" hidden="1" thickBot="1" x14ac:dyDescent="0.25">
      <c r="A368" s="373"/>
      <c r="B368" s="373" t="s">
        <v>941</v>
      </c>
      <c r="C368" s="2523"/>
      <c r="D368" s="2567">
        <v>0</v>
      </c>
      <c r="E368" s="2159">
        <v>0</v>
      </c>
      <c r="F368" s="2516">
        <v>0</v>
      </c>
      <c r="G368" s="2280">
        <v>0</v>
      </c>
      <c r="H368" s="2159">
        <v>0</v>
      </c>
      <c r="I368" s="2500"/>
      <c r="J368" s="2567">
        <v>0</v>
      </c>
      <c r="K368" s="398">
        <v>0</v>
      </c>
      <c r="L368" s="2573">
        <v>0</v>
      </c>
    </row>
    <row r="369" spans="1:12" ht="14.25" thickTop="1" thickBot="1" x14ac:dyDescent="0.25">
      <c r="A369" s="972">
        <v>901</v>
      </c>
      <c r="B369" s="967"/>
      <c r="C369" s="2531" t="s">
        <v>942</v>
      </c>
      <c r="D369" s="2464">
        <f>D370+D376+D377+D379+D380+D410</f>
        <v>51736111</v>
      </c>
      <c r="E369" s="2506">
        <f>E370+E377+E379+E380+E410+E378+E376</f>
        <v>51000256.079999998</v>
      </c>
      <c r="F369" s="2487">
        <f>E369/D369*100</f>
        <v>98.577676393186948</v>
      </c>
      <c r="G369" s="2464">
        <f>G370+G377+G379+G380+G410</f>
        <v>0</v>
      </c>
      <c r="H369" s="2506">
        <f>H370+H377+H379+H380+H410</f>
        <v>0</v>
      </c>
      <c r="I369" s="2496"/>
      <c r="J369" s="2464">
        <f>D369+G369</f>
        <v>51736111</v>
      </c>
      <c r="K369" s="2519">
        <f>E369+H369</f>
        <v>51000256.079999998</v>
      </c>
      <c r="L369" s="2480">
        <f>K369/J369*100</f>
        <v>98.577676393186948</v>
      </c>
    </row>
    <row r="370" spans="1:12" ht="13.5" thickTop="1" x14ac:dyDescent="0.2">
      <c r="A370" s="372"/>
      <c r="B370" s="372" t="s">
        <v>58</v>
      </c>
      <c r="C370" s="2532" t="s">
        <v>375</v>
      </c>
      <c r="D370" s="2566">
        <f>'ПОСЕБАН ДЕО'!I240</f>
        <v>15471000</v>
      </c>
      <c r="E370" s="2157">
        <f>'ПОСЕБАН ДЕО'!J240</f>
        <v>15226361.17</v>
      </c>
      <c r="F370" s="2488">
        <f>E370/D370*100</f>
        <v>98.418726455949852</v>
      </c>
      <c r="G370" s="2443">
        <v>0</v>
      </c>
      <c r="H370" s="2157">
        <v>0</v>
      </c>
      <c r="I370" s="2492"/>
      <c r="J370" s="2566">
        <f>'ПОСЕБАН ДЕО'!O240</f>
        <v>15471000</v>
      </c>
      <c r="K370" s="2157">
        <f>'ПОСЕБАН ДЕО'!P240</f>
        <v>15226361.17</v>
      </c>
      <c r="L370" s="2481">
        <f>K370/J370*100</f>
        <v>98.418726455949852</v>
      </c>
    </row>
    <row r="371" spans="1:12" hidden="1" x14ac:dyDescent="0.2">
      <c r="A371" s="371"/>
      <c r="B371" s="371" t="s">
        <v>479</v>
      </c>
      <c r="C371" s="2522" t="s">
        <v>480</v>
      </c>
      <c r="D371" s="2469">
        <v>0</v>
      </c>
      <c r="E371" s="2158">
        <v>0</v>
      </c>
      <c r="F371" s="2489" t="e">
        <f>E371/D371*100</f>
        <v>#DIV/0!</v>
      </c>
      <c r="G371" s="2281">
        <v>0</v>
      </c>
      <c r="H371" s="2158">
        <v>0</v>
      </c>
      <c r="I371" s="2479"/>
      <c r="J371" s="2469">
        <v>0</v>
      </c>
      <c r="K371" s="2158">
        <v>0</v>
      </c>
      <c r="L371" s="2482" t="e">
        <f>K371/J371*100</f>
        <v>#DIV/0!</v>
      </c>
    </row>
    <row r="372" spans="1:12" hidden="1" x14ac:dyDescent="0.2">
      <c r="A372" s="371"/>
      <c r="B372" s="371" t="s">
        <v>481</v>
      </c>
      <c r="C372" s="2522" t="s">
        <v>482</v>
      </c>
      <c r="D372" s="2469">
        <v>0</v>
      </c>
      <c r="E372" s="2158">
        <v>0</v>
      </c>
      <c r="F372" s="2489" t="e">
        <f>E372/D372*100</f>
        <v>#DIV/0!</v>
      </c>
      <c r="G372" s="2281">
        <v>0</v>
      </c>
      <c r="H372" s="2158">
        <v>0</v>
      </c>
      <c r="I372" s="2479"/>
      <c r="J372" s="2469">
        <v>0</v>
      </c>
      <c r="K372" s="2158">
        <v>0</v>
      </c>
      <c r="L372" s="2482" t="e">
        <f>K372/J372*100</f>
        <v>#DIV/0!</v>
      </c>
    </row>
    <row r="373" spans="1:12" hidden="1" x14ac:dyDescent="0.2">
      <c r="A373" s="371"/>
      <c r="B373" s="371" t="s">
        <v>483</v>
      </c>
      <c r="C373" s="2522" t="s">
        <v>484</v>
      </c>
      <c r="D373" s="2469">
        <v>0</v>
      </c>
      <c r="E373" s="2158">
        <v>0</v>
      </c>
      <c r="F373" s="2489">
        <v>0</v>
      </c>
      <c r="G373" s="2281">
        <v>0</v>
      </c>
      <c r="H373" s="2158">
        <v>0</v>
      </c>
      <c r="I373" s="2479"/>
      <c r="J373" s="2469">
        <v>0</v>
      </c>
      <c r="K373" s="2158">
        <v>0</v>
      </c>
      <c r="L373" s="2482">
        <v>0</v>
      </c>
    </row>
    <row r="374" spans="1:12" hidden="1" x14ac:dyDescent="0.2">
      <c r="A374" s="371"/>
      <c r="B374" s="410" t="s">
        <v>481</v>
      </c>
      <c r="C374" s="2533" t="s">
        <v>377</v>
      </c>
      <c r="D374" s="2469" t="e">
        <f>'ПОСЕБАН ДЕО'!#REF!</f>
        <v>#REF!</v>
      </c>
      <c r="E374" s="2158" t="e">
        <f>'ПОСЕБАН ДЕО'!#REF!</f>
        <v>#REF!</v>
      </c>
      <c r="F374" s="2489">
        <v>0</v>
      </c>
      <c r="G374" s="2281" t="e">
        <f>'ПОСЕБАН ДЕО'!#REF!</f>
        <v>#REF!</v>
      </c>
      <c r="H374" s="2158" t="e">
        <f>'ПОСЕБАН ДЕО'!#REF!</f>
        <v>#REF!</v>
      </c>
      <c r="I374" s="2479"/>
      <c r="J374" s="2469" t="e">
        <f>'ПОСЕБАН ДЕО'!#REF!</f>
        <v>#REF!</v>
      </c>
      <c r="K374" s="2158" t="e">
        <f>'ПОСЕБАН ДЕО'!#REF!</f>
        <v>#REF!</v>
      </c>
      <c r="L374" s="2482">
        <v>0</v>
      </c>
    </row>
    <row r="375" spans="1:12" hidden="1" x14ac:dyDescent="0.2">
      <c r="A375" s="371"/>
      <c r="B375" s="410" t="s">
        <v>483</v>
      </c>
      <c r="C375" s="2543" t="s">
        <v>380</v>
      </c>
      <c r="D375" s="2469" t="e">
        <f>'ПОСЕБАН ДЕО'!#REF!</f>
        <v>#REF!</v>
      </c>
      <c r="E375" s="2158" t="e">
        <f>'ПОСЕБАН ДЕО'!#REF!</f>
        <v>#REF!</v>
      </c>
      <c r="F375" s="2485">
        <v>0</v>
      </c>
      <c r="G375" s="2281" t="e">
        <f>'ПОСЕБАН ДЕО'!#REF!</f>
        <v>#REF!</v>
      </c>
      <c r="H375" s="2158" t="e">
        <f>'ПОСЕБАН ДЕО'!#REF!</f>
        <v>#REF!</v>
      </c>
      <c r="I375" s="2479"/>
      <c r="J375" s="2469" t="e">
        <f>'ПОСЕБАН ДЕО'!#REF!</f>
        <v>#REF!</v>
      </c>
      <c r="K375" s="2158" t="e">
        <f>'ПОСЕБАН ДЕО'!#REF!</f>
        <v>#REF!</v>
      </c>
      <c r="L375" s="2482">
        <v>0</v>
      </c>
    </row>
    <row r="376" spans="1:12" x14ac:dyDescent="0.2">
      <c r="A376" s="371"/>
      <c r="B376" s="1858" t="s">
        <v>1275</v>
      </c>
      <c r="C376" s="2547" t="s">
        <v>1765</v>
      </c>
      <c r="D376" s="2469">
        <f>'ПОСЕБАН ДЕО'!I244</f>
        <v>2550111</v>
      </c>
      <c r="E376" s="2158">
        <f>'ПОСЕБАН ДЕО'!J244</f>
        <v>2382887.4300000002</v>
      </c>
      <c r="F376" s="2518">
        <f>E376/D376*100</f>
        <v>93.442498385364402</v>
      </c>
      <c r="G376" s="2479"/>
      <c r="H376" s="2158"/>
      <c r="I376" s="2479"/>
      <c r="J376" s="2469">
        <f>'ПОСЕБАН ДЕО'!O244</f>
        <v>2550111</v>
      </c>
      <c r="K376" s="2158">
        <f>'ПОСЕБАН ДЕО'!P244</f>
        <v>2382887.4300000002</v>
      </c>
      <c r="L376" s="2481">
        <f>K376/J376*100</f>
        <v>93.442498385364402</v>
      </c>
    </row>
    <row r="377" spans="1:12" ht="15.75" x14ac:dyDescent="0.25">
      <c r="A377" s="371"/>
      <c r="B377" s="1858" t="s">
        <v>1767</v>
      </c>
      <c r="C377" s="2534" t="s">
        <v>1472</v>
      </c>
      <c r="D377" s="2469">
        <f>'ПОСЕБАН ДЕО'!I275</f>
        <v>1200000</v>
      </c>
      <c r="E377" s="2158">
        <f>'ПОСЕБАН ДЕО'!J275</f>
        <v>1133324.6000000001</v>
      </c>
      <c r="F377" s="2488">
        <f>E377/D377*100</f>
        <v>94.443716666666674</v>
      </c>
      <c r="G377" s="2281">
        <v>0</v>
      </c>
      <c r="H377" s="2158">
        <v>0</v>
      </c>
      <c r="I377" s="2479"/>
      <c r="J377" s="2469">
        <f>'ПОСЕБАН ДЕО'!O275</f>
        <v>1200000</v>
      </c>
      <c r="K377" s="2158">
        <f>'ПОСЕБАН ДЕО'!P275</f>
        <v>1133324.6000000001</v>
      </c>
      <c r="L377" s="2481">
        <f>K377/J377*100</f>
        <v>94.443716666666674</v>
      </c>
    </row>
    <row r="378" spans="1:12" ht="15.75" hidden="1" x14ac:dyDescent="0.25">
      <c r="A378" s="371"/>
      <c r="B378" s="1858"/>
      <c r="C378" s="2548"/>
      <c r="D378" s="2469"/>
      <c r="E378" s="2158"/>
      <c r="F378" s="2489"/>
      <c r="G378" s="2281"/>
      <c r="H378" s="2158"/>
      <c r="I378" s="2479"/>
      <c r="J378" s="2469"/>
      <c r="K378" s="2158"/>
      <c r="L378" s="2482"/>
    </row>
    <row r="379" spans="1:12" x14ac:dyDescent="0.2">
      <c r="A379" s="371"/>
      <c r="B379" s="1858" t="s">
        <v>1525</v>
      </c>
      <c r="C379" s="2532" t="s">
        <v>379</v>
      </c>
      <c r="D379" s="2469">
        <f>'ПОСЕБАН ДЕО'!I265</f>
        <v>2500000</v>
      </c>
      <c r="E379" s="2158">
        <f>'ПОСЕБАН ДЕО'!J265</f>
        <v>2469920.88</v>
      </c>
      <c r="F379" s="2489">
        <f>E379/D379*100</f>
        <v>98.796835200000004</v>
      </c>
      <c r="G379" s="2281">
        <v>0</v>
      </c>
      <c r="H379" s="2158">
        <v>0</v>
      </c>
      <c r="I379" s="2479"/>
      <c r="J379" s="2469">
        <f>'ПОСЕБАН ДЕО'!O265</f>
        <v>2500000</v>
      </c>
      <c r="K379" s="2158">
        <f>'ПОСЕБАН ДЕО'!P265</f>
        <v>2469920.88</v>
      </c>
      <c r="L379" s="2481">
        <f>K379/J379*100</f>
        <v>98.796835200000004</v>
      </c>
    </row>
    <row r="380" spans="1:12" x14ac:dyDescent="0.2">
      <c r="A380" s="371"/>
      <c r="B380" s="1858" t="s">
        <v>1769</v>
      </c>
      <c r="C380" s="2533" t="s">
        <v>386</v>
      </c>
      <c r="D380" s="2469">
        <f>'ПОСЕБАН ДЕО'!I235</f>
        <v>26000000</v>
      </c>
      <c r="E380" s="2158">
        <f>'ПОСЕБАН ДЕО'!J235</f>
        <v>25983772</v>
      </c>
      <c r="F380" s="2489">
        <f>E380/D380*100</f>
        <v>99.937584615384608</v>
      </c>
      <c r="G380" s="2281">
        <v>0</v>
      </c>
      <c r="H380" s="2158">
        <v>0</v>
      </c>
      <c r="I380" s="2479"/>
      <c r="J380" s="2469">
        <f>'ПОСЕБАН ДЕО'!O235</f>
        <v>26000000</v>
      </c>
      <c r="K380" s="2158">
        <f>'ПОСЕБАН ДЕО'!P235</f>
        <v>25983772</v>
      </c>
      <c r="L380" s="2481">
        <f>K380/J380*100</f>
        <v>99.937584615384608</v>
      </c>
    </row>
    <row r="381" spans="1:12" hidden="1" x14ac:dyDescent="0.2">
      <c r="A381" s="371"/>
      <c r="B381" s="371" t="s">
        <v>485</v>
      </c>
      <c r="C381" s="2522"/>
      <c r="D381" s="2469">
        <v>0</v>
      </c>
      <c r="E381" s="2158">
        <v>0</v>
      </c>
      <c r="F381" s="2489">
        <v>0</v>
      </c>
      <c r="G381" s="2281">
        <v>0</v>
      </c>
      <c r="H381" s="2158">
        <v>0</v>
      </c>
      <c r="I381" s="2479"/>
      <c r="J381" s="2469">
        <v>0</v>
      </c>
      <c r="K381" s="2158">
        <v>0</v>
      </c>
      <c r="L381" s="2482">
        <v>0</v>
      </c>
    </row>
    <row r="382" spans="1:12" hidden="1" x14ac:dyDescent="0.2">
      <c r="A382" s="371"/>
      <c r="B382" s="371" t="s">
        <v>486</v>
      </c>
      <c r="C382" s="2522"/>
      <c r="D382" s="2469">
        <v>0</v>
      </c>
      <c r="E382" s="2158">
        <v>0</v>
      </c>
      <c r="F382" s="2489">
        <v>0</v>
      </c>
      <c r="G382" s="2281">
        <v>0</v>
      </c>
      <c r="H382" s="2158">
        <v>0</v>
      </c>
      <c r="I382" s="2479"/>
      <c r="J382" s="2469">
        <v>0</v>
      </c>
      <c r="K382" s="2158">
        <v>0</v>
      </c>
      <c r="L382" s="2482">
        <v>0</v>
      </c>
    </row>
    <row r="383" spans="1:12" hidden="1" x14ac:dyDescent="0.2">
      <c r="A383" s="371"/>
      <c r="B383" s="371" t="s">
        <v>487</v>
      </c>
      <c r="C383" s="2522"/>
      <c r="D383" s="2469">
        <v>0</v>
      </c>
      <c r="E383" s="2158">
        <v>0</v>
      </c>
      <c r="F383" s="2489">
        <v>0</v>
      </c>
      <c r="G383" s="2281">
        <v>0</v>
      </c>
      <c r="H383" s="2158">
        <v>0</v>
      </c>
      <c r="I383" s="2479"/>
      <c r="J383" s="2469">
        <v>0</v>
      </c>
      <c r="K383" s="2158">
        <v>0</v>
      </c>
      <c r="L383" s="2482">
        <v>0</v>
      </c>
    </row>
    <row r="384" spans="1:12" hidden="1" x14ac:dyDescent="0.2">
      <c r="A384" s="371"/>
      <c r="B384" s="371" t="s">
        <v>488</v>
      </c>
      <c r="C384" s="2522"/>
      <c r="D384" s="2469">
        <v>0</v>
      </c>
      <c r="E384" s="2158">
        <v>0</v>
      </c>
      <c r="F384" s="2489">
        <v>0</v>
      </c>
      <c r="G384" s="2281">
        <v>0</v>
      </c>
      <c r="H384" s="2158">
        <v>0</v>
      </c>
      <c r="I384" s="2479"/>
      <c r="J384" s="2469">
        <v>0</v>
      </c>
      <c r="K384" s="2158">
        <v>0</v>
      </c>
      <c r="L384" s="2482">
        <v>0</v>
      </c>
    </row>
    <row r="385" spans="1:12" hidden="1" x14ac:dyDescent="0.2">
      <c r="A385" s="371"/>
      <c r="B385" s="371" t="s">
        <v>489</v>
      </c>
      <c r="C385" s="2522"/>
      <c r="D385" s="2469">
        <v>0</v>
      </c>
      <c r="E385" s="2158">
        <v>0</v>
      </c>
      <c r="F385" s="2489">
        <v>0</v>
      </c>
      <c r="G385" s="2281">
        <v>0</v>
      </c>
      <c r="H385" s="2158">
        <v>0</v>
      </c>
      <c r="I385" s="2479"/>
      <c r="J385" s="2469">
        <v>0</v>
      </c>
      <c r="K385" s="2158">
        <v>0</v>
      </c>
      <c r="L385" s="2482">
        <v>0</v>
      </c>
    </row>
    <row r="386" spans="1:12" hidden="1" x14ac:dyDescent="0.2">
      <c r="A386" s="371"/>
      <c r="B386" s="371" t="s">
        <v>490</v>
      </c>
      <c r="C386" s="2522"/>
      <c r="D386" s="2469">
        <v>0</v>
      </c>
      <c r="E386" s="2158">
        <v>0</v>
      </c>
      <c r="F386" s="2489">
        <v>0</v>
      </c>
      <c r="G386" s="2281">
        <v>0</v>
      </c>
      <c r="H386" s="2158">
        <v>0</v>
      </c>
      <c r="I386" s="2479"/>
      <c r="J386" s="2469">
        <v>0</v>
      </c>
      <c r="K386" s="2158">
        <v>0</v>
      </c>
      <c r="L386" s="2482">
        <v>0</v>
      </c>
    </row>
    <row r="387" spans="1:12" hidden="1" x14ac:dyDescent="0.2">
      <c r="A387" s="371"/>
      <c r="B387" s="371" t="s">
        <v>491</v>
      </c>
      <c r="C387" s="2522"/>
      <c r="D387" s="2469">
        <v>0</v>
      </c>
      <c r="E387" s="2158">
        <v>0</v>
      </c>
      <c r="F387" s="2489">
        <v>0</v>
      </c>
      <c r="G387" s="2281">
        <v>0</v>
      </c>
      <c r="H387" s="2158">
        <v>0</v>
      </c>
      <c r="I387" s="2479"/>
      <c r="J387" s="2469">
        <v>0</v>
      </c>
      <c r="K387" s="2158">
        <v>0</v>
      </c>
      <c r="L387" s="2482">
        <v>0</v>
      </c>
    </row>
    <row r="388" spans="1:12" hidden="1" x14ac:dyDescent="0.2">
      <c r="A388" s="371"/>
      <c r="B388" s="371" t="s">
        <v>492</v>
      </c>
      <c r="C388" s="2522"/>
      <c r="D388" s="2469">
        <v>0</v>
      </c>
      <c r="E388" s="2158">
        <v>0</v>
      </c>
      <c r="F388" s="2489">
        <v>0</v>
      </c>
      <c r="G388" s="2281">
        <v>0</v>
      </c>
      <c r="H388" s="2158">
        <v>0</v>
      </c>
      <c r="I388" s="2479"/>
      <c r="J388" s="2469">
        <v>0</v>
      </c>
      <c r="K388" s="2158">
        <v>0</v>
      </c>
      <c r="L388" s="2482">
        <v>0</v>
      </c>
    </row>
    <row r="389" spans="1:12" hidden="1" x14ac:dyDescent="0.2">
      <c r="A389" s="371"/>
      <c r="B389" s="371" t="s">
        <v>493</v>
      </c>
      <c r="C389" s="2522"/>
      <c r="D389" s="2469">
        <v>0</v>
      </c>
      <c r="E389" s="2158">
        <v>0</v>
      </c>
      <c r="F389" s="2489">
        <v>0</v>
      </c>
      <c r="G389" s="2281">
        <v>0</v>
      </c>
      <c r="H389" s="2158">
        <v>0</v>
      </c>
      <c r="I389" s="2479"/>
      <c r="J389" s="2469">
        <v>0</v>
      </c>
      <c r="K389" s="2158">
        <v>0</v>
      </c>
      <c r="L389" s="2482">
        <v>0</v>
      </c>
    </row>
    <row r="390" spans="1:12" hidden="1" x14ac:dyDescent="0.2">
      <c r="A390" s="371"/>
      <c r="B390" s="371" t="s">
        <v>494</v>
      </c>
      <c r="C390" s="2522"/>
      <c r="D390" s="2469">
        <v>0</v>
      </c>
      <c r="E390" s="2158">
        <v>0</v>
      </c>
      <c r="F390" s="2489">
        <v>0</v>
      </c>
      <c r="G390" s="2281">
        <v>0</v>
      </c>
      <c r="H390" s="2158">
        <v>0</v>
      </c>
      <c r="I390" s="2479"/>
      <c r="J390" s="2469">
        <v>0</v>
      </c>
      <c r="K390" s="2158">
        <v>0</v>
      </c>
      <c r="L390" s="2482">
        <v>0</v>
      </c>
    </row>
    <row r="391" spans="1:12" hidden="1" x14ac:dyDescent="0.2">
      <c r="A391" s="371"/>
      <c r="B391" s="371" t="s">
        <v>495</v>
      </c>
      <c r="C391" s="2522"/>
      <c r="D391" s="2469">
        <v>0</v>
      </c>
      <c r="E391" s="2158">
        <v>0</v>
      </c>
      <c r="F391" s="2489">
        <v>0</v>
      </c>
      <c r="G391" s="2281">
        <v>0</v>
      </c>
      <c r="H391" s="2158">
        <v>0</v>
      </c>
      <c r="I391" s="2479"/>
      <c r="J391" s="2469">
        <v>0</v>
      </c>
      <c r="K391" s="2158">
        <v>0</v>
      </c>
      <c r="L391" s="2482">
        <v>0</v>
      </c>
    </row>
    <row r="392" spans="1:12" hidden="1" x14ac:dyDescent="0.2">
      <c r="A392" s="371"/>
      <c r="B392" s="371" t="s">
        <v>496</v>
      </c>
      <c r="C392" s="2522"/>
      <c r="D392" s="2469">
        <v>0</v>
      </c>
      <c r="E392" s="2158">
        <v>0</v>
      </c>
      <c r="F392" s="2489">
        <v>0</v>
      </c>
      <c r="G392" s="2281">
        <v>0</v>
      </c>
      <c r="H392" s="2158">
        <v>0</v>
      </c>
      <c r="I392" s="2479"/>
      <c r="J392" s="2469">
        <v>0</v>
      </c>
      <c r="K392" s="2158">
        <v>0</v>
      </c>
      <c r="L392" s="2482">
        <v>0</v>
      </c>
    </row>
    <row r="393" spans="1:12" hidden="1" x14ac:dyDescent="0.2">
      <c r="A393" s="371"/>
      <c r="B393" s="371" t="s">
        <v>497</v>
      </c>
      <c r="C393" s="2522"/>
      <c r="D393" s="2469">
        <v>0</v>
      </c>
      <c r="E393" s="2158">
        <v>0</v>
      </c>
      <c r="F393" s="2489">
        <v>0</v>
      </c>
      <c r="G393" s="2281">
        <v>0</v>
      </c>
      <c r="H393" s="2158">
        <v>0</v>
      </c>
      <c r="I393" s="2479"/>
      <c r="J393" s="2469">
        <v>0</v>
      </c>
      <c r="K393" s="2158">
        <v>0</v>
      </c>
      <c r="L393" s="2482">
        <v>0</v>
      </c>
    </row>
    <row r="394" spans="1:12" hidden="1" x14ac:dyDescent="0.2">
      <c r="A394" s="371"/>
      <c r="B394" s="371" t="s">
        <v>498</v>
      </c>
      <c r="C394" s="2522"/>
      <c r="D394" s="2469">
        <v>0</v>
      </c>
      <c r="E394" s="2158">
        <v>0</v>
      </c>
      <c r="F394" s="2489">
        <v>0</v>
      </c>
      <c r="G394" s="2281">
        <v>0</v>
      </c>
      <c r="H394" s="2158">
        <v>0</v>
      </c>
      <c r="I394" s="2479"/>
      <c r="J394" s="2469">
        <v>0</v>
      </c>
      <c r="K394" s="2158">
        <v>0</v>
      </c>
      <c r="L394" s="2482">
        <v>0</v>
      </c>
    </row>
    <row r="395" spans="1:12" hidden="1" x14ac:dyDescent="0.2">
      <c r="A395" s="371"/>
      <c r="B395" s="371" t="s">
        <v>499</v>
      </c>
      <c r="C395" s="2522"/>
      <c r="D395" s="2469">
        <v>0</v>
      </c>
      <c r="E395" s="2158">
        <v>0</v>
      </c>
      <c r="F395" s="2489">
        <v>0</v>
      </c>
      <c r="G395" s="2281">
        <v>0</v>
      </c>
      <c r="H395" s="2158">
        <v>0</v>
      </c>
      <c r="I395" s="2479"/>
      <c r="J395" s="2469">
        <v>0</v>
      </c>
      <c r="K395" s="2158">
        <v>0</v>
      </c>
      <c r="L395" s="2482">
        <v>0</v>
      </c>
    </row>
    <row r="396" spans="1:12" hidden="1" x14ac:dyDescent="0.2">
      <c r="A396" s="371"/>
      <c r="B396" s="371" t="s">
        <v>500</v>
      </c>
      <c r="C396" s="2522"/>
      <c r="D396" s="2469">
        <v>0</v>
      </c>
      <c r="E396" s="2158">
        <v>0</v>
      </c>
      <c r="F396" s="2489">
        <v>0</v>
      </c>
      <c r="G396" s="2281">
        <v>0</v>
      </c>
      <c r="H396" s="2158">
        <v>0</v>
      </c>
      <c r="I396" s="2479"/>
      <c r="J396" s="2469">
        <v>0</v>
      </c>
      <c r="K396" s="2158">
        <v>0</v>
      </c>
      <c r="L396" s="2482">
        <v>0</v>
      </c>
    </row>
    <row r="397" spans="1:12" hidden="1" x14ac:dyDescent="0.2">
      <c r="A397" s="371"/>
      <c r="B397" s="371" t="s">
        <v>501</v>
      </c>
      <c r="C397" s="2522"/>
      <c r="D397" s="2469">
        <v>0</v>
      </c>
      <c r="E397" s="2158">
        <v>0</v>
      </c>
      <c r="F397" s="2485">
        <v>0</v>
      </c>
      <c r="G397" s="2281">
        <v>0</v>
      </c>
      <c r="H397" s="2158">
        <v>0</v>
      </c>
      <c r="I397" s="2493"/>
      <c r="J397" s="2469">
        <v>0</v>
      </c>
      <c r="K397" s="2158">
        <v>0</v>
      </c>
      <c r="L397" s="2484">
        <v>0</v>
      </c>
    </row>
    <row r="398" spans="1:12" hidden="1" x14ac:dyDescent="0.2">
      <c r="A398" s="371"/>
      <c r="B398" s="371" t="s">
        <v>502</v>
      </c>
      <c r="C398" s="2522"/>
      <c r="D398" s="2469">
        <v>0</v>
      </c>
      <c r="E398" s="2158">
        <v>0</v>
      </c>
      <c r="F398" s="2485">
        <v>0</v>
      </c>
      <c r="G398" s="2281">
        <v>0</v>
      </c>
      <c r="H398" s="2158">
        <v>0</v>
      </c>
      <c r="I398" s="2493"/>
      <c r="J398" s="2469">
        <v>0</v>
      </c>
      <c r="K398" s="2158">
        <v>0</v>
      </c>
      <c r="L398" s="2484">
        <v>0</v>
      </c>
    </row>
    <row r="399" spans="1:12" hidden="1" x14ac:dyDescent="0.2">
      <c r="A399" s="371"/>
      <c r="B399" s="371" t="s">
        <v>503</v>
      </c>
      <c r="C399" s="2522"/>
      <c r="D399" s="2469">
        <v>0</v>
      </c>
      <c r="E399" s="2158">
        <v>0</v>
      </c>
      <c r="F399" s="2489">
        <v>0</v>
      </c>
      <c r="G399" s="2281">
        <v>0</v>
      </c>
      <c r="H399" s="2158">
        <v>0</v>
      </c>
      <c r="I399" s="2479"/>
      <c r="J399" s="2469">
        <v>0</v>
      </c>
      <c r="K399" s="2158">
        <v>0</v>
      </c>
      <c r="L399" s="2482">
        <v>0</v>
      </c>
    </row>
    <row r="400" spans="1:12" hidden="1" x14ac:dyDescent="0.2">
      <c r="A400" s="371"/>
      <c r="B400" s="371" t="s">
        <v>504</v>
      </c>
      <c r="C400" s="2522"/>
      <c r="D400" s="2469">
        <v>0</v>
      </c>
      <c r="E400" s="2158">
        <v>0</v>
      </c>
      <c r="F400" s="2485">
        <v>0</v>
      </c>
      <c r="G400" s="2281">
        <v>0</v>
      </c>
      <c r="H400" s="2158">
        <v>0</v>
      </c>
      <c r="I400" s="2493"/>
      <c r="J400" s="2469">
        <v>0</v>
      </c>
      <c r="K400" s="2158">
        <v>0</v>
      </c>
      <c r="L400" s="2484">
        <v>0</v>
      </c>
    </row>
    <row r="401" spans="1:12" hidden="1" x14ac:dyDescent="0.2">
      <c r="A401" s="371"/>
      <c r="B401" s="371" t="s">
        <v>505</v>
      </c>
      <c r="C401" s="2522"/>
      <c r="D401" s="2469">
        <v>0</v>
      </c>
      <c r="E401" s="2158">
        <v>0</v>
      </c>
      <c r="F401" s="2489" t="e">
        <f>E401/D401*100</f>
        <v>#DIV/0!</v>
      </c>
      <c r="G401" s="2281">
        <v>0</v>
      </c>
      <c r="H401" s="2158">
        <v>0</v>
      </c>
      <c r="I401" s="2479"/>
      <c r="J401" s="2469">
        <v>0</v>
      </c>
      <c r="K401" s="2158">
        <v>0</v>
      </c>
      <c r="L401" s="2489" t="e">
        <f>K401/J401*100</f>
        <v>#DIV/0!</v>
      </c>
    </row>
    <row r="402" spans="1:12" hidden="1" x14ac:dyDescent="0.2">
      <c r="A402" s="371"/>
      <c r="B402" s="371" t="s">
        <v>506</v>
      </c>
      <c r="C402" s="2522"/>
      <c r="D402" s="2469">
        <v>0</v>
      </c>
      <c r="E402" s="2158">
        <v>0</v>
      </c>
      <c r="F402" s="2282">
        <v>0</v>
      </c>
      <c r="G402" s="2281">
        <v>0</v>
      </c>
      <c r="H402" s="2158">
        <v>0</v>
      </c>
      <c r="I402" s="2467"/>
      <c r="J402" s="2469">
        <v>0</v>
      </c>
      <c r="K402" s="2158">
        <v>0</v>
      </c>
      <c r="L402" s="1456">
        <v>0</v>
      </c>
    </row>
    <row r="403" spans="1:12" hidden="1" x14ac:dyDescent="0.2">
      <c r="A403" s="371"/>
      <c r="B403" s="371" t="s">
        <v>507</v>
      </c>
      <c r="C403" s="2522"/>
      <c r="D403" s="2469">
        <v>0</v>
      </c>
      <c r="E403" s="2158">
        <v>0</v>
      </c>
      <c r="F403" s="2282">
        <v>0</v>
      </c>
      <c r="G403" s="2281">
        <v>0</v>
      </c>
      <c r="H403" s="2158">
        <v>0</v>
      </c>
      <c r="I403" s="2467"/>
      <c r="J403" s="2469">
        <v>0</v>
      </c>
      <c r="K403" s="2158">
        <v>0</v>
      </c>
      <c r="L403" s="1456">
        <v>0</v>
      </c>
    </row>
    <row r="404" spans="1:12" hidden="1" x14ac:dyDescent="0.2">
      <c r="A404" s="371"/>
      <c r="B404" s="371" t="s">
        <v>508</v>
      </c>
      <c r="C404" s="2522"/>
      <c r="D404" s="2469">
        <v>0</v>
      </c>
      <c r="E404" s="2158">
        <v>0</v>
      </c>
      <c r="F404" s="2282">
        <v>0</v>
      </c>
      <c r="G404" s="2281">
        <v>0</v>
      </c>
      <c r="H404" s="2158">
        <v>0</v>
      </c>
      <c r="I404" s="2467"/>
      <c r="J404" s="2469">
        <v>0</v>
      </c>
      <c r="K404" s="2158">
        <v>0</v>
      </c>
      <c r="L404" s="1456">
        <v>0</v>
      </c>
    </row>
    <row r="405" spans="1:12" hidden="1" x14ac:dyDescent="0.2">
      <c r="A405" s="371"/>
      <c r="B405" s="371" t="s">
        <v>509</v>
      </c>
      <c r="C405" s="2522"/>
      <c r="D405" s="2469">
        <v>0</v>
      </c>
      <c r="E405" s="2158">
        <v>0</v>
      </c>
      <c r="F405" s="2282">
        <v>0</v>
      </c>
      <c r="G405" s="2281">
        <v>0</v>
      </c>
      <c r="H405" s="2158">
        <v>0</v>
      </c>
      <c r="I405" s="2467"/>
      <c r="J405" s="2469">
        <v>0</v>
      </c>
      <c r="K405" s="2158">
        <v>0</v>
      </c>
      <c r="L405" s="1456">
        <v>0</v>
      </c>
    </row>
    <row r="406" spans="1:12" hidden="1" x14ac:dyDescent="0.2">
      <c r="A406" s="371"/>
      <c r="B406" s="371" t="s">
        <v>510</v>
      </c>
      <c r="C406" s="2522"/>
      <c r="D406" s="2469">
        <v>0</v>
      </c>
      <c r="E406" s="2158">
        <v>0</v>
      </c>
      <c r="F406" s="2282">
        <v>0</v>
      </c>
      <c r="G406" s="2281">
        <v>0</v>
      </c>
      <c r="H406" s="2158">
        <v>0</v>
      </c>
      <c r="I406" s="2467"/>
      <c r="J406" s="2469">
        <v>0</v>
      </c>
      <c r="K406" s="2158">
        <v>0</v>
      </c>
      <c r="L406" s="1456">
        <v>0</v>
      </c>
    </row>
    <row r="407" spans="1:12" hidden="1" x14ac:dyDescent="0.2">
      <c r="A407" s="371"/>
      <c r="B407" s="371" t="s">
        <v>511</v>
      </c>
      <c r="C407" s="2522"/>
      <c r="D407" s="2469">
        <v>0</v>
      </c>
      <c r="E407" s="2158">
        <v>0</v>
      </c>
      <c r="F407" s="2282">
        <v>0</v>
      </c>
      <c r="G407" s="2281">
        <v>0</v>
      </c>
      <c r="H407" s="2158">
        <v>0</v>
      </c>
      <c r="I407" s="2467"/>
      <c r="J407" s="2469">
        <v>0</v>
      </c>
      <c r="K407" s="2158">
        <v>0</v>
      </c>
      <c r="L407" s="1456">
        <v>0</v>
      </c>
    </row>
    <row r="408" spans="1:12" hidden="1" x14ac:dyDescent="0.2">
      <c r="A408" s="371"/>
      <c r="B408" s="371" t="s">
        <v>512</v>
      </c>
      <c r="C408" s="2522"/>
      <c r="D408" s="2469">
        <v>0</v>
      </c>
      <c r="E408" s="2158">
        <v>0</v>
      </c>
      <c r="F408" s="2282">
        <v>0</v>
      </c>
      <c r="G408" s="2281">
        <v>0</v>
      </c>
      <c r="H408" s="2158">
        <v>0</v>
      </c>
      <c r="I408" s="2467"/>
      <c r="J408" s="2469">
        <v>0</v>
      </c>
      <c r="K408" s="2158">
        <v>0</v>
      </c>
      <c r="L408" s="1456">
        <v>0</v>
      </c>
    </row>
    <row r="409" spans="1:12" hidden="1" x14ac:dyDescent="0.2">
      <c r="A409" s="373"/>
      <c r="B409" s="373" t="s">
        <v>513</v>
      </c>
      <c r="C409" s="2523"/>
      <c r="D409" s="2567">
        <v>0</v>
      </c>
      <c r="E409" s="2159">
        <v>0</v>
      </c>
      <c r="F409" s="2516">
        <v>0</v>
      </c>
      <c r="G409" s="2280">
        <v>0</v>
      </c>
      <c r="H409" s="2159">
        <v>0</v>
      </c>
      <c r="I409" s="2500"/>
      <c r="J409" s="2567">
        <v>0</v>
      </c>
      <c r="K409" s="2159">
        <v>0</v>
      </c>
      <c r="L409" s="2573">
        <v>0</v>
      </c>
    </row>
    <row r="410" spans="1:12" ht="13.5" thickBot="1" x14ac:dyDescent="0.25">
      <c r="A410" s="392"/>
      <c r="B410" s="2410" t="s">
        <v>1768</v>
      </c>
      <c r="C410" s="2543" t="s">
        <v>385</v>
      </c>
      <c r="D410" s="2478">
        <f>'ПОСЕБАН ДЕО'!I224</f>
        <v>4015000</v>
      </c>
      <c r="E410" s="2160">
        <f>'ПОСЕБАН ДЕО'!J224</f>
        <v>3803990</v>
      </c>
      <c r="F410" s="2489">
        <f>E410/D410*100</f>
        <v>94.744458281444594</v>
      </c>
      <c r="G410" s="2444">
        <v>0</v>
      </c>
      <c r="H410" s="2160">
        <v>0</v>
      </c>
      <c r="I410" s="2479"/>
      <c r="J410" s="2478">
        <f>'ПОСЕБАН ДЕО'!O224</f>
        <v>4015000</v>
      </c>
      <c r="K410" s="2160">
        <f>'ПОСЕБАН ДЕО'!P224</f>
        <v>3803990</v>
      </c>
      <c r="L410" s="2482">
        <f>K410/J410*100</f>
        <v>94.744458281444594</v>
      </c>
    </row>
    <row r="411" spans="1:12" ht="15.75" customHeight="1" thickTop="1" thickBot="1" x14ac:dyDescent="0.25">
      <c r="A411" s="967">
        <v>1801</v>
      </c>
      <c r="B411" s="967"/>
      <c r="C411" s="2526" t="s">
        <v>801</v>
      </c>
      <c r="D411" s="2464">
        <f>D412+D443</f>
        <v>10350000</v>
      </c>
      <c r="E411" s="2506">
        <f>E412+E443</f>
        <v>8541393.75</v>
      </c>
      <c r="F411" s="2487">
        <f>E411/D411*100</f>
        <v>82.525543478260872</v>
      </c>
      <c r="G411" s="2464">
        <f>G412+G443</f>
        <v>0</v>
      </c>
      <c r="H411" s="2506">
        <f>H412+H443</f>
        <v>0</v>
      </c>
      <c r="I411" s="2496"/>
      <c r="J411" s="2464">
        <f t="shared" ref="J411:K412" si="7">D411+G411</f>
        <v>10350000</v>
      </c>
      <c r="K411" s="2519">
        <f t="shared" si="7"/>
        <v>8541393.75</v>
      </c>
      <c r="L411" s="2480">
        <f>K411/J411*100</f>
        <v>82.525543478260872</v>
      </c>
    </row>
    <row r="412" spans="1:12" ht="13.5" thickTop="1" x14ac:dyDescent="0.2">
      <c r="A412" s="372"/>
      <c r="B412" s="372" t="s">
        <v>1255</v>
      </c>
      <c r="C412" s="2532" t="s">
        <v>1256</v>
      </c>
      <c r="D412" s="2566">
        <f>'ПОСЕБАН ДЕО'!I942</f>
        <v>9500000</v>
      </c>
      <c r="E412" s="2157">
        <f>'ПОСЕБАН ДЕО'!J942</f>
        <v>7735925</v>
      </c>
      <c r="F412" s="2488">
        <f t="shared" ref="F412:F443" si="8">E412/D412*100</f>
        <v>81.4307894736842</v>
      </c>
      <c r="G412" s="2443">
        <f>'ПОСЕБАН ДЕО'!L946</f>
        <v>0</v>
      </c>
      <c r="H412" s="2157">
        <f>'ПОСЕБАН ДЕО'!M946</f>
        <v>0</v>
      </c>
      <c r="I412" s="2492"/>
      <c r="J412" s="2566">
        <f t="shared" si="7"/>
        <v>9500000</v>
      </c>
      <c r="K412" s="375">
        <f t="shared" si="7"/>
        <v>7735925</v>
      </c>
      <c r="L412" s="2481">
        <f t="shared" ref="L412:L443" si="9">K412/J412*100</f>
        <v>81.4307894736842</v>
      </c>
    </row>
    <row r="413" spans="1:12" hidden="1" x14ac:dyDescent="0.2">
      <c r="A413" s="371"/>
      <c r="B413" s="371" t="s">
        <v>514</v>
      </c>
      <c r="C413" s="2522" t="s">
        <v>515</v>
      </c>
      <c r="D413" s="2469">
        <v>0</v>
      </c>
      <c r="E413" s="2158">
        <v>0</v>
      </c>
      <c r="F413" s="2489" t="e">
        <f t="shared" si="8"/>
        <v>#DIV/0!</v>
      </c>
      <c r="G413" s="2281">
        <v>0</v>
      </c>
      <c r="H413" s="2158">
        <v>0</v>
      </c>
      <c r="I413" s="2479"/>
      <c r="J413" s="2469">
        <v>0</v>
      </c>
      <c r="K413" s="376">
        <v>0</v>
      </c>
      <c r="L413" s="2482" t="e">
        <f t="shared" si="9"/>
        <v>#DIV/0!</v>
      </c>
    </row>
    <row r="414" spans="1:12" hidden="1" x14ac:dyDescent="0.2">
      <c r="A414" s="371"/>
      <c r="B414" s="371" t="s">
        <v>516</v>
      </c>
      <c r="C414" s="2522"/>
      <c r="D414" s="2469">
        <v>0</v>
      </c>
      <c r="E414" s="2158">
        <v>0</v>
      </c>
      <c r="F414" s="2488" t="e">
        <f t="shared" si="8"/>
        <v>#DIV/0!</v>
      </c>
      <c r="G414" s="2281">
        <v>0</v>
      </c>
      <c r="H414" s="2158">
        <v>0</v>
      </c>
      <c r="I414" s="2492"/>
      <c r="J414" s="2469">
        <v>0</v>
      </c>
      <c r="K414" s="376">
        <v>0</v>
      </c>
      <c r="L414" s="2481" t="e">
        <f t="shared" si="9"/>
        <v>#DIV/0!</v>
      </c>
    </row>
    <row r="415" spans="1:12" hidden="1" x14ac:dyDescent="0.2">
      <c r="A415" s="371"/>
      <c r="B415" s="371" t="s">
        <v>517</v>
      </c>
      <c r="C415" s="2522"/>
      <c r="D415" s="2469">
        <v>0</v>
      </c>
      <c r="E415" s="2158">
        <v>0</v>
      </c>
      <c r="F415" s="2489" t="e">
        <f t="shared" si="8"/>
        <v>#DIV/0!</v>
      </c>
      <c r="G415" s="2281">
        <v>0</v>
      </c>
      <c r="H415" s="2158">
        <v>0</v>
      </c>
      <c r="I415" s="2479"/>
      <c r="J415" s="2469">
        <v>0</v>
      </c>
      <c r="K415" s="376">
        <v>0</v>
      </c>
      <c r="L415" s="2482" t="e">
        <f t="shared" si="9"/>
        <v>#DIV/0!</v>
      </c>
    </row>
    <row r="416" spans="1:12" hidden="1" x14ac:dyDescent="0.2">
      <c r="A416" s="371"/>
      <c r="B416" s="371" t="s">
        <v>518</v>
      </c>
      <c r="C416" s="2522"/>
      <c r="D416" s="2469">
        <v>0</v>
      </c>
      <c r="E416" s="2158">
        <v>0</v>
      </c>
      <c r="F416" s="2488" t="e">
        <f t="shared" si="8"/>
        <v>#DIV/0!</v>
      </c>
      <c r="G416" s="2281">
        <v>0</v>
      </c>
      <c r="H416" s="2158">
        <v>0</v>
      </c>
      <c r="I416" s="2492"/>
      <c r="J416" s="2469">
        <v>0</v>
      </c>
      <c r="K416" s="376">
        <v>0</v>
      </c>
      <c r="L416" s="2481" t="e">
        <f t="shared" si="9"/>
        <v>#DIV/0!</v>
      </c>
    </row>
    <row r="417" spans="1:12" hidden="1" x14ac:dyDescent="0.2">
      <c r="A417" s="371"/>
      <c r="B417" s="371" t="s">
        <v>519</v>
      </c>
      <c r="C417" s="2522"/>
      <c r="D417" s="2469">
        <v>0</v>
      </c>
      <c r="E417" s="2158">
        <v>0</v>
      </c>
      <c r="F417" s="2489" t="e">
        <f t="shared" si="8"/>
        <v>#DIV/0!</v>
      </c>
      <c r="G417" s="2281">
        <v>0</v>
      </c>
      <c r="H417" s="2158">
        <v>0</v>
      </c>
      <c r="I417" s="2479"/>
      <c r="J417" s="2469">
        <v>0</v>
      </c>
      <c r="K417" s="376">
        <v>0</v>
      </c>
      <c r="L417" s="2482" t="e">
        <f t="shared" si="9"/>
        <v>#DIV/0!</v>
      </c>
    </row>
    <row r="418" spans="1:12" hidden="1" x14ac:dyDescent="0.2">
      <c r="A418" s="371"/>
      <c r="B418" s="371" t="s">
        <v>520</v>
      </c>
      <c r="C418" s="2522"/>
      <c r="D418" s="2469">
        <v>0</v>
      </c>
      <c r="E418" s="2158">
        <v>0</v>
      </c>
      <c r="F418" s="2488" t="e">
        <f t="shared" si="8"/>
        <v>#DIV/0!</v>
      </c>
      <c r="G418" s="2281">
        <v>0</v>
      </c>
      <c r="H418" s="2158">
        <v>0</v>
      </c>
      <c r="I418" s="2492"/>
      <c r="J418" s="2469">
        <v>0</v>
      </c>
      <c r="K418" s="376">
        <v>0</v>
      </c>
      <c r="L418" s="2481" t="e">
        <f t="shared" si="9"/>
        <v>#DIV/0!</v>
      </c>
    </row>
    <row r="419" spans="1:12" hidden="1" x14ac:dyDescent="0.2">
      <c r="A419" s="371"/>
      <c r="B419" s="371" t="s">
        <v>521</v>
      </c>
      <c r="C419" s="2522"/>
      <c r="D419" s="2469">
        <v>0</v>
      </c>
      <c r="E419" s="2158">
        <v>0</v>
      </c>
      <c r="F419" s="2489" t="e">
        <f t="shared" si="8"/>
        <v>#DIV/0!</v>
      </c>
      <c r="G419" s="2281">
        <v>0</v>
      </c>
      <c r="H419" s="2158">
        <v>0</v>
      </c>
      <c r="I419" s="2479"/>
      <c r="J419" s="2469">
        <v>0</v>
      </c>
      <c r="K419" s="376">
        <v>0</v>
      </c>
      <c r="L419" s="2482" t="e">
        <f t="shared" si="9"/>
        <v>#DIV/0!</v>
      </c>
    </row>
    <row r="420" spans="1:12" hidden="1" x14ac:dyDescent="0.2">
      <c r="A420" s="371"/>
      <c r="B420" s="371" t="s">
        <v>522</v>
      </c>
      <c r="C420" s="2522"/>
      <c r="D420" s="2469">
        <v>0</v>
      </c>
      <c r="E420" s="2158">
        <v>0</v>
      </c>
      <c r="F420" s="2488" t="e">
        <f t="shared" si="8"/>
        <v>#DIV/0!</v>
      </c>
      <c r="G420" s="2281">
        <v>0</v>
      </c>
      <c r="H420" s="2158">
        <v>0</v>
      </c>
      <c r="I420" s="2492"/>
      <c r="J420" s="2469">
        <v>0</v>
      </c>
      <c r="K420" s="376">
        <v>0</v>
      </c>
      <c r="L420" s="2481" t="e">
        <f t="shared" si="9"/>
        <v>#DIV/0!</v>
      </c>
    </row>
    <row r="421" spans="1:12" hidden="1" x14ac:dyDescent="0.2">
      <c r="A421" s="371"/>
      <c r="B421" s="371" t="s">
        <v>523</v>
      </c>
      <c r="C421" s="2522"/>
      <c r="D421" s="2469">
        <v>0</v>
      </c>
      <c r="E421" s="2158">
        <v>0</v>
      </c>
      <c r="F421" s="2489" t="e">
        <f t="shared" si="8"/>
        <v>#DIV/0!</v>
      </c>
      <c r="G421" s="2281">
        <v>0</v>
      </c>
      <c r="H421" s="2158">
        <v>0</v>
      </c>
      <c r="I421" s="2479"/>
      <c r="J421" s="2469">
        <v>0</v>
      </c>
      <c r="K421" s="376">
        <v>0</v>
      </c>
      <c r="L421" s="2482" t="e">
        <f t="shared" si="9"/>
        <v>#DIV/0!</v>
      </c>
    </row>
    <row r="422" spans="1:12" hidden="1" x14ac:dyDescent="0.2">
      <c r="A422" s="371"/>
      <c r="B422" s="371" t="s">
        <v>524</v>
      </c>
      <c r="C422" s="2522"/>
      <c r="D422" s="2469">
        <v>0</v>
      </c>
      <c r="E422" s="2158">
        <v>0</v>
      </c>
      <c r="F422" s="2488" t="e">
        <f t="shared" si="8"/>
        <v>#DIV/0!</v>
      </c>
      <c r="G422" s="2281">
        <v>0</v>
      </c>
      <c r="H422" s="2158">
        <v>0</v>
      </c>
      <c r="I422" s="2492"/>
      <c r="J422" s="2469">
        <v>0</v>
      </c>
      <c r="K422" s="376">
        <v>0</v>
      </c>
      <c r="L422" s="2481" t="e">
        <f t="shared" si="9"/>
        <v>#DIV/0!</v>
      </c>
    </row>
    <row r="423" spans="1:12" hidden="1" x14ac:dyDescent="0.2">
      <c r="A423" s="371"/>
      <c r="B423" s="371" t="s">
        <v>525</v>
      </c>
      <c r="C423" s="2522"/>
      <c r="D423" s="2469">
        <v>0</v>
      </c>
      <c r="E423" s="2158">
        <v>0</v>
      </c>
      <c r="F423" s="2489" t="e">
        <f t="shared" si="8"/>
        <v>#DIV/0!</v>
      </c>
      <c r="G423" s="2281">
        <v>0</v>
      </c>
      <c r="H423" s="2158">
        <v>0</v>
      </c>
      <c r="I423" s="2479"/>
      <c r="J423" s="2469">
        <v>0</v>
      </c>
      <c r="K423" s="376">
        <v>0</v>
      </c>
      <c r="L423" s="2482" t="e">
        <f t="shared" si="9"/>
        <v>#DIV/0!</v>
      </c>
    </row>
    <row r="424" spans="1:12" hidden="1" x14ac:dyDescent="0.2">
      <c r="A424" s="371"/>
      <c r="B424" s="371" t="s">
        <v>526</v>
      </c>
      <c r="C424" s="2522"/>
      <c r="D424" s="2469">
        <v>0</v>
      </c>
      <c r="E424" s="2158">
        <v>0</v>
      </c>
      <c r="F424" s="2488" t="e">
        <f t="shared" si="8"/>
        <v>#DIV/0!</v>
      </c>
      <c r="G424" s="2281">
        <v>0</v>
      </c>
      <c r="H424" s="2158">
        <v>0</v>
      </c>
      <c r="I424" s="2492"/>
      <c r="J424" s="2469">
        <v>0</v>
      </c>
      <c r="K424" s="376">
        <v>0</v>
      </c>
      <c r="L424" s="2481" t="e">
        <f t="shared" si="9"/>
        <v>#DIV/0!</v>
      </c>
    </row>
    <row r="425" spans="1:12" hidden="1" x14ac:dyDescent="0.2">
      <c r="A425" s="371"/>
      <c r="B425" s="371" t="s">
        <v>527</v>
      </c>
      <c r="C425" s="2522"/>
      <c r="D425" s="2469">
        <v>0</v>
      </c>
      <c r="E425" s="2158">
        <v>0</v>
      </c>
      <c r="F425" s="2489" t="e">
        <f t="shared" si="8"/>
        <v>#DIV/0!</v>
      </c>
      <c r="G425" s="2281">
        <v>0</v>
      </c>
      <c r="H425" s="2158">
        <v>0</v>
      </c>
      <c r="I425" s="2479"/>
      <c r="J425" s="2469">
        <v>0</v>
      </c>
      <c r="K425" s="376">
        <v>0</v>
      </c>
      <c r="L425" s="2482" t="e">
        <f t="shared" si="9"/>
        <v>#DIV/0!</v>
      </c>
    </row>
    <row r="426" spans="1:12" hidden="1" x14ac:dyDescent="0.2">
      <c r="A426" s="371"/>
      <c r="B426" s="371" t="s">
        <v>528</v>
      </c>
      <c r="C426" s="2522"/>
      <c r="D426" s="2469">
        <v>0</v>
      </c>
      <c r="E426" s="2158">
        <v>0</v>
      </c>
      <c r="F426" s="2488" t="e">
        <f t="shared" si="8"/>
        <v>#DIV/0!</v>
      </c>
      <c r="G426" s="2281">
        <v>0</v>
      </c>
      <c r="H426" s="2158">
        <v>0</v>
      </c>
      <c r="I426" s="2492"/>
      <c r="J426" s="2469">
        <v>0</v>
      </c>
      <c r="K426" s="376">
        <v>0</v>
      </c>
      <c r="L426" s="2481" t="e">
        <f t="shared" si="9"/>
        <v>#DIV/0!</v>
      </c>
    </row>
    <row r="427" spans="1:12" hidden="1" x14ac:dyDescent="0.2">
      <c r="A427" s="371"/>
      <c r="B427" s="371" t="s">
        <v>529</v>
      </c>
      <c r="C427" s="2522"/>
      <c r="D427" s="2469">
        <v>0</v>
      </c>
      <c r="E427" s="2158">
        <v>0</v>
      </c>
      <c r="F427" s="2489" t="e">
        <f t="shared" si="8"/>
        <v>#DIV/0!</v>
      </c>
      <c r="G427" s="2281">
        <v>0</v>
      </c>
      <c r="H427" s="2158">
        <v>0</v>
      </c>
      <c r="I427" s="2479"/>
      <c r="J427" s="2469">
        <v>0</v>
      </c>
      <c r="K427" s="376">
        <v>0</v>
      </c>
      <c r="L427" s="2482" t="e">
        <f t="shared" si="9"/>
        <v>#DIV/0!</v>
      </c>
    </row>
    <row r="428" spans="1:12" hidden="1" x14ac:dyDescent="0.2">
      <c r="A428" s="371"/>
      <c r="B428" s="371" t="s">
        <v>530</v>
      </c>
      <c r="C428" s="2522"/>
      <c r="D428" s="2469">
        <v>0</v>
      </c>
      <c r="E428" s="2158">
        <v>0</v>
      </c>
      <c r="F428" s="2488" t="e">
        <f t="shared" si="8"/>
        <v>#DIV/0!</v>
      </c>
      <c r="G428" s="2281">
        <v>0</v>
      </c>
      <c r="H428" s="2158">
        <v>0</v>
      </c>
      <c r="I428" s="2492"/>
      <c r="J428" s="2469">
        <v>0</v>
      </c>
      <c r="K428" s="376">
        <v>0</v>
      </c>
      <c r="L428" s="2481" t="e">
        <f t="shared" si="9"/>
        <v>#DIV/0!</v>
      </c>
    </row>
    <row r="429" spans="1:12" hidden="1" x14ac:dyDescent="0.2">
      <c r="A429" s="371"/>
      <c r="B429" s="371" t="s">
        <v>531</v>
      </c>
      <c r="C429" s="2522"/>
      <c r="D429" s="2469">
        <v>0</v>
      </c>
      <c r="E429" s="2158">
        <v>0</v>
      </c>
      <c r="F429" s="2489" t="e">
        <f t="shared" si="8"/>
        <v>#DIV/0!</v>
      </c>
      <c r="G429" s="2281">
        <v>0</v>
      </c>
      <c r="H429" s="2158">
        <v>0</v>
      </c>
      <c r="I429" s="2479"/>
      <c r="J429" s="2469">
        <v>0</v>
      </c>
      <c r="K429" s="376">
        <v>0</v>
      </c>
      <c r="L429" s="2482" t="e">
        <f t="shared" si="9"/>
        <v>#DIV/0!</v>
      </c>
    </row>
    <row r="430" spans="1:12" hidden="1" x14ac:dyDescent="0.2">
      <c r="A430" s="371"/>
      <c r="B430" s="371" t="s">
        <v>532</v>
      </c>
      <c r="C430" s="2522"/>
      <c r="D430" s="2469">
        <v>0</v>
      </c>
      <c r="E430" s="2158">
        <v>0</v>
      </c>
      <c r="F430" s="2488" t="e">
        <f t="shared" si="8"/>
        <v>#DIV/0!</v>
      </c>
      <c r="G430" s="2281">
        <v>0</v>
      </c>
      <c r="H430" s="2158">
        <v>0</v>
      </c>
      <c r="I430" s="2492"/>
      <c r="J430" s="2469">
        <v>0</v>
      </c>
      <c r="K430" s="376">
        <v>0</v>
      </c>
      <c r="L430" s="2481" t="e">
        <f t="shared" si="9"/>
        <v>#DIV/0!</v>
      </c>
    </row>
    <row r="431" spans="1:12" hidden="1" x14ac:dyDescent="0.2">
      <c r="A431" s="371"/>
      <c r="B431" s="371" t="s">
        <v>533</v>
      </c>
      <c r="C431" s="2522"/>
      <c r="D431" s="2469">
        <v>0</v>
      </c>
      <c r="E431" s="2158">
        <v>0</v>
      </c>
      <c r="F431" s="2489" t="e">
        <f t="shared" si="8"/>
        <v>#DIV/0!</v>
      </c>
      <c r="G431" s="2281">
        <v>0</v>
      </c>
      <c r="H431" s="2158">
        <v>0</v>
      </c>
      <c r="I431" s="2479"/>
      <c r="J431" s="2469">
        <v>0</v>
      </c>
      <c r="K431" s="376">
        <v>0</v>
      </c>
      <c r="L431" s="2482" t="e">
        <f t="shared" si="9"/>
        <v>#DIV/0!</v>
      </c>
    </row>
    <row r="432" spans="1:12" hidden="1" x14ac:dyDescent="0.2">
      <c r="A432" s="371"/>
      <c r="B432" s="371" t="s">
        <v>534</v>
      </c>
      <c r="C432" s="2522"/>
      <c r="D432" s="2469">
        <v>0</v>
      </c>
      <c r="E432" s="2158">
        <v>0</v>
      </c>
      <c r="F432" s="2488" t="e">
        <f t="shared" si="8"/>
        <v>#DIV/0!</v>
      </c>
      <c r="G432" s="2281">
        <v>0</v>
      </c>
      <c r="H432" s="2158">
        <v>0</v>
      </c>
      <c r="I432" s="2492"/>
      <c r="J432" s="2469">
        <v>0</v>
      </c>
      <c r="K432" s="376">
        <v>0</v>
      </c>
      <c r="L432" s="2481" t="e">
        <f t="shared" si="9"/>
        <v>#DIV/0!</v>
      </c>
    </row>
    <row r="433" spans="1:12" hidden="1" x14ac:dyDescent="0.2">
      <c r="A433" s="371"/>
      <c r="B433" s="371" t="s">
        <v>535</v>
      </c>
      <c r="C433" s="2522"/>
      <c r="D433" s="2469">
        <v>0</v>
      </c>
      <c r="E433" s="2158">
        <v>0</v>
      </c>
      <c r="F433" s="2489" t="e">
        <f t="shared" si="8"/>
        <v>#DIV/0!</v>
      </c>
      <c r="G433" s="2281">
        <v>0</v>
      </c>
      <c r="H433" s="2158">
        <v>0</v>
      </c>
      <c r="I433" s="2479"/>
      <c r="J433" s="2469">
        <v>0</v>
      </c>
      <c r="K433" s="376">
        <v>0</v>
      </c>
      <c r="L433" s="2482" t="e">
        <f t="shared" si="9"/>
        <v>#DIV/0!</v>
      </c>
    </row>
    <row r="434" spans="1:12" hidden="1" x14ac:dyDescent="0.2">
      <c r="A434" s="371"/>
      <c r="B434" s="371" t="s">
        <v>536</v>
      </c>
      <c r="C434" s="2522"/>
      <c r="D434" s="2469">
        <v>0</v>
      </c>
      <c r="E434" s="2158">
        <v>0</v>
      </c>
      <c r="F434" s="2488" t="e">
        <f t="shared" si="8"/>
        <v>#DIV/0!</v>
      </c>
      <c r="G434" s="2281">
        <v>0</v>
      </c>
      <c r="H434" s="2158">
        <v>0</v>
      </c>
      <c r="I434" s="2492"/>
      <c r="J434" s="2469">
        <v>0</v>
      </c>
      <c r="K434" s="376">
        <v>0</v>
      </c>
      <c r="L434" s="2481" t="e">
        <f t="shared" si="9"/>
        <v>#DIV/0!</v>
      </c>
    </row>
    <row r="435" spans="1:12" hidden="1" x14ac:dyDescent="0.2">
      <c r="A435" s="371"/>
      <c r="B435" s="371" t="s">
        <v>537</v>
      </c>
      <c r="C435" s="2522"/>
      <c r="D435" s="2469">
        <v>0</v>
      </c>
      <c r="E435" s="2158">
        <v>0</v>
      </c>
      <c r="F435" s="2489" t="e">
        <f t="shared" si="8"/>
        <v>#DIV/0!</v>
      </c>
      <c r="G435" s="2281">
        <v>0</v>
      </c>
      <c r="H435" s="2158">
        <v>0</v>
      </c>
      <c r="I435" s="2479"/>
      <c r="J435" s="2469">
        <v>0</v>
      </c>
      <c r="K435" s="376">
        <v>0</v>
      </c>
      <c r="L435" s="2482" t="e">
        <f t="shared" si="9"/>
        <v>#DIV/0!</v>
      </c>
    </row>
    <row r="436" spans="1:12" hidden="1" x14ac:dyDescent="0.2">
      <c r="A436" s="371"/>
      <c r="B436" s="371" t="s">
        <v>538</v>
      </c>
      <c r="C436" s="2522"/>
      <c r="D436" s="2469">
        <v>0</v>
      </c>
      <c r="E436" s="2158">
        <v>0</v>
      </c>
      <c r="F436" s="2488" t="e">
        <f t="shared" si="8"/>
        <v>#DIV/0!</v>
      </c>
      <c r="G436" s="2281">
        <v>0</v>
      </c>
      <c r="H436" s="2158">
        <v>0</v>
      </c>
      <c r="I436" s="2492"/>
      <c r="J436" s="2469">
        <v>0</v>
      </c>
      <c r="K436" s="376">
        <v>0</v>
      </c>
      <c r="L436" s="2481" t="e">
        <f t="shared" si="9"/>
        <v>#DIV/0!</v>
      </c>
    </row>
    <row r="437" spans="1:12" hidden="1" x14ac:dyDescent="0.2">
      <c r="A437" s="371"/>
      <c r="B437" s="371" t="s">
        <v>539</v>
      </c>
      <c r="C437" s="2522"/>
      <c r="D437" s="2469">
        <v>0</v>
      </c>
      <c r="E437" s="2158">
        <v>0</v>
      </c>
      <c r="F437" s="2489" t="e">
        <f t="shared" si="8"/>
        <v>#DIV/0!</v>
      </c>
      <c r="G437" s="2281">
        <v>0</v>
      </c>
      <c r="H437" s="2158">
        <v>0</v>
      </c>
      <c r="I437" s="2479"/>
      <c r="J437" s="2469">
        <v>0</v>
      </c>
      <c r="K437" s="376">
        <v>0</v>
      </c>
      <c r="L437" s="2482" t="e">
        <f t="shared" si="9"/>
        <v>#DIV/0!</v>
      </c>
    </row>
    <row r="438" spans="1:12" hidden="1" x14ac:dyDescent="0.2">
      <c r="A438" s="371"/>
      <c r="B438" s="371" t="s">
        <v>540</v>
      </c>
      <c r="C438" s="2522"/>
      <c r="D438" s="2469">
        <v>0</v>
      </c>
      <c r="E438" s="2158">
        <v>0</v>
      </c>
      <c r="F438" s="2488" t="e">
        <f t="shared" si="8"/>
        <v>#DIV/0!</v>
      </c>
      <c r="G438" s="2281">
        <v>0</v>
      </c>
      <c r="H438" s="2158">
        <v>0</v>
      </c>
      <c r="I438" s="2492"/>
      <c r="J438" s="2469">
        <v>0</v>
      </c>
      <c r="K438" s="376">
        <v>0</v>
      </c>
      <c r="L438" s="2481" t="e">
        <f t="shared" si="9"/>
        <v>#DIV/0!</v>
      </c>
    </row>
    <row r="439" spans="1:12" hidden="1" x14ac:dyDescent="0.2">
      <c r="A439" s="371"/>
      <c r="B439" s="371" t="s">
        <v>541</v>
      </c>
      <c r="C439" s="2522"/>
      <c r="D439" s="2469">
        <v>0</v>
      </c>
      <c r="E439" s="2158">
        <v>0</v>
      </c>
      <c r="F439" s="2489" t="e">
        <f t="shared" si="8"/>
        <v>#DIV/0!</v>
      </c>
      <c r="G439" s="2281">
        <v>0</v>
      </c>
      <c r="H439" s="2158">
        <v>0</v>
      </c>
      <c r="I439" s="2479"/>
      <c r="J439" s="2469">
        <v>0</v>
      </c>
      <c r="K439" s="376">
        <v>0</v>
      </c>
      <c r="L439" s="2482" t="e">
        <f t="shared" si="9"/>
        <v>#DIV/0!</v>
      </c>
    </row>
    <row r="440" spans="1:12" hidden="1" x14ac:dyDescent="0.2">
      <c r="A440" s="371"/>
      <c r="B440" s="371" t="s">
        <v>542</v>
      </c>
      <c r="C440" s="2522"/>
      <c r="D440" s="2469">
        <v>0</v>
      </c>
      <c r="E440" s="2158">
        <v>0</v>
      </c>
      <c r="F440" s="2488" t="e">
        <f t="shared" si="8"/>
        <v>#DIV/0!</v>
      </c>
      <c r="G440" s="2281">
        <v>0</v>
      </c>
      <c r="H440" s="2158">
        <v>0</v>
      </c>
      <c r="I440" s="2492"/>
      <c r="J440" s="2469">
        <v>0</v>
      </c>
      <c r="K440" s="376">
        <v>0</v>
      </c>
      <c r="L440" s="2481" t="e">
        <f t="shared" si="9"/>
        <v>#DIV/0!</v>
      </c>
    </row>
    <row r="441" spans="1:12" hidden="1" x14ac:dyDescent="0.2">
      <c r="A441" s="371"/>
      <c r="B441" s="371" t="s">
        <v>543</v>
      </c>
      <c r="C441" s="2522"/>
      <c r="D441" s="2469">
        <v>0</v>
      </c>
      <c r="E441" s="2158">
        <v>0</v>
      </c>
      <c r="F441" s="2489" t="e">
        <f t="shared" si="8"/>
        <v>#DIV/0!</v>
      </c>
      <c r="G441" s="2281">
        <v>0</v>
      </c>
      <c r="H441" s="2158">
        <v>0</v>
      </c>
      <c r="I441" s="2479"/>
      <c r="J441" s="2469">
        <v>0</v>
      </c>
      <c r="K441" s="376">
        <v>0</v>
      </c>
      <c r="L441" s="2482" t="e">
        <f t="shared" si="9"/>
        <v>#DIV/0!</v>
      </c>
    </row>
    <row r="442" spans="1:12" hidden="1" x14ac:dyDescent="0.2">
      <c r="A442" s="373"/>
      <c r="B442" s="373" t="s">
        <v>544</v>
      </c>
      <c r="C442" s="2523"/>
      <c r="D442" s="2567">
        <v>0</v>
      </c>
      <c r="E442" s="2159">
        <v>0</v>
      </c>
      <c r="F442" s="2488" t="e">
        <f t="shared" si="8"/>
        <v>#DIV/0!</v>
      </c>
      <c r="G442" s="2280">
        <v>0</v>
      </c>
      <c r="H442" s="2159">
        <v>0</v>
      </c>
      <c r="I442" s="2492"/>
      <c r="J442" s="2567">
        <v>0</v>
      </c>
      <c r="K442" s="398">
        <v>0</v>
      </c>
      <c r="L442" s="2481" t="e">
        <f t="shared" si="9"/>
        <v>#DIV/0!</v>
      </c>
    </row>
    <row r="443" spans="1:12" ht="13.5" thickBot="1" x14ac:dyDescent="0.25">
      <c r="A443" s="1754"/>
      <c r="B443" s="546" t="s">
        <v>309</v>
      </c>
      <c r="C443" s="2543" t="s">
        <v>786</v>
      </c>
      <c r="D443" s="2567">
        <f>'ПОСЕБАН ДЕО'!I929</f>
        <v>850000</v>
      </c>
      <c r="E443" s="2159">
        <f>'ПОСЕБАН ДЕО'!J929</f>
        <v>805468.75</v>
      </c>
      <c r="F443" s="2485">
        <f t="shared" si="8"/>
        <v>94.76102941176471</v>
      </c>
      <c r="G443" s="2280">
        <v>0</v>
      </c>
      <c r="H443" s="2159">
        <v>0</v>
      </c>
      <c r="I443" s="2493"/>
      <c r="J443" s="2567">
        <f t="shared" ref="J443:K446" si="10">D443+G443</f>
        <v>850000</v>
      </c>
      <c r="K443" s="398">
        <f t="shared" si="10"/>
        <v>805468.75</v>
      </c>
      <c r="L443" s="2484">
        <f t="shared" si="9"/>
        <v>94.76102941176471</v>
      </c>
    </row>
    <row r="444" spans="1:12" ht="14.25" thickTop="1" thickBot="1" x14ac:dyDescent="0.25">
      <c r="A444" s="967">
        <v>1201</v>
      </c>
      <c r="B444" s="967"/>
      <c r="C444" s="2531" t="s">
        <v>545</v>
      </c>
      <c r="D444" s="2464">
        <f>D445+D446+D497+D499</f>
        <v>36530000</v>
      </c>
      <c r="E444" s="2506">
        <f>E445+E446+E497+E499</f>
        <v>32182646.359999999</v>
      </c>
      <c r="F444" s="2487">
        <f>E444/D444*100</f>
        <v>88.099223542293998</v>
      </c>
      <c r="G444" s="2464">
        <f>G445+G446+G497+G498</f>
        <v>8382000</v>
      </c>
      <c r="H444" s="2506">
        <f>H445+H446+H497+H498</f>
        <v>8343000</v>
      </c>
      <c r="I444" s="2496">
        <f>H444/G444*100</f>
        <v>99.534717251252687</v>
      </c>
      <c r="J444" s="2464">
        <f t="shared" si="10"/>
        <v>44912000</v>
      </c>
      <c r="K444" s="2519">
        <f t="shared" si="10"/>
        <v>40525646.359999999</v>
      </c>
      <c r="L444" s="2480">
        <f>K444/J444*100</f>
        <v>90.233448432490206</v>
      </c>
    </row>
    <row r="445" spans="1:12" ht="13.5" thickTop="1" x14ac:dyDescent="0.2">
      <c r="A445" s="372"/>
      <c r="B445" s="581" t="s">
        <v>1259</v>
      </c>
      <c r="C445" s="2532" t="s">
        <v>546</v>
      </c>
      <c r="D445" s="2566">
        <f>'ПОСЕБАН ДЕО'!I1073+'ПОСЕБАН ДЕО'!I1088+'ПОСЕБАН ДЕО'!I1515</f>
        <v>15350000</v>
      </c>
      <c r="E445" s="2157">
        <f>'ПОСЕБАН ДЕО'!J1073+'ПОСЕБАН ДЕО'!J1088+'ПОСЕБАН ДЕО'!J1515</f>
        <v>12709415.98</v>
      </c>
      <c r="F445" s="2488">
        <f>E445/D445*100</f>
        <v>82.797498241042348</v>
      </c>
      <c r="G445" s="2443">
        <f>'ПОСЕБАН ДЕО'!L1073+'ПОСЕБАН ДЕО'!L1088+'ПОСЕБАН ДЕО'!L1515</f>
        <v>5465000</v>
      </c>
      <c r="H445" s="2157">
        <f>'ПОСЕБАН ДЕО'!M1073+'ПОСЕБАН ДЕО'!M1088+'ПОСЕБАН ДЕО'!M1515</f>
        <v>5457000</v>
      </c>
      <c r="I445" s="2490">
        <f>H445/G445*100</f>
        <v>99.853613906678859</v>
      </c>
      <c r="J445" s="2566">
        <f t="shared" si="10"/>
        <v>20815000</v>
      </c>
      <c r="K445" s="375">
        <f t="shared" si="10"/>
        <v>18166415.98</v>
      </c>
      <c r="L445" s="2481">
        <f>K445/J445*100</f>
        <v>87.275599231323568</v>
      </c>
    </row>
    <row r="446" spans="1:12" ht="24.75" customHeight="1" x14ac:dyDescent="0.2">
      <c r="A446" s="371"/>
      <c r="B446" s="371" t="s">
        <v>1261</v>
      </c>
      <c r="C446" s="2549" t="s">
        <v>1299</v>
      </c>
      <c r="D446" s="2469">
        <f>'ПОСЕБАН ДЕО'!I1429</f>
        <v>15880000</v>
      </c>
      <c r="E446" s="2158">
        <f>'ПОСЕБАН ДЕО'!J1429</f>
        <v>14174516.92</v>
      </c>
      <c r="F446" s="2489">
        <f>E446/D446*100</f>
        <v>89.260182115869014</v>
      </c>
      <c r="G446" s="2281">
        <f>'ПОСЕБАН ДЕО'!L1429</f>
        <v>2917000</v>
      </c>
      <c r="H446" s="2158">
        <f>'ПОСЕБАН ДЕО'!M1429</f>
        <v>2886000</v>
      </c>
      <c r="I446" s="2492">
        <f>H446/G446*100</f>
        <v>98.937264312649987</v>
      </c>
      <c r="J446" s="2469">
        <f t="shared" si="10"/>
        <v>18797000</v>
      </c>
      <c r="K446" s="376">
        <f t="shared" si="10"/>
        <v>17060516.920000002</v>
      </c>
      <c r="L446" s="2482">
        <f>K446/J446*100</f>
        <v>90.761913709634527</v>
      </c>
    </row>
    <row r="447" spans="1:12" hidden="1" x14ac:dyDescent="0.2">
      <c r="A447" s="371"/>
      <c r="B447" s="371" t="s">
        <v>1263</v>
      </c>
      <c r="C447" s="2522" t="s">
        <v>547</v>
      </c>
      <c r="D447" s="2469">
        <v>0</v>
      </c>
      <c r="E447" s="2158">
        <v>0</v>
      </c>
      <c r="F447" s="2489" t="e">
        <f>E447/D447*100</f>
        <v>#DIV/0!</v>
      </c>
      <c r="G447" s="2281">
        <v>0</v>
      </c>
      <c r="H447" s="2158">
        <v>0</v>
      </c>
      <c r="I447" s="2479" t="e">
        <f>H447/G447*100</f>
        <v>#DIV/0!</v>
      </c>
      <c r="J447" s="2469">
        <v>0</v>
      </c>
      <c r="K447" s="376">
        <v>0</v>
      </c>
      <c r="L447" s="2482" t="e">
        <f>K447/J447*100</f>
        <v>#DIV/0!</v>
      </c>
    </row>
    <row r="448" spans="1:12" hidden="1" x14ac:dyDescent="0.2">
      <c r="A448" s="371"/>
      <c r="B448" s="371" t="s">
        <v>548</v>
      </c>
      <c r="C448" s="2522" t="s">
        <v>549</v>
      </c>
      <c r="D448" s="2469">
        <v>0</v>
      </c>
      <c r="E448" s="2158">
        <v>0</v>
      </c>
      <c r="F448" s="2489">
        <v>0</v>
      </c>
      <c r="G448" s="2281">
        <v>0</v>
      </c>
      <c r="H448" s="2158">
        <v>0</v>
      </c>
      <c r="I448" s="2479">
        <v>0</v>
      </c>
      <c r="J448" s="2469">
        <v>0</v>
      </c>
      <c r="K448" s="376">
        <v>0</v>
      </c>
      <c r="L448" s="2482">
        <v>0</v>
      </c>
    </row>
    <row r="449" spans="1:12" hidden="1" x14ac:dyDescent="0.2">
      <c r="A449" s="371"/>
      <c r="B449" s="371" t="s">
        <v>550</v>
      </c>
      <c r="C449" s="2522" t="s">
        <v>912</v>
      </c>
      <c r="D449" s="2469">
        <v>0</v>
      </c>
      <c r="E449" s="2158">
        <v>0</v>
      </c>
      <c r="F449" s="2489">
        <v>0</v>
      </c>
      <c r="G449" s="2281">
        <v>0</v>
      </c>
      <c r="H449" s="2158">
        <v>0</v>
      </c>
      <c r="I449" s="2479">
        <v>0</v>
      </c>
      <c r="J449" s="2469">
        <v>0</v>
      </c>
      <c r="K449" s="376">
        <v>0</v>
      </c>
      <c r="L449" s="2482">
        <v>0</v>
      </c>
    </row>
    <row r="450" spans="1:12" hidden="1" x14ac:dyDescent="0.2">
      <c r="A450" s="371"/>
      <c r="B450" s="371" t="s">
        <v>551</v>
      </c>
      <c r="C450" s="2522" t="s">
        <v>912</v>
      </c>
      <c r="D450" s="2469">
        <v>0</v>
      </c>
      <c r="E450" s="2158">
        <v>0</v>
      </c>
      <c r="F450" s="2489">
        <v>0</v>
      </c>
      <c r="G450" s="2281">
        <v>0</v>
      </c>
      <c r="H450" s="2158">
        <v>0</v>
      </c>
      <c r="I450" s="2479">
        <v>0</v>
      </c>
      <c r="J450" s="2469">
        <v>0</v>
      </c>
      <c r="K450" s="376">
        <v>0</v>
      </c>
      <c r="L450" s="2482">
        <v>0</v>
      </c>
    </row>
    <row r="451" spans="1:12" hidden="1" x14ac:dyDescent="0.2">
      <c r="A451" s="371"/>
      <c r="B451" s="371" t="s">
        <v>552</v>
      </c>
      <c r="C451" s="2522" t="s">
        <v>912</v>
      </c>
      <c r="D451" s="2469">
        <v>0</v>
      </c>
      <c r="E451" s="2158">
        <v>0</v>
      </c>
      <c r="F451" s="2489">
        <v>0</v>
      </c>
      <c r="G451" s="2281">
        <v>0</v>
      </c>
      <c r="H451" s="2158">
        <v>0</v>
      </c>
      <c r="I451" s="2479">
        <v>0</v>
      </c>
      <c r="J451" s="2469">
        <v>0</v>
      </c>
      <c r="K451" s="376">
        <v>0</v>
      </c>
      <c r="L451" s="2482">
        <v>0</v>
      </c>
    </row>
    <row r="452" spans="1:12" hidden="1" x14ac:dyDescent="0.2">
      <c r="A452" s="371"/>
      <c r="B452" s="371" t="s">
        <v>553</v>
      </c>
      <c r="C452" s="2522" t="s">
        <v>912</v>
      </c>
      <c r="D452" s="2469">
        <v>0</v>
      </c>
      <c r="E452" s="2158">
        <v>0</v>
      </c>
      <c r="F452" s="2282">
        <v>0</v>
      </c>
      <c r="G452" s="2281">
        <v>0</v>
      </c>
      <c r="H452" s="2158">
        <v>0</v>
      </c>
      <c r="I452" s="2467">
        <v>0</v>
      </c>
      <c r="J452" s="2469">
        <v>0</v>
      </c>
      <c r="K452" s="376">
        <v>0</v>
      </c>
      <c r="L452" s="1456">
        <v>0</v>
      </c>
    </row>
    <row r="453" spans="1:12" hidden="1" x14ac:dyDescent="0.2">
      <c r="A453" s="371"/>
      <c r="B453" s="371" t="s">
        <v>554</v>
      </c>
      <c r="C453" s="2522" t="s">
        <v>912</v>
      </c>
      <c r="D453" s="2469">
        <v>0</v>
      </c>
      <c r="E453" s="2158">
        <v>0</v>
      </c>
      <c r="F453" s="2282">
        <v>0</v>
      </c>
      <c r="G453" s="2281">
        <v>0</v>
      </c>
      <c r="H453" s="2158">
        <v>0</v>
      </c>
      <c r="I453" s="2467">
        <v>0</v>
      </c>
      <c r="J453" s="2469">
        <v>0</v>
      </c>
      <c r="K453" s="376">
        <v>0</v>
      </c>
      <c r="L453" s="1456">
        <v>0</v>
      </c>
    </row>
    <row r="454" spans="1:12" hidden="1" x14ac:dyDescent="0.2">
      <c r="A454" s="371"/>
      <c r="B454" s="371" t="s">
        <v>555</v>
      </c>
      <c r="C454" s="2522" t="s">
        <v>912</v>
      </c>
      <c r="D454" s="2469">
        <v>0</v>
      </c>
      <c r="E454" s="2158">
        <v>0</v>
      </c>
      <c r="F454" s="2282">
        <v>0</v>
      </c>
      <c r="G454" s="2281">
        <v>0</v>
      </c>
      <c r="H454" s="2158">
        <v>0</v>
      </c>
      <c r="I454" s="2467">
        <v>0</v>
      </c>
      <c r="J454" s="2469">
        <v>0</v>
      </c>
      <c r="K454" s="376">
        <v>0</v>
      </c>
      <c r="L454" s="1456">
        <v>0</v>
      </c>
    </row>
    <row r="455" spans="1:12" hidden="1" x14ac:dyDescent="0.2">
      <c r="A455" s="371"/>
      <c r="B455" s="371" t="s">
        <v>556</v>
      </c>
      <c r="C455" s="2522" t="s">
        <v>912</v>
      </c>
      <c r="D455" s="2469">
        <v>0</v>
      </c>
      <c r="E455" s="2158">
        <v>0</v>
      </c>
      <c r="F455" s="2282">
        <v>0</v>
      </c>
      <c r="G455" s="2281">
        <v>0</v>
      </c>
      <c r="H455" s="2158">
        <v>0</v>
      </c>
      <c r="I455" s="2467">
        <v>0</v>
      </c>
      <c r="J455" s="2469">
        <v>0</v>
      </c>
      <c r="K455" s="376">
        <v>0</v>
      </c>
      <c r="L455" s="1456">
        <v>0</v>
      </c>
    </row>
    <row r="456" spans="1:12" hidden="1" x14ac:dyDescent="0.2">
      <c r="A456" s="371"/>
      <c r="B456" s="371" t="s">
        <v>557</v>
      </c>
      <c r="C456" s="2522" t="s">
        <v>912</v>
      </c>
      <c r="D456" s="2469">
        <v>0</v>
      </c>
      <c r="E456" s="2158">
        <v>0</v>
      </c>
      <c r="F456" s="2282">
        <v>0</v>
      </c>
      <c r="G456" s="2281">
        <v>0</v>
      </c>
      <c r="H456" s="2158">
        <v>0</v>
      </c>
      <c r="I456" s="2467">
        <v>0</v>
      </c>
      <c r="J456" s="2469">
        <v>0</v>
      </c>
      <c r="K456" s="376">
        <v>0</v>
      </c>
      <c r="L456" s="1456">
        <v>0</v>
      </c>
    </row>
    <row r="457" spans="1:12" hidden="1" x14ac:dyDescent="0.2">
      <c r="A457" s="371"/>
      <c r="B457" s="371" t="s">
        <v>558</v>
      </c>
      <c r="C457" s="2522" t="s">
        <v>912</v>
      </c>
      <c r="D457" s="2469">
        <v>0</v>
      </c>
      <c r="E457" s="2158">
        <v>0</v>
      </c>
      <c r="F457" s="2282">
        <v>0</v>
      </c>
      <c r="G457" s="2281">
        <v>0</v>
      </c>
      <c r="H457" s="2158">
        <v>0</v>
      </c>
      <c r="I457" s="2467">
        <v>0</v>
      </c>
      <c r="J457" s="2469">
        <v>0</v>
      </c>
      <c r="K457" s="376">
        <v>0</v>
      </c>
      <c r="L457" s="1456">
        <v>0</v>
      </c>
    </row>
    <row r="458" spans="1:12" hidden="1" x14ac:dyDescent="0.2">
      <c r="A458" s="371"/>
      <c r="B458" s="371" t="s">
        <v>559</v>
      </c>
      <c r="C458" s="2522" t="s">
        <v>912</v>
      </c>
      <c r="D458" s="2469">
        <v>0</v>
      </c>
      <c r="E458" s="2158">
        <v>0</v>
      </c>
      <c r="F458" s="2282">
        <v>0</v>
      </c>
      <c r="G458" s="2281">
        <v>0</v>
      </c>
      <c r="H458" s="2158">
        <v>0</v>
      </c>
      <c r="I458" s="2467">
        <v>0</v>
      </c>
      <c r="J458" s="2469">
        <v>0</v>
      </c>
      <c r="K458" s="376">
        <v>0</v>
      </c>
      <c r="L458" s="1456">
        <v>0</v>
      </c>
    </row>
    <row r="459" spans="1:12" hidden="1" x14ac:dyDescent="0.2">
      <c r="A459" s="371"/>
      <c r="B459" s="371" t="s">
        <v>560</v>
      </c>
      <c r="C459" s="2522"/>
      <c r="D459" s="2469">
        <v>0</v>
      </c>
      <c r="E459" s="2158">
        <v>0</v>
      </c>
      <c r="F459" s="2282">
        <v>0</v>
      </c>
      <c r="G459" s="2281">
        <v>0</v>
      </c>
      <c r="H459" s="2158">
        <v>0</v>
      </c>
      <c r="I459" s="2467">
        <v>0</v>
      </c>
      <c r="J459" s="2469">
        <v>0</v>
      </c>
      <c r="K459" s="376">
        <v>0</v>
      </c>
      <c r="L459" s="1456">
        <v>0</v>
      </c>
    </row>
    <row r="460" spans="1:12" hidden="1" x14ac:dyDescent="0.2">
      <c r="A460" s="371"/>
      <c r="B460" s="371" t="s">
        <v>561</v>
      </c>
      <c r="C460" s="2522"/>
      <c r="D460" s="2469">
        <v>0</v>
      </c>
      <c r="E460" s="2158">
        <v>0</v>
      </c>
      <c r="F460" s="2282">
        <v>0</v>
      </c>
      <c r="G460" s="2281">
        <v>0</v>
      </c>
      <c r="H460" s="2158">
        <v>0</v>
      </c>
      <c r="I460" s="2467">
        <v>0</v>
      </c>
      <c r="J460" s="2469">
        <v>0</v>
      </c>
      <c r="K460" s="376">
        <v>0</v>
      </c>
      <c r="L460" s="1456">
        <v>0</v>
      </c>
    </row>
    <row r="461" spans="1:12" hidden="1" x14ac:dyDescent="0.2">
      <c r="A461" s="371"/>
      <c r="B461" s="371" t="s">
        <v>562</v>
      </c>
      <c r="C461" s="2522"/>
      <c r="D461" s="2469">
        <v>0</v>
      </c>
      <c r="E461" s="2158">
        <v>0</v>
      </c>
      <c r="F461" s="2282">
        <v>0</v>
      </c>
      <c r="G461" s="2281">
        <v>0</v>
      </c>
      <c r="H461" s="2158">
        <v>0</v>
      </c>
      <c r="I461" s="2467">
        <v>0</v>
      </c>
      <c r="J461" s="2469">
        <v>0</v>
      </c>
      <c r="K461" s="376">
        <v>0</v>
      </c>
      <c r="L461" s="1456">
        <v>0</v>
      </c>
    </row>
    <row r="462" spans="1:12" hidden="1" x14ac:dyDescent="0.2">
      <c r="A462" s="371"/>
      <c r="B462" s="371" t="s">
        <v>563</v>
      </c>
      <c r="C462" s="2522"/>
      <c r="D462" s="2469">
        <v>0</v>
      </c>
      <c r="E462" s="2158">
        <v>0</v>
      </c>
      <c r="F462" s="2282">
        <v>0</v>
      </c>
      <c r="G462" s="2281">
        <v>0</v>
      </c>
      <c r="H462" s="2158">
        <v>0</v>
      </c>
      <c r="I462" s="2467">
        <v>0</v>
      </c>
      <c r="J462" s="2469">
        <v>0</v>
      </c>
      <c r="K462" s="376">
        <v>0</v>
      </c>
      <c r="L462" s="1456">
        <v>0</v>
      </c>
    </row>
    <row r="463" spans="1:12" hidden="1" x14ac:dyDescent="0.2">
      <c r="A463" s="371"/>
      <c r="B463" s="371" t="s">
        <v>564</v>
      </c>
      <c r="C463" s="2522"/>
      <c r="D463" s="2469">
        <v>0</v>
      </c>
      <c r="E463" s="2158">
        <v>0</v>
      </c>
      <c r="F463" s="2282">
        <v>0</v>
      </c>
      <c r="G463" s="2281">
        <v>0</v>
      </c>
      <c r="H463" s="2158">
        <v>0</v>
      </c>
      <c r="I463" s="2467">
        <v>0</v>
      </c>
      <c r="J463" s="2469">
        <v>0</v>
      </c>
      <c r="K463" s="376">
        <v>0</v>
      </c>
      <c r="L463" s="1456">
        <v>0</v>
      </c>
    </row>
    <row r="464" spans="1:12" hidden="1" x14ac:dyDescent="0.2">
      <c r="A464" s="371"/>
      <c r="B464" s="371" t="s">
        <v>565</v>
      </c>
      <c r="C464" s="2522"/>
      <c r="D464" s="2469">
        <v>0</v>
      </c>
      <c r="E464" s="2158">
        <v>0</v>
      </c>
      <c r="F464" s="2282">
        <v>0</v>
      </c>
      <c r="G464" s="2281">
        <v>0</v>
      </c>
      <c r="H464" s="2158">
        <v>0</v>
      </c>
      <c r="I464" s="2467">
        <v>0</v>
      </c>
      <c r="J464" s="2469">
        <v>0</v>
      </c>
      <c r="K464" s="376">
        <v>0</v>
      </c>
      <c r="L464" s="1456">
        <v>0</v>
      </c>
    </row>
    <row r="465" spans="1:12" hidden="1" x14ac:dyDescent="0.2">
      <c r="A465" s="371"/>
      <c r="B465" s="371" t="s">
        <v>566</v>
      </c>
      <c r="C465" s="2522"/>
      <c r="D465" s="2469">
        <v>0</v>
      </c>
      <c r="E465" s="2158">
        <v>0</v>
      </c>
      <c r="F465" s="2282">
        <v>0</v>
      </c>
      <c r="G465" s="2281">
        <v>0</v>
      </c>
      <c r="H465" s="2158">
        <v>0</v>
      </c>
      <c r="I465" s="2467">
        <v>0</v>
      </c>
      <c r="J465" s="2469">
        <v>0</v>
      </c>
      <c r="K465" s="376">
        <v>0</v>
      </c>
      <c r="L465" s="1456">
        <v>0</v>
      </c>
    </row>
    <row r="466" spans="1:12" hidden="1" x14ac:dyDescent="0.2">
      <c r="A466" s="371"/>
      <c r="B466" s="371" t="s">
        <v>567</v>
      </c>
      <c r="C466" s="2522"/>
      <c r="D466" s="2469">
        <v>0</v>
      </c>
      <c r="E466" s="2158">
        <v>0</v>
      </c>
      <c r="F466" s="2282">
        <v>0</v>
      </c>
      <c r="G466" s="2281">
        <v>0</v>
      </c>
      <c r="H466" s="2158">
        <v>0</v>
      </c>
      <c r="I466" s="2467">
        <v>0</v>
      </c>
      <c r="J466" s="2469">
        <v>0</v>
      </c>
      <c r="K466" s="376">
        <v>0</v>
      </c>
      <c r="L466" s="1456">
        <v>0</v>
      </c>
    </row>
    <row r="467" spans="1:12" hidden="1" x14ac:dyDescent="0.2">
      <c r="A467" s="371"/>
      <c r="B467" s="371" t="s">
        <v>568</v>
      </c>
      <c r="C467" s="2522"/>
      <c r="D467" s="2469">
        <v>0</v>
      </c>
      <c r="E467" s="2158">
        <v>0</v>
      </c>
      <c r="F467" s="2282">
        <v>0</v>
      </c>
      <c r="G467" s="2281">
        <v>0</v>
      </c>
      <c r="H467" s="2158">
        <v>0</v>
      </c>
      <c r="I467" s="2467">
        <v>0</v>
      </c>
      <c r="J467" s="2469">
        <v>0</v>
      </c>
      <c r="K467" s="376">
        <v>0</v>
      </c>
      <c r="L467" s="1456">
        <v>0</v>
      </c>
    </row>
    <row r="468" spans="1:12" hidden="1" x14ac:dyDescent="0.2">
      <c r="A468" s="371"/>
      <c r="B468" s="371" t="s">
        <v>569</v>
      </c>
      <c r="C468" s="2522"/>
      <c r="D468" s="2469">
        <v>0</v>
      </c>
      <c r="E468" s="2158">
        <v>0</v>
      </c>
      <c r="F468" s="2282">
        <v>0</v>
      </c>
      <c r="G468" s="2281">
        <v>0</v>
      </c>
      <c r="H468" s="2158">
        <v>0</v>
      </c>
      <c r="I468" s="2467">
        <v>0</v>
      </c>
      <c r="J468" s="2469">
        <v>0</v>
      </c>
      <c r="K468" s="376">
        <v>0</v>
      </c>
      <c r="L468" s="1456">
        <v>0</v>
      </c>
    </row>
    <row r="469" spans="1:12" hidden="1" x14ac:dyDescent="0.2">
      <c r="A469" s="371"/>
      <c r="B469" s="371" t="s">
        <v>570</v>
      </c>
      <c r="C469" s="2522"/>
      <c r="D469" s="2469">
        <v>0</v>
      </c>
      <c r="E469" s="2158">
        <v>0</v>
      </c>
      <c r="F469" s="2282">
        <v>0</v>
      </c>
      <c r="G469" s="2281">
        <v>0</v>
      </c>
      <c r="H469" s="2158">
        <v>0</v>
      </c>
      <c r="I469" s="2467">
        <v>0</v>
      </c>
      <c r="J469" s="2469">
        <v>0</v>
      </c>
      <c r="K469" s="376">
        <v>0</v>
      </c>
      <c r="L469" s="1456">
        <v>0</v>
      </c>
    </row>
    <row r="470" spans="1:12" hidden="1" x14ac:dyDescent="0.2">
      <c r="A470" s="371"/>
      <c r="B470" s="371" t="s">
        <v>571</v>
      </c>
      <c r="C470" s="2522"/>
      <c r="D470" s="2469">
        <v>0</v>
      </c>
      <c r="E470" s="2158">
        <v>0</v>
      </c>
      <c r="F470" s="2282">
        <v>0</v>
      </c>
      <c r="G470" s="2281">
        <v>0</v>
      </c>
      <c r="H470" s="2158">
        <v>0</v>
      </c>
      <c r="I470" s="2467">
        <v>0</v>
      </c>
      <c r="J470" s="2469">
        <v>0</v>
      </c>
      <c r="K470" s="376">
        <v>0</v>
      </c>
      <c r="L470" s="1456">
        <v>0</v>
      </c>
    </row>
    <row r="471" spans="1:12" hidden="1" x14ac:dyDescent="0.2">
      <c r="A471" s="371"/>
      <c r="B471" s="371" t="s">
        <v>572</v>
      </c>
      <c r="C471" s="2522"/>
      <c r="D471" s="2469">
        <v>0</v>
      </c>
      <c r="E471" s="2158">
        <v>0</v>
      </c>
      <c r="F471" s="2282">
        <v>0</v>
      </c>
      <c r="G471" s="2281">
        <v>0</v>
      </c>
      <c r="H471" s="2158">
        <v>0</v>
      </c>
      <c r="I471" s="2467">
        <v>0</v>
      </c>
      <c r="J471" s="2469">
        <v>0</v>
      </c>
      <c r="K471" s="376">
        <v>0</v>
      </c>
      <c r="L471" s="1456">
        <v>0</v>
      </c>
    </row>
    <row r="472" spans="1:12" hidden="1" x14ac:dyDescent="0.2">
      <c r="A472" s="371"/>
      <c r="B472" s="371" t="s">
        <v>573</v>
      </c>
      <c r="C472" s="2522"/>
      <c r="D472" s="2469">
        <v>0</v>
      </c>
      <c r="E472" s="2158">
        <v>0</v>
      </c>
      <c r="F472" s="2282">
        <v>0</v>
      </c>
      <c r="G472" s="2281">
        <v>0</v>
      </c>
      <c r="H472" s="2158">
        <v>0</v>
      </c>
      <c r="I472" s="2467">
        <v>0</v>
      </c>
      <c r="J472" s="2469">
        <v>0</v>
      </c>
      <c r="K472" s="376">
        <v>0</v>
      </c>
      <c r="L472" s="1456">
        <v>0</v>
      </c>
    </row>
    <row r="473" spans="1:12" hidden="1" x14ac:dyDescent="0.2">
      <c r="A473" s="371"/>
      <c r="B473" s="371" t="s">
        <v>574</v>
      </c>
      <c r="C473" s="2522"/>
      <c r="D473" s="2469">
        <v>0</v>
      </c>
      <c r="E473" s="2158">
        <v>0</v>
      </c>
      <c r="F473" s="2282">
        <v>0</v>
      </c>
      <c r="G473" s="2281">
        <v>0</v>
      </c>
      <c r="H473" s="2158">
        <v>0</v>
      </c>
      <c r="I473" s="2467">
        <v>0</v>
      </c>
      <c r="J473" s="2469">
        <v>0</v>
      </c>
      <c r="K473" s="376">
        <v>0</v>
      </c>
      <c r="L473" s="1456">
        <v>0</v>
      </c>
    </row>
    <row r="474" spans="1:12" hidden="1" x14ac:dyDescent="0.2">
      <c r="A474" s="371"/>
      <c r="B474" s="371" t="s">
        <v>575</v>
      </c>
      <c r="C474" s="2522"/>
      <c r="D474" s="2469">
        <v>0</v>
      </c>
      <c r="E474" s="2158">
        <v>0</v>
      </c>
      <c r="F474" s="2282">
        <v>0</v>
      </c>
      <c r="G474" s="2281">
        <v>0</v>
      </c>
      <c r="H474" s="2158">
        <v>0</v>
      </c>
      <c r="I474" s="2467">
        <v>0</v>
      </c>
      <c r="J474" s="2469">
        <v>0</v>
      </c>
      <c r="K474" s="376">
        <v>0</v>
      </c>
      <c r="L474" s="1456">
        <v>0</v>
      </c>
    </row>
    <row r="475" spans="1:12" hidden="1" x14ac:dyDescent="0.2">
      <c r="A475" s="371"/>
      <c r="B475" s="371" t="s">
        <v>576</v>
      </c>
      <c r="C475" s="2522"/>
      <c r="D475" s="2469">
        <v>0</v>
      </c>
      <c r="E475" s="2158">
        <v>0</v>
      </c>
      <c r="F475" s="2282">
        <v>0</v>
      </c>
      <c r="G475" s="2281">
        <v>0</v>
      </c>
      <c r="H475" s="2158">
        <v>0</v>
      </c>
      <c r="I475" s="2467">
        <v>0</v>
      </c>
      <c r="J475" s="2469">
        <v>0</v>
      </c>
      <c r="K475" s="376">
        <v>0</v>
      </c>
      <c r="L475" s="1456">
        <v>0</v>
      </c>
    </row>
    <row r="476" spans="1:12" hidden="1" x14ac:dyDescent="0.2">
      <c r="A476" s="371"/>
      <c r="B476" s="371" t="s">
        <v>577</v>
      </c>
      <c r="C476" s="2522"/>
      <c r="D476" s="2469">
        <v>0</v>
      </c>
      <c r="E476" s="2158">
        <v>0</v>
      </c>
      <c r="F476" s="2282">
        <v>0</v>
      </c>
      <c r="G476" s="2281">
        <v>0</v>
      </c>
      <c r="H476" s="2158">
        <v>0</v>
      </c>
      <c r="I476" s="2467">
        <v>0</v>
      </c>
      <c r="J476" s="2469">
        <v>0</v>
      </c>
      <c r="K476" s="376">
        <v>0</v>
      </c>
      <c r="L476" s="1456">
        <v>0</v>
      </c>
    </row>
    <row r="477" spans="1:12" hidden="1" x14ac:dyDescent="0.2">
      <c r="A477" s="371"/>
      <c r="B477" s="371" t="s">
        <v>578</v>
      </c>
      <c r="C477" s="2522"/>
      <c r="D477" s="2469">
        <v>0</v>
      </c>
      <c r="E477" s="2158">
        <v>0</v>
      </c>
      <c r="F477" s="2282">
        <v>0</v>
      </c>
      <c r="G477" s="2281">
        <v>0</v>
      </c>
      <c r="H477" s="2158">
        <v>0</v>
      </c>
      <c r="I477" s="2467">
        <v>0</v>
      </c>
      <c r="J477" s="2469">
        <v>0</v>
      </c>
      <c r="K477" s="376">
        <v>0</v>
      </c>
      <c r="L477" s="1456">
        <v>0</v>
      </c>
    </row>
    <row r="478" spans="1:12" hidden="1" x14ac:dyDescent="0.2">
      <c r="A478" s="371"/>
      <c r="B478" s="371" t="s">
        <v>579</v>
      </c>
      <c r="C478" s="2522"/>
      <c r="D478" s="2469">
        <v>0</v>
      </c>
      <c r="E478" s="2158">
        <v>0</v>
      </c>
      <c r="F478" s="2282">
        <v>0</v>
      </c>
      <c r="G478" s="2281">
        <v>0</v>
      </c>
      <c r="H478" s="2158">
        <v>0</v>
      </c>
      <c r="I478" s="2467">
        <v>0</v>
      </c>
      <c r="J478" s="2469">
        <v>0</v>
      </c>
      <c r="K478" s="376">
        <v>0</v>
      </c>
      <c r="L478" s="1456">
        <v>0</v>
      </c>
    </row>
    <row r="479" spans="1:12" hidden="1" x14ac:dyDescent="0.2">
      <c r="A479" s="371"/>
      <c r="B479" s="371" t="s">
        <v>580</v>
      </c>
      <c r="C479" s="2522"/>
      <c r="D479" s="2469">
        <v>0</v>
      </c>
      <c r="E479" s="2158">
        <v>0</v>
      </c>
      <c r="F479" s="2282">
        <v>0</v>
      </c>
      <c r="G479" s="2281">
        <v>0</v>
      </c>
      <c r="H479" s="2158">
        <v>0</v>
      </c>
      <c r="I479" s="2467">
        <v>0</v>
      </c>
      <c r="J479" s="2469">
        <v>0</v>
      </c>
      <c r="K479" s="376">
        <v>0</v>
      </c>
      <c r="L479" s="1456">
        <v>0</v>
      </c>
    </row>
    <row r="480" spans="1:12" hidden="1" x14ac:dyDescent="0.2">
      <c r="A480" s="371"/>
      <c r="B480" s="371" t="s">
        <v>581</v>
      </c>
      <c r="C480" s="2522"/>
      <c r="D480" s="2469">
        <v>0</v>
      </c>
      <c r="E480" s="2158">
        <v>0</v>
      </c>
      <c r="F480" s="2282">
        <v>0</v>
      </c>
      <c r="G480" s="2281">
        <v>0</v>
      </c>
      <c r="H480" s="2158">
        <v>0</v>
      </c>
      <c r="I480" s="2467">
        <v>0</v>
      </c>
      <c r="J480" s="2469">
        <v>0</v>
      </c>
      <c r="K480" s="376">
        <v>0</v>
      </c>
      <c r="L480" s="1456">
        <v>0</v>
      </c>
    </row>
    <row r="481" spans="1:12" hidden="1" x14ac:dyDescent="0.2">
      <c r="A481" s="371"/>
      <c r="B481" s="371" t="s">
        <v>582</v>
      </c>
      <c r="C481" s="2522"/>
      <c r="D481" s="2469">
        <v>0</v>
      </c>
      <c r="E481" s="2158">
        <v>0</v>
      </c>
      <c r="F481" s="2282">
        <v>0</v>
      </c>
      <c r="G481" s="2281">
        <v>0</v>
      </c>
      <c r="H481" s="2158">
        <v>0</v>
      </c>
      <c r="I481" s="2467">
        <v>0</v>
      </c>
      <c r="J481" s="2469">
        <v>0</v>
      </c>
      <c r="K481" s="376">
        <v>0</v>
      </c>
      <c r="L481" s="1456">
        <v>0</v>
      </c>
    </row>
    <row r="482" spans="1:12" hidden="1" x14ac:dyDescent="0.2">
      <c r="A482" s="371"/>
      <c r="B482" s="371" t="s">
        <v>583</v>
      </c>
      <c r="C482" s="2522"/>
      <c r="D482" s="2469">
        <v>0</v>
      </c>
      <c r="E482" s="2158">
        <v>0</v>
      </c>
      <c r="F482" s="2282">
        <v>0</v>
      </c>
      <c r="G482" s="2281">
        <v>0</v>
      </c>
      <c r="H482" s="2158">
        <v>0</v>
      </c>
      <c r="I482" s="2467">
        <v>0</v>
      </c>
      <c r="J482" s="2469">
        <v>0</v>
      </c>
      <c r="K482" s="376">
        <v>0</v>
      </c>
      <c r="L482" s="1456">
        <v>0</v>
      </c>
    </row>
    <row r="483" spans="1:12" hidden="1" x14ac:dyDescent="0.2">
      <c r="A483" s="371"/>
      <c r="B483" s="371" t="s">
        <v>584</v>
      </c>
      <c r="C483" s="2522"/>
      <c r="D483" s="2469">
        <v>0</v>
      </c>
      <c r="E483" s="2158">
        <v>0</v>
      </c>
      <c r="F483" s="2282">
        <v>0</v>
      </c>
      <c r="G483" s="2281">
        <v>0</v>
      </c>
      <c r="H483" s="2158">
        <v>0</v>
      </c>
      <c r="I483" s="2467">
        <v>0</v>
      </c>
      <c r="J483" s="2469">
        <v>0</v>
      </c>
      <c r="K483" s="376">
        <v>0</v>
      </c>
      <c r="L483" s="1456">
        <v>0</v>
      </c>
    </row>
    <row r="484" spans="1:12" hidden="1" x14ac:dyDescent="0.2">
      <c r="A484" s="371"/>
      <c r="B484" s="371" t="s">
        <v>585</v>
      </c>
      <c r="C484" s="2522"/>
      <c r="D484" s="2469">
        <v>0</v>
      </c>
      <c r="E484" s="2158">
        <v>0</v>
      </c>
      <c r="F484" s="2282">
        <v>0</v>
      </c>
      <c r="G484" s="2281">
        <v>0</v>
      </c>
      <c r="H484" s="2158">
        <v>0</v>
      </c>
      <c r="I484" s="2467">
        <v>0</v>
      </c>
      <c r="J484" s="2469">
        <v>0</v>
      </c>
      <c r="K484" s="376">
        <v>0</v>
      </c>
      <c r="L484" s="1456">
        <v>0</v>
      </c>
    </row>
    <row r="485" spans="1:12" hidden="1" x14ac:dyDescent="0.2">
      <c r="A485" s="371"/>
      <c r="B485" s="371" t="s">
        <v>586</v>
      </c>
      <c r="C485" s="2522"/>
      <c r="D485" s="2469">
        <v>0</v>
      </c>
      <c r="E485" s="2158">
        <v>0</v>
      </c>
      <c r="F485" s="2282">
        <v>0</v>
      </c>
      <c r="G485" s="2281">
        <v>0</v>
      </c>
      <c r="H485" s="2158">
        <v>0</v>
      </c>
      <c r="I485" s="2467">
        <v>0</v>
      </c>
      <c r="J485" s="2469">
        <v>0</v>
      </c>
      <c r="K485" s="376">
        <v>0</v>
      </c>
      <c r="L485" s="1456">
        <v>0</v>
      </c>
    </row>
    <row r="486" spans="1:12" hidden="1" x14ac:dyDescent="0.2">
      <c r="A486" s="371"/>
      <c r="B486" s="371" t="s">
        <v>587</v>
      </c>
      <c r="C486" s="2522"/>
      <c r="D486" s="2469">
        <v>0</v>
      </c>
      <c r="E486" s="2158">
        <v>0</v>
      </c>
      <c r="F486" s="2282">
        <v>0</v>
      </c>
      <c r="G486" s="2281">
        <v>0</v>
      </c>
      <c r="H486" s="2158">
        <v>0</v>
      </c>
      <c r="I486" s="2467">
        <v>0</v>
      </c>
      <c r="J486" s="2469">
        <v>0</v>
      </c>
      <c r="K486" s="376">
        <v>0</v>
      </c>
      <c r="L486" s="1456">
        <v>0</v>
      </c>
    </row>
    <row r="487" spans="1:12" hidden="1" x14ac:dyDescent="0.2">
      <c r="A487" s="371"/>
      <c r="B487" s="371" t="s">
        <v>588</v>
      </c>
      <c r="C487" s="2522"/>
      <c r="D487" s="2469">
        <v>0</v>
      </c>
      <c r="E487" s="2158">
        <v>0</v>
      </c>
      <c r="F487" s="2282">
        <v>0</v>
      </c>
      <c r="G487" s="2281">
        <v>0</v>
      </c>
      <c r="H487" s="2158">
        <v>0</v>
      </c>
      <c r="I487" s="2467">
        <v>0</v>
      </c>
      <c r="J487" s="2469">
        <v>0</v>
      </c>
      <c r="K487" s="376">
        <v>0</v>
      </c>
      <c r="L487" s="1456">
        <v>0</v>
      </c>
    </row>
    <row r="488" spans="1:12" hidden="1" x14ac:dyDescent="0.2">
      <c r="A488" s="371"/>
      <c r="B488" s="371" t="s">
        <v>589</v>
      </c>
      <c r="C488" s="2522"/>
      <c r="D488" s="2469">
        <v>0</v>
      </c>
      <c r="E488" s="2158">
        <v>0</v>
      </c>
      <c r="F488" s="2282">
        <v>0</v>
      </c>
      <c r="G488" s="2281">
        <v>0</v>
      </c>
      <c r="H488" s="2158">
        <v>0</v>
      </c>
      <c r="I488" s="2467">
        <v>0</v>
      </c>
      <c r="J488" s="2469">
        <v>0</v>
      </c>
      <c r="K488" s="376">
        <v>0</v>
      </c>
      <c r="L488" s="1456">
        <v>0</v>
      </c>
    </row>
    <row r="489" spans="1:12" hidden="1" x14ac:dyDescent="0.2">
      <c r="A489" s="371"/>
      <c r="B489" s="371" t="s">
        <v>590</v>
      </c>
      <c r="C489" s="2522"/>
      <c r="D489" s="2469">
        <v>0</v>
      </c>
      <c r="E489" s="2158">
        <v>0</v>
      </c>
      <c r="F489" s="2282">
        <v>0</v>
      </c>
      <c r="G489" s="2281">
        <v>0</v>
      </c>
      <c r="H489" s="2158">
        <v>0</v>
      </c>
      <c r="I489" s="2467">
        <v>0</v>
      </c>
      <c r="J489" s="2469">
        <v>0</v>
      </c>
      <c r="K489" s="376">
        <v>0</v>
      </c>
      <c r="L489" s="1456">
        <v>0</v>
      </c>
    </row>
    <row r="490" spans="1:12" hidden="1" x14ac:dyDescent="0.2">
      <c r="A490" s="371"/>
      <c r="B490" s="371" t="s">
        <v>591</v>
      </c>
      <c r="C490" s="2522"/>
      <c r="D490" s="2469">
        <v>0</v>
      </c>
      <c r="E490" s="2158">
        <v>0</v>
      </c>
      <c r="F490" s="2282">
        <v>0</v>
      </c>
      <c r="G490" s="2281">
        <v>0</v>
      </c>
      <c r="H490" s="2158">
        <v>0</v>
      </c>
      <c r="I490" s="2467">
        <v>0</v>
      </c>
      <c r="J490" s="2469">
        <v>0</v>
      </c>
      <c r="K490" s="376">
        <v>0</v>
      </c>
      <c r="L490" s="1456">
        <v>0</v>
      </c>
    </row>
    <row r="491" spans="1:12" hidden="1" x14ac:dyDescent="0.2">
      <c r="A491" s="371"/>
      <c r="B491" s="371" t="s">
        <v>592</v>
      </c>
      <c r="C491" s="2522"/>
      <c r="D491" s="2469">
        <v>0</v>
      </c>
      <c r="E491" s="2158">
        <v>0</v>
      </c>
      <c r="F491" s="2282">
        <v>0</v>
      </c>
      <c r="G491" s="2281">
        <v>0</v>
      </c>
      <c r="H491" s="2158">
        <v>0</v>
      </c>
      <c r="I491" s="2467">
        <v>0</v>
      </c>
      <c r="J491" s="2469">
        <v>0</v>
      </c>
      <c r="K491" s="376">
        <v>0</v>
      </c>
      <c r="L491" s="1456">
        <v>0</v>
      </c>
    </row>
    <row r="492" spans="1:12" hidden="1" x14ac:dyDescent="0.2">
      <c r="A492" s="371"/>
      <c r="B492" s="371" t="s">
        <v>593</v>
      </c>
      <c r="C492" s="2522"/>
      <c r="D492" s="2469">
        <v>0</v>
      </c>
      <c r="E492" s="2158">
        <v>0</v>
      </c>
      <c r="F492" s="2282">
        <v>0</v>
      </c>
      <c r="G492" s="2281">
        <v>0</v>
      </c>
      <c r="H492" s="2158">
        <v>0</v>
      </c>
      <c r="I492" s="2467">
        <v>0</v>
      </c>
      <c r="J492" s="2469">
        <v>0</v>
      </c>
      <c r="K492" s="376">
        <v>0</v>
      </c>
      <c r="L492" s="1456">
        <v>0</v>
      </c>
    </row>
    <row r="493" spans="1:12" hidden="1" x14ac:dyDescent="0.2">
      <c r="A493" s="371"/>
      <c r="B493" s="371" t="s">
        <v>594</v>
      </c>
      <c r="C493" s="2522"/>
      <c r="D493" s="2469">
        <v>0</v>
      </c>
      <c r="E493" s="2158">
        <v>0</v>
      </c>
      <c r="F493" s="2282">
        <v>0</v>
      </c>
      <c r="G493" s="2281">
        <v>0</v>
      </c>
      <c r="H493" s="2158">
        <v>0</v>
      </c>
      <c r="I493" s="2467">
        <v>0</v>
      </c>
      <c r="J493" s="2469">
        <v>0</v>
      </c>
      <c r="K493" s="376">
        <v>0</v>
      </c>
      <c r="L493" s="1456">
        <v>0</v>
      </c>
    </row>
    <row r="494" spans="1:12" hidden="1" x14ac:dyDescent="0.2">
      <c r="A494" s="371"/>
      <c r="B494" s="371" t="s">
        <v>595</v>
      </c>
      <c r="C494" s="2522"/>
      <c r="D494" s="2469">
        <v>0</v>
      </c>
      <c r="E494" s="2158">
        <v>0</v>
      </c>
      <c r="F494" s="2282">
        <v>0</v>
      </c>
      <c r="G494" s="2281">
        <v>0</v>
      </c>
      <c r="H494" s="2158">
        <v>0</v>
      </c>
      <c r="I494" s="2467">
        <v>0</v>
      </c>
      <c r="J494" s="2469">
        <v>0</v>
      </c>
      <c r="K494" s="376">
        <v>0</v>
      </c>
      <c r="L494" s="1456">
        <v>0</v>
      </c>
    </row>
    <row r="495" spans="1:12" hidden="1" x14ac:dyDescent="0.2">
      <c r="A495" s="371"/>
      <c r="B495" s="371" t="s">
        <v>596</v>
      </c>
      <c r="C495" s="2522"/>
      <c r="D495" s="2469">
        <v>0</v>
      </c>
      <c r="E495" s="2158">
        <v>0</v>
      </c>
      <c r="F495" s="2282">
        <v>0</v>
      </c>
      <c r="G495" s="2281">
        <v>0</v>
      </c>
      <c r="H495" s="2158">
        <v>0</v>
      </c>
      <c r="I495" s="2467">
        <v>0</v>
      </c>
      <c r="J495" s="2469">
        <v>0</v>
      </c>
      <c r="K495" s="376">
        <v>0</v>
      </c>
      <c r="L495" s="1456">
        <v>0</v>
      </c>
    </row>
    <row r="496" spans="1:12" hidden="1" x14ac:dyDescent="0.2">
      <c r="A496" s="373"/>
      <c r="B496" s="373" t="s">
        <v>597</v>
      </c>
      <c r="C496" s="2523"/>
      <c r="D496" s="2567">
        <v>0</v>
      </c>
      <c r="E496" s="2159">
        <v>0</v>
      </c>
      <c r="F496" s="2516">
        <v>0</v>
      </c>
      <c r="G496" s="2280">
        <v>0</v>
      </c>
      <c r="H496" s="2159">
        <v>0</v>
      </c>
      <c r="I496" s="2500">
        <v>0</v>
      </c>
      <c r="J496" s="2567">
        <v>0</v>
      </c>
      <c r="K496" s="398">
        <v>0</v>
      </c>
      <c r="L496" s="2573">
        <v>0</v>
      </c>
    </row>
    <row r="497" spans="1:12" ht="38.25" x14ac:dyDescent="0.2">
      <c r="A497" s="371"/>
      <c r="B497" s="410" t="s">
        <v>787</v>
      </c>
      <c r="C497" s="2549" t="s">
        <v>791</v>
      </c>
      <c r="D497" s="2469">
        <f>'ПОСЕБАН ДЕО'!I1049</f>
        <v>4800000</v>
      </c>
      <c r="E497" s="2158">
        <f>'ПОСЕБАН ДЕО'!J1049</f>
        <v>4800000</v>
      </c>
      <c r="F497" s="2489">
        <f>E497/D497*100</f>
        <v>100</v>
      </c>
      <c r="G497" s="2281">
        <f>'ПОСЕБАН ДЕО'!L1049</f>
        <v>0</v>
      </c>
      <c r="H497" s="2158">
        <f>'ПОСЕБАН ДЕО'!M1049</f>
        <v>0</v>
      </c>
      <c r="I497" s="2479"/>
      <c r="J497" s="2469">
        <f>D497+G497</f>
        <v>4800000</v>
      </c>
      <c r="K497" s="376">
        <f>E497+H497</f>
        <v>4800000</v>
      </c>
      <c r="L497" s="2482">
        <f>K497/J497*100</f>
        <v>100</v>
      </c>
    </row>
    <row r="498" spans="1:12" hidden="1" x14ac:dyDescent="0.2">
      <c r="A498" s="2"/>
      <c r="B498" s="1061"/>
      <c r="C498" s="2550"/>
      <c r="D498" s="2567"/>
      <c r="E498" s="2159"/>
      <c r="F498" s="2485"/>
      <c r="G498" s="2280"/>
      <c r="H498" s="2159"/>
      <c r="I498" s="2493"/>
      <c r="J498" s="2567"/>
      <c r="K498" s="398"/>
      <c r="L498" s="2484"/>
    </row>
    <row r="499" spans="1:12" ht="13.5" thickBot="1" x14ac:dyDescent="0.25">
      <c r="A499" s="2"/>
      <c r="B499" s="2351" t="s">
        <v>1737</v>
      </c>
      <c r="C499" s="2551" t="s">
        <v>1738</v>
      </c>
      <c r="D499" s="2478">
        <f>'ПОСЕБАН ДЕО'!I1037</f>
        <v>500000</v>
      </c>
      <c r="E499" s="2160">
        <f>'ПОСЕБАН ДЕО'!J1037</f>
        <v>498713.45999999996</v>
      </c>
      <c r="F499" s="2489">
        <f>E499/D499*100</f>
        <v>99.742691999999991</v>
      </c>
      <c r="G499" s="2444">
        <f>'ПОСЕБАН ДЕО'!L1037</f>
        <v>0</v>
      </c>
      <c r="H499" s="2160">
        <f>'ПОСЕБАН ДЕО'!M1037</f>
        <v>0</v>
      </c>
      <c r="I499" s="2494"/>
      <c r="J499" s="2478">
        <f>D499</f>
        <v>500000</v>
      </c>
      <c r="K499" s="399">
        <f>E499</f>
        <v>498713.45999999996</v>
      </c>
      <c r="L499" s="2481">
        <f>K499/J499*100</f>
        <v>99.742691999999991</v>
      </c>
    </row>
    <row r="500" spans="1:12" ht="14.25" thickTop="1" thickBot="1" x14ac:dyDescent="0.25">
      <c r="A500" s="2296">
        <v>1301</v>
      </c>
      <c r="B500" s="2296"/>
      <c r="C500" s="2552" t="s">
        <v>598</v>
      </c>
      <c r="D500" s="2464">
        <f>D501+D554+D555+D556+D557+D558+D560+D559</f>
        <v>102960000</v>
      </c>
      <c r="E500" s="2506">
        <f>E501+E554+E555+E556+E557+E558+E560+E559</f>
        <v>94938834.209999993</v>
      </c>
      <c r="F500" s="2487">
        <f>E500/D500*100</f>
        <v>92.209434935897434</v>
      </c>
      <c r="G500" s="2464">
        <f>G501+G556+G555+G560</f>
        <v>0</v>
      </c>
      <c r="H500" s="2506">
        <f>H501+H556+H555+H560</f>
        <v>0</v>
      </c>
      <c r="I500" s="2496"/>
      <c r="J500" s="2464">
        <f>D500+G500</f>
        <v>102960000</v>
      </c>
      <c r="K500" s="2506">
        <f>E500+H500</f>
        <v>94938834.209999993</v>
      </c>
      <c r="L500" s="2487">
        <f>K500/J500*100</f>
        <v>92.209434935897434</v>
      </c>
    </row>
    <row r="501" spans="1:12" ht="42" customHeight="1" thickTop="1" x14ac:dyDescent="0.2">
      <c r="A501" s="372"/>
      <c r="B501" s="372" t="s">
        <v>1257</v>
      </c>
      <c r="C501" s="2553" t="s">
        <v>792</v>
      </c>
      <c r="D501" s="2566">
        <f>'ПОСЕБАН ДЕО'!I960</f>
        <v>21000000</v>
      </c>
      <c r="E501" s="2157">
        <f>'ПОСЕБАН ДЕО'!J960</f>
        <v>20935968</v>
      </c>
      <c r="F501" s="2488">
        <f>E501/D501*100</f>
        <v>99.69508571428571</v>
      </c>
      <c r="G501" s="2443">
        <f>'ПОСЕБАН ДЕО'!L960</f>
        <v>0</v>
      </c>
      <c r="H501" s="2157">
        <f>'ПОСЕБАН ДЕО'!M960</f>
        <v>0</v>
      </c>
      <c r="I501" s="2492"/>
      <c r="J501" s="2566">
        <f>D501+G501</f>
        <v>21000000</v>
      </c>
      <c r="K501" s="375">
        <f>E501+H501</f>
        <v>20935968</v>
      </c>
      <c r="L501" s="2481">
        <f>K501/J501*100</f>
        <v>99.69508571428571</v>
      </c>
    </row>
    <row r="502" spans="1:12" hidden="1" x14ac:dyDescent="0.2">
      <c r="A502" s="371"/>
      <c r="B502" s="371" t="s">
        <v>599</v>
      </c>
      <c r="C502" s="2522" t="s">
        <v>600</v>
      </c>
      <c r="D502" s="2469">
        <v>0</v>
      </c>
      <c r="E502" s="2158">
        <v>0</v>
      </c>
      <c r="F502" s="2489" t="e">
        <f>E502/D502*100</f>
        <v>#DIV/0!</v>
      </c>
      <c r="G502" s="2281">
        <v>0</v>
      </c>
      <c r="H502" s="2158">
        <v>0</v>
      </c>
      <c r="I502" s="2479" t="e">
        <f>H502/G502*100</f>
        <v>#DIV/0!</v>
      </c>
      <c r="J502" s="2469">
        <v>0</v>
      </c>
      <c r="K502" s="376">
        <v>0</v>
      </c>
      <c r="L502" s="2482" t="e">
        <f>K502/J502*100</f>
        <v>#DIV/0!</v>
      </c>
    </row>
    <row r="503" spans="1:12" hidden="1" x14ac:dyDescent="0.2">
      <c r="A503" s="371"/>
      <c r="B503" s="371" t="s">
        <v>601</v>
      </c>
      <c r="C503" s="2522" t="s">
        <v>602</v>
      </c>
      <c r="D503" s="2469">
        <v>0</v>
      </c>
      <c r="E503" s="2158">
        <v>0</v>
      </c>
      <c r="F503" s="2489" t="e">
        <f>E503/D503*100</f>
        <v>#DIV/0!</v>
      </c>
      <c r="G503" s="2281">
        <v>0</v>
      </c>
      <c r="H503" s="2158">
        <v>0</v>
      </c>
      <c r="I503" s="2479" t="e">
        <f>H503/G503*100</f>
        <v>#DIV/0!</v>
      </c>
      <c r="J503" s="2469">
        <v>0</v>
      </c>
      <c r="K503" s="376">
        <v>0</v>
      </c>
      <c r="L503" s="2482" t="e">
        <f>K503/J503*100</f>
        <v>#DIV/0!</v>
      </c>
    </row>
    <row r="504" spans="1:12" hidden="1" x14ac:dyDescent="0.2">
      <c r="A504" s="371"/>
      <c r="B504" s="371" t="s">
        <v>603</v>
      </c>
      <c r="C504" s="2522"/>
      <c r="D504" s="2469">
        <v>0</v>
      </c>
      <c r="E504" s="2158">
        <v>0</v>
      </c>
      <c r="F504" s="2489">
        <v>0</v>
      </c>
      <c r="G504" s="2281">
        <v>0</v>
      </c>
      <c r="H504" s="2158">
        <v>0</v>
      </c>
      <c r="I504" s="2479">
        <v>0</v>
      </c>
      <c r="J504" s="2469">
        <v>0</v>
      </c>
      <c r="K504" s="376">
        <v>0</v>
      </c>
      <c r="L504" s="2482">
        <v>0</v>
      </c>
    </row>
    <row r="505" spans="1:12" hidden="1" x14ac:dyDescent="0.2">
      <c r="A505" s="371"/>
      <c r="B505" s="371" t="s">
        <v>604</v>
      </c>
      <c r="C505" s="2522"/>
      <c r="D505" s="2469">
        <v>0</v>
      </c>
      <c r="E505" s="2158">
        <v>0</v>
      </c>
      <c r="F505" s="2489">
        <v>0</v>
      </c>
      <c r="G505" s="2281">
        <v>0</v>
      </c>
      <c r="H505" s="2158">
        <v>0</v>
      </c>
      <c r="I505" s="2479">
        <v>0</v>
      </c>
      <c r="J505" s="2469">
        <v>0</v>
      </c>
      <c r="K505" s="376">
        <v>0</v>
      </c>
      <c r="L505" s="2482">
        <v>0</v>
      </c>
    </row>
    <row r="506" spans="1:12" hidden="1" x14ac:dyDescent="0.2">
      <c r="A506" s="371"/>
      <c r="B506" s="371" t="s">
        <v>605</v>
      </c>
      <c r="C506" s="2522"/>
      <c r="D506" s="2469">
        <v>0</v>
      </c>
      <c r="E506" s="2158">
        <v>0</v>
      </c>
      <c r="F506" s="2489">
        <v>0</v>
      </c>
      <c r="G506" s="2281">
        <v>0</v>
      </c>
      <c r="H506" s="2158">
        <v>0</v>
      </c>
      <c r="I506" s="2479">
        <v>0</v>
      </c>
      <c r="J506" s="2469">
        <v>0</v>
      </c>
      <c r="K506" s="376">
        <v>0</v>
      </c>
      <c r="L506" s="2482">
        <v>0</v>
      </c>
    </row>
    <row r="507" spans="1:12" hidden="1" x14ac:dyDescent="0.2">
      <c r="A507" s="371"/>
      <c r="B507" s="371" t="s">
        <v>606</v>
      </c>
      <c r="C507" s="2522"/>
      <c r="D507" s="2469">
        <v>0</v>
      </c>
      <c r="E507" s="2158">
        <v>0</v>
      </c>
      <c r="F507" s="2489">
        <v>0</v>
      </c>
      <c r="G507" s="2281">
        <v>0</v>
      </c>
      <c r="H507" s="2158">
        <v>0</v>
      </c>
      <c r="I507" s="2479">
        <v>0</v>
      </c>
      <c r="J507" s="2469">
        <v>0</v>
      </c>
      <c r="K507" s="376">
        <v>0</v>
      </c>
      <c r="L507" s="2482">
        <v>0</v>
      </c>
    </row>
    <row r="508" spans="1:12" hidden="1" x14ac:dyDescent="0.2">
      <c r="A508" s="371"/>
      <c r="B508" s="371" t="s">
        <v>607</v>
      </c>
      <c r="C508" s="2522"/>
      <c r="D508" s="2469">
        <v>0</v>
      </c>
      <c r="E508" s="2158">
        <v>0</v>
      </c>
      <c r="F508" s="2489">
        <v>0</v>
      </c>
      <c r="G508" s="2281">
        <v>0</v>
      </c>
      <c r="H508" s="2158">
        <v>0</v>
      </c>
      <c r="I508" s="2479">
        <v>0</v>
      </c>
      <c r="J508" s="2469">
        <v>0</v>
      </c>
      <c r="K508" s="376">
        <v>0</v>
      </c>
      <c r="L508" s="2482">
        <v>0</v>
      </c>
    </row>
    <row r="509" spans="1:12" hidden="1" x14ac:dyDescent="0.2">
      <c r="A509" s="371"/>
      <c r="B509" s="371" t="s">
        <v>608</v>
      </c>
      <c r="C509" s="2522"/>
      <c r="D509" s="2469">
        <v>0</v>
      </c>
      <c r="E509" s="2158">
        <v>0</v>
      </c>
      <c r="F509" s="2489">
        <v>0</v>
      </c>
      <c r="G509" s="2281">
        <v>0</v>
      </c>
      <c r="H509" s="2158">
        <v>0</v>
      </c>
      <c r="I509" s="2479">
        <v>0</v>
      </c>
      <c r="J509" s="2469">
        <v>0</v>
      </c>
      <c r="K509" s="376">
        <v>0</v>
      </c>
      <c r="L509" s="2482">
        <v>0</v>
      </c>
    </row>
    <row r="510" spans="1:12" hidden="1" x14ac:dyDescent="0.2">
      <c r="A510" s="371"/>
      <c r="B510" s="371" t="s">
        <v>609</v>
      </c>
      <c r="C510" s="2522"/>
      <c r="D510" s="2469">
        <v>0</v>
      </c>
      <c r="E510" s="2158">
        <v>0</v>
      </c>
      <c r="F510" s="2489">
        <v>0</v>
      </c>
      <c r="G510" s="2281">
        <v>0</v>
      </c>
      <c r="H510" s="2158">
        <v>0</v>
      </c>
      <c r="I510" s="2479">
        <v>0</v>
      </c>
      <c r="J510" s="2469">
        <v>0</v>
      </c>
      <c r="K510" s="376">
        <v>0</v>
      </c>
      <c r="L510" s="2482">
        <v>0</v>
      </c>
    </row>
    <row r="511" spans="1:12" hidden="1" x14ac:dyDescent="0.2">
      <c r="A511" s="371"/>
      <c r="B511" s="371" t="s">
        <v>610</v>
      </c>
      <c r="C511" s="2522"/>
      <c r="D511" s="2469">
        <v>0</v>
      </c>
      <c r="E511" s="2158">
        <v>0</v>
      </c>
      <c r="F511" s="2489">
        <v>0</v>
      </c>
      <c r="G511" s="2281">
        <v>0</v>
      </c>
      <c r="H511" s="2158">
        <v>0</v>
      </c>
      <c r="I511" s="2479">
        <v>0</v>
      </c>
      <c r="J511" s="2469">
        <v>0</v>
      </c>
      <c r="K511" s="376">
        <v>0</v>
      </c>
      <c r="L511" s="2482">
        <v>0</v>
      </c>
    </row>
    <row r="512" spans="1:12" hidden="1" x14ac:dyDescent="0.2">
      <c r="A512" s="371"/>
      <c r="B512" s="371" t="s">
        <v>611</v>
      </c>
      <c r="C512" s="2522"/>
      <c r="D512" s="2469">
        <v>0</v>
      </c>
      <c r="E512" s="2158">
        <v>0</v>
      </c>
      <c r="F512" s="2489">
        <v>0</v>
      </c>
      <c r="G512" s="2281">
        <v>0</v>
      </c>
      <c r="H512" s="2158">
        <v>0</v>
      </c>
      <c r="I512" s="2479">
        <v>0</v>
      </c>
      <c r="J512" s="2469">
        <v>0</v>
      </c>
      <c r="K512" s="376">
        <v>0</v>
      </c>
      <c r="L512" s="2482">
        <v>0</v>
      </c>
    </row>
    <row r="513" spans="1:12" hidden="1" x14ac:dyDescent="0.2">
      <c r="A513" s="371"/>
      <c r="B513" s="371" t="s">
        <v>612</v>
      </c>
      <c r="C513" s="2522"/>
      <c r="D513" s="2469">
        <v>0</v>
      </c>
      <c r="E513" s="2158">
        <v>0</v>
      </c>
      <c r="F513" s="2489">
        <v>0</v>
      </c>
      <c r="G513" s="2281">
        <v>0</v>
      </c>
      <c r="H513" s="2158">
        <v>0</v>
      </c>
      <c r="I513" s="2479">
        <v>0</v>
      </c>
      <c r="J513" s="2469">
        <v>0</v>
      </c>
      <c r="K513" s="376">
        <v>0</v>
      </c>
      <c r="L513" s="2482">
        <v>0</v>
      </c>
    </row>
    <row r="514" spans="1:12" hidden="1" x14ac:dyDescent="0.2">
      <c r="A514" s="371"/>
      <c r="B514" s="371" t="s">
        <v>613</v>
      </c>
      <c r="C514" s="2522"/>
      <c r="D514" s="2469">
        <v>0</v>
      </c>
      <c r="E514" s="2158">
        <v>0</v>
      </c>
      <c r="F514" s="2489">
        <v>0</v>
      </c>
      <c r="G514" s="2281">
        <v>0</v>
      </c>
      <c r="H514" s="2158">
        <v>0</v>
      </c>
      <c r="I514" s="2479">
        <v>0</v>
      </c>
      <c r="J514" s="2469">
        <v>0</v>
      </c>
      <c r="K514" s="376">
        <v>0</v>
      </c>
      <c r="L514" s="2482">
        <v>0</v>
      </c>
    </row>
    <row r="515" spans="1:12" hidden="1" x14ac:dyDescent="0.2">
      <c r="A515" s="371"/>
      <c r="B515" s="371" t="s">
        <v>614</v>
      </c>
      <c r="C515" s="2522"/>
      <c r="D515" s="2469">
        <v>0</v>
      </c>
      <c r="E515" s="2158">
        <v>0</v>
      </c>
      <c r="F515" s="2489">
        <v>0</v>
      </c>
      <c r="G515" s="2281">
        <v>0</v>
      </c>
      <c r="H515" s="2158">
        <v>0</v>
      </c>
      <c r="I515" s="2479">
        <v>0</v>
      </c>
      <c r="J515" s="2469">
        <v>0</v>
      </c>
      <c r="K515" s="376">
        <v>0</v>
      </c>
      <c r="L515" s="2482">
        <v>0</v>
      </c>
    </row>
    <row r="516" spans="1:12" hidden="1" x14ac:dyDescent="0.2">
      <c r="A516" s="371"/>
      <c r="B516" s="371" t="s">
        <v>615</v>
      </c>
      <c r="C516" s="2522"/>
      <c r="D516" s="2469">
        <v>0</v>
      </c>
      <c r="E516" s="2158">
        <v>0</v>
      </c>
      <c r="F516" s="2489">
        <v>0</v>
      </c>
      <c r="G516" s="2281">
        <v>0</v>
      </c>
      <c r="H516" s="2158">
        <v>0</v>
      </c>
      <c r="I516" s="2479">
        <v>0</v>
      </c>
      <c r="J516" s="2469">
        <v>0</v>
      </c>
      <c r="K516" s="376">
        <v>0</v>
      </c>
      <c r="L516" s="2482">
        <v>0</v>
      </c>
    </row>
    <row r="517" spans="1:12" hidden="1" x14ac:dyDescent="0.2">
      <c r="A517" s="371"/>
      <c r="B517" s="371" t="s">
        <v>616</v>
      </c>
      <c r="C517" s="2522"/>
      <c r="D517" s="2469">
        <v>0</v>
      </c>
      <c r="E517" s="2158">
        <v>0</v>
      </c>
      <c r="F517" s="2489">
        <v>0</v>
      </c>
      <c r="G517" s="2281">
        <v>0</v>
      </c>
      <c r="H517" s="2158">
        <v>0</v>
      </c>
      <c r="I517" s="2479">
        <v>0</v>
      </c>
      <c r="J517" s="2469">
        <v>0</v>
      </c>
      <c r="K517" s="376">
        <v>0</v>
      </c>
      <c r="L517" s="2482">
        <v>0</v>
      </c>
    </row>
    <row r="518" spans="1:12" hidden="1" x14ac:dyDescent="0.2">
      <c r="A518" s="371"/>
      <c r="B518" s="371" t="s">
        <v>617</v>
      </c>
      <c r="C518" s="2522"/>
      <c r="D518" s="2469">
        <v>0</v>
      </c>
      <c r="E518" s="2158">
        <v>0</v>
      </c>
      <c r="F518" s="2489">
        <v>0</v>
      </c>
      <c r="G518" s="2281">
        <v>0</v>
      </c>
      <c r="H518" s="2158">
        <v>0</v>
      </c>
      <c r="I518" s="2479">
        <v>0</v>
      </c>
      <c r="J518" s="2469">
        <v>0</v>
      </c>
      <c r="K518" s="376">
        <v>0</v>
      </c>
      <c r="L518" s="2482">
        <v>0</v>
      </c>
    </row>
    <row r="519" spans="1:12" hidden="1" x14ac:dyDescent="0.2">
      <c r="A519" s="371"/>
      <c r="B519" s="371" t="s">
        <v>618</v>
      </c>
      <c r="C519" s="2522"/>
      <c r="D519" s="2469">
        <v>0</v>
      </c>
      <c r="E519" s="2158">
        <v>0</v>
      </c>
      <c r="F519" s="2489">
        <v>0</v>
      </c>
      <c r="G519" s="2281">
        <v>0</v>
      </c>
      <c r="H519" s="2158">
        <v>0</v>
      </c>
      <c r="I519" s="2479">
        <v>0</v>
      </c>
      <c r="J519" s="2469">
        <v>0</v>
      </c>
      <c r="K519" s="376">
        <v>0</v>
      </c>
      <c r="L519" s="2482">
        <v>0</v>
      </c>
    </row>
    <row r="520" spans="1:12" hidden="1" x14ac:dyDescent="0.2">
      <c r="A520" s="371"/>
      <c r="B520" s="371" t="s">
        <v>619</v>
      </c>
      <c r="C520" s="2522"/>
      <c r="D520" s="2469">
        <v>0</v>
      </c>
      <c r="E520" s="2158">
        <v>0</v>
      </c>
      <c r="F520" s="2489">
        <v>0</v>
      </c>
      <c r="G520" s="2281">
        <v>0</v>
      </c>
      <c r="H520" s="2158">
        <v>0</v>
      </c>
      <c r="I520" s="2479">
        <v>0</v>
      </c>
      <c r="J520" s="2469">
        <v>0</v>
      </c>
      <c r="K520" s="376">
        <v>0</v>
      </c>
      <c r="L520" s="2482">
        <v>0</v>
      </c>
    </row>
    <row r="521" spans="1:12" hidden="1" x14ac:dyDescent="0.2">
      <c r="A521" s="371"/>
      <c r="B521" s="371" t="s">
        <v>620</v>
      </c>
      <c r="C521" s="2522"/>
      <c r="D521" s="2469">
        <v>0</v>
      </c>
      <c r="E521" s="2158">
        <v>0</v>
      </c>
      <c r="F521" s="2489">
        <v>0</v>
      </c>
      <c r="G521" s="2281">
        <v>0</v>
      </c>
      <c r="H521" s="2158">
        <v>0</v>
      </c>
      <c r="I521" s="2479">
        <v>0</v>
      </c>
      <c r="J521" s="2469">
        <v>0</v>
      </c>
      <c r="K521" s="376">
        <v>0</v>
      </c>
      <c r="L521" s="2482">
        <v>0</v>
      </c>
    </row>
    <row r="522" spans="1:12" hidden="1" x14ac:dyDescent="0.2">
      <c r="A522" s="371"/>
      <c r="B522" s="371" t="s">
        <v>621</v>
      </c>
      <c r="C522" s="2522"/>
      <c r="D522" s="2469">
        <v>0</v>
      </c>
      <c r="E522" s="2158">
        <v>0</v>
      </c>
      <c r="F522" s="2489">
        <v>0</v>
      </c>
      <c r="G522" s="2281">
        <v>0</v>
      </c>
      <c r="H522" s="2158">
        <v>0</v>
      </c>
      <c r="I522" s="2479">
        <v>0</v>
      </c>
      <c r="J522" s="2469">
        <v>0</v>
      </c>
      <c r="K522" s="376">
        <v>0</v>
      </c>
      <c r="L522" s="2482">
        <v>0</v>
      </c>
    </row>
    <row r="523" spans="1:12" hidden="1" x14ac:dyDescent="0.2">
      <c r="A523" s="371"/>
      <c r="B523" s="371" t="s">
        <v>622</v>
      </c>
      <c r="C523" s="2522"/>
      <c r="D523" s="2469">
        <v>0</v>
      </c>
      <c r="E523" s="2158">
        <v>0</v>
      </c>
      <c r="F523" s="2489">
        <v>0</v>
      </c>
      <c r="G523" s="2281">
        <v>0</v>
      </c>
      <c r="H523" s="2158">
        <v>0</v>
      </c>
      <c r="I523" s="2479">
        <v>0</v>
      </c>
      <c r="J523" s="2469">
        <v>0</v>
      </c>
      <c r="K523" s="376">
        <v>0</v>
      </c>
      <c r="L523" s="2482">
        <v>0</v>
      </c>
    </row>
    <row r="524" spans="1:12" hidden="1" x14ac:dyDescent="0.2">
      <c r="A524" s="371"/>
      <c r="B524" s="371" t="s">
        <v>623</v>
      </c>
      <c r="C524" s="2522"/>
      <c r="D524" s="2469">
        <v>0</v>
      </c>
      <c r="E524" s="2158">
        <v>0</v>
      </c>
      <c r="F524" s="2489">
        <v>0</v>
      </c>
      <c r="G524" s="2281">
        <v>0</v>
      </c>
      <c r="H524" s="2158">
        <v>0</v>
      </c>
      <c r="I524" s="2479">
        <v>0</v>
      </c>
      <c r="J524" s="2469">
        <v>0</v>
      </c>
      <c r="K524" s="376">
        <v>0</v>
      </c>
      <c r="L524" s="2482">
        <v>0</v>
      </c>
    </row>
    <row r="525" spans="1:12" hidden="1" x14ac:dyDescent="0.2">
      <c r="A525" s="371"/>
      <c r="B525" s="371" t="s">
        <v>624</v>
      </c>
      <c r="C525" s="2522"/>
      <c r="D525" s="2469">
        <v>0</v>
      </c>
      <c r="E525" s="2158">
        <v>0</v>
      </c>
      <c r="F525" s="2485">
        <v>0</v>
      </c>
      <c r="G525" s="2281">
        <v>0</v>
      </c>
      <c r="H525" s="2158">
        <v>0</v>
      </c>
      <c r="I525" s="2493">
        <v>0</v>
      </c>
      <c r="J525" s="2469">
        <v>0</v>
      </c>
      <c r="K525" s="376">
        <v>0</v>
      </c>
      <c r="L525" s="2484">
        <v>0</v>
      </c>
    </row>
    <row r="526" spans="1:12" hidden="1" x14ac:dyDescent="0.2">
      <c r="A526" s="371"/>
      <c r="B526" s="371" t="s">
        <v>625</v>
      </c>
      <c r="C526" s="2522"/>
      <c r="D526" s="2469">
        <v>0</v>
      </c>
      <c r="E526" s="2158">
        <v>0</v>
      </c>
      <c r="F526" s="2485">
        <v>0</v>
      </c>
      <c r="G526" s="2281">
        <v>0</v>
      </c>
      <c r="H526" s="2158">
        <v>0</v>
      </c>
      <c r="I526" s="2493">
        <v>0</v>
      </c>
      <c r="J526" s="2469">
        <v>0</v>
      </c>
      <c r="K526" s="376">
        <v>0</v>
      </c>
      <c r="L526" s="2484">
        <v>0</v>
      </c>
    </row>
    <row r="527" spans="1:12" hidden="1" x14ac:dyDescent="0.2">
      <c r="A527" s="371"/>
      <c r="B527" s="371" t="s">
        <v>626</v>
      </c>
      <c r="C527" s="2522"/>
      <c r="D527" s="2469">
        <v>0</v>
      </c>
      <c r="E527" s="2158">
        <v>0</v>
      </c>
      <c r="F527" s="2489">
        <v>0</v>
      </c>
      <c r="G527" s="2281">
        <v>0</v>
      </c>
      <c r="H527" s="2158">
        <v>0</v>
      </c>
      <c r="I527" s="2479">
        <v>0</v>
      </c>
      <c r="J527" s="2469">
        <v>0</v>
      </c>
      <c r="K527" s="376">
        <v>0</v>
      </c>
      <c r="L527" s="2482">
        <v>0</v>
      </c>
    </row>
    <row r="528" spans="1:12" hidden="1" x14ac:dyDescent="0.2">
      <c r="A528" s="371"/>
      <c r="B528" s="371" t="s">
        <v>627</v>
      </c>
      <c r="C528" s="2522"/>
      <c r="D528" s="2469">
        <v>0</v>
      </c>
      <c r="E528" s="2158">
        <v>0</v>
      </c>
      <c r="F528" s="2485">
        <v>0</v>
      </c>
      <c r="G528" s="2281">
        <v>0</v>
      </c>
      <c r="H528" s="2158">
        <v>0</v>
      </c>
      <c r="I528" s="2493">
        <v>0</v>
      </c>
      <c r="J528" s="2469">
        <v>0</v>
      </c>
      <c r="K528" s="376">
        <v>0</v>
      </c>
      <c r="L528" s="2484">
        <v>0</v>
      </c>
    </row>
    <row r="529" spans="1:12" hidden="1" x14ac:dyDescent="0.2">
      <c r="A529" s="371"/>
      <c r="B529" s="371" t="s">
        <v>628</v>
      </c>
      <c r="C529" s="2522"/>
      <c r="D529" s="2469">
        <v>0</v>
      </c>
      <c r="E529" s="2158">
        <v>0</v>
      </c>
      <c r="F529" s="2489" t="e">
        <f>E529/D529*100</f>
        <v>#DIV/0!</v>
      </c>
      <c r="G529" s="2281">
        <v>0</v>
      </c>
      <c r="H529" s="2158">
        <v>0</v>
      </c>
      <c r="I529" s="2479" t="e">
        <f>H529/G529*100</f>
        <v>#DIV/0!</v>
      </c>
      <c r="J529" s="2469">
        <v>0</v>
      </c>
      <c r="K529" s="376">
        <v>0</v>
      </c>
      <c r="L529" s="2489" t="e">
        <f>K529/J529*100</f>
        <v>#DIV/0!</v>
      </c>
    </row>
    <row r="530" spans="1:12" hidden="1" x14ac:dyDescent="0.2">
      <c r="A530" s="371"/>
      <c r="B530" s="371" t="s">
        <v>629</v>
      </c>
      <c r="C530" s="2522"/>
      <c r="D530" s="2469">
        <v>0</v>
      </c>
      <c r="E530" s="2158">
        <v>0</v>
      </c>
      <c r="F530" s="2282">
        <v>0</v>
      </c>
      <c r="G530" s="2281">
        <v>0</v>
      </c>
      <c r="H530" s="2158">
        <v>0</v>
      </c>
      <c r="I530" s="2467">
        <v>0</v>
      </c>
      <c r="J530" s="2469">
        <v>0</v>
      </c>
      <c r="K530" s="376">
        <v>0</v>
      </c>
      <c r="L530" s="1456">
        <v>0</v>
      </c>
    </row>
    <row r="531" spans="1:12" hidden="1" x14ac:dyDescent="0.2">
      <c r="A531" s="371"/>
      <c r="B531" s="371" t="s">
        <v>630</v>
      </c>
      <c r="C531" s="2522"/>
      <c r="D531" s="2469">
        <v>0</v>
      </c>
      <c r="E531" s="2158">
        <v>0</v>
      </c>
      <c r="F531" s="2282">
        <v>0</v>
      </c>
      <c r="G531" s="2281">
        <v>0</v>
      </c>
      <c r="H531" s="2158">
        <v>0</v>
      </c>
      <c r="I531" s="2467">
        <v>0</v>
      </c>
      <c r="J531" s="2469">
        <v>0</v>
      </c>
      <c r="K531" s="376">
        <v>0</v>
      </c>
      <c r="L531" s="1456">
        <v>0</v>
      </c>
    </row>
    <row r="532" spans="1:12" hidden="1" x14ac:dyDescent="0.2">
      <c r="A532" s="371"/>
      <c r="B532" s="371" t="s">
        <v>631</v>
      </c>
      <c r="C532" s="2522"/>
      <c r="D532" s="2469">
        <v>0</v>
      </c>
      <c r="E532" s="2158">
        <v>0</v>
      </c>
      <c r="F532" s="2282">
        <v>0</v>
      </c>
      <c r="G532" s="2281">
        <v>0</v>
      </c>
      <c r="H532" s="2158">
        <v>0</v>
      </c>
      <c r="I532" s="2467">
        <v>0</v>
      </c>
      <c r="J532" s="2469">
        <v>0</v>
      </c>
      <c r="K532" s="376">
        <v>0</v>
      </c>
      <c r="L532" s="1456">
        <v>0</v>
      </c>
    </row>
    <row r="533" spans="1:12" hidden="1" x14ac:dyDescent="0.2">
      <c r="A533" s="371"/>
      <c r="B533" s="371" t="s">
        <v>632</v>
      </c>
      <c r="C533" s="2522"/>
      <c r="D533" s="2469">
        <v>0</v>
      </c>
      <c r="E533" s="2158">
        <v>0</v>
      </c>
      <c r="F533" s="2282">
        <v>0</v>
      </c>
      <c r="G533" s="2281">
        <v>0</v>
      </c>
      <c r="H533" s="2158">
        <v>0</v>
      </c>
      <c r="I533" s="2467">
        <v>0</v>
      </c>
      <c r="J533" s="2469">
        <v>0</v>
      </c>
      <c r="K533" s="376">
        <v>0</v>
      </c>
      <c r="L533" s="1456">
        <v>0</v>
      </c>
    </row>
    <row r="534" spans="1:12" hidden="1" x14ac:dyDescent="0.2">
      <c r="A534" s="371"/>
      <c r="B534" s="371" t="s">
        <v>633</v>
      </c>
      <c r="C534" s="2522"/>
      <c r="D534" s="2469">
        <v>0</v>
      </c>
      <c r="E534" s="2158">
        <v>0</v>
      </c>
      <c r="F534" s="2282">
        <v>0</v>
      </c>
      <c r="G534" s="2281">
        <v>0</v>
      </c>
      <c r="H534" s="2158">
        <v>0</v>
      </c>
      <c r="I534" s="2467">
        <v>0</v>
      </c>
      <c r="J534" s="2469">
        <v>0</v>
      </c>
      <c r="K534" s="376">
        <v>0</v>
      </c>
      <c r="L534" s="1456">
        <v>0</v>
      </c>
    </row>
    <row r="535" spans="1:12" hidden="1" x14ac:dyDescent="0.2">
      <c r="A535" s="371"/>
      <c r="B535" s="371" t="s">
        <v>634</v>
      </c>
      <c r="C535" s="2522"/>
      <c r="D535" s="2469">
        <v>0</v>
      </c>
      <c r="E535" s="2158">
        <v>0</v>
      </c>
      <c r="F535" s="2282">
        <v>0</v>
      </c>
      <c r="G535" s="2281">
        <v>0</v>
      </c>
      <c r="H535" s="2158">
        <v>0</v>
      </c>
      <c r="I535" s="2467">
        <v>0</v>
      </c>
      <c r="J535" s="2469">
        <v>0</v>
      </c>
      <c r="K535" s="376">
        <v>0</v>
      </c>
      <c r="L535" s="1456">
        <v>0</v>
      </c>
    </row>
    <row r="536" spans="1:12" hidden="1" x14ac:dyDescent="0.2">
      <c r="A536" s="371"/>
      <c r="B536" s="371" t="s">
        <v>635</v>
      </c>
      <c r="C536" s="2522"/>
      <c r="D536" s="2469">
        <v>0</v>
      </c>
      <c r="E536" s="2158">
        <v>0</v>
      </c>
      <c r="F536" s="2282">
        <v>0</v>
      </c>
      <c r="G536" s="2281">
        <v>0</v>
      </c>
      <c r="H536" s="2158">
        <v>0</v>
      </c>
      <c r="I536" s="2467">
        <v>0</v>
      </c>
      <c r="J536" s="2469">
        <v>0</v>
      </c>
      <c r="K536" s="376">
        <v>0</v>
      </c>
      <c r="L536" s="1456">
        <v>0</v>
      </c>
    </row>
    <row r="537" spans="1:12" hidden="1" x14ac:dyDescent="0.2">
      <c r="A537" s="371"/>
      <c r="B537" s="371" t="s">
        <v>636</v>
      </c>
      <c r="C537" s="2522"/>
      <c r="D537" s="2469">
        <v>0</v>
      </c>
      <c r="E537" s="2158">
        <v>0</v>
      </c>
      <c r="F537" s="2516">
        <v>0</v>
      </c>
      <c r="G537" s="2281">
        <v>0</v>
      </c>
      <c r="H537" s="2158">
        <v>0</v>
      </c>
      <c r="I537" s="2500">
        <v>0</v>
      </c>
      <c r="J537" s="2469">
        <v>0</v>
      </c>
      <c r="K537" s="376">
        <v>0</v>
      </c>
      <c r="L537" s="2573">
        <v>0</v>
      </c>
    </row>
    <row r="538" spans="1:12" hidden="1" x14ac:dyDescent="0.2">
      <c r="A538" s="371"/>
      <c r="B538" s="371" t="s">
        <v>637</v>
      </c>
      <c r="C538" s="2522"/>
      <c r="D538" s="2469">
        <v>0</v>
      </c>
      <c r="E538" s="2158">
        <v>0</v>
      </c>
      <c r="F538" s="2489" t="e">
        <f>E538/D538*100</f>
        <v>#DIV/0!</v>
      </c>
      <c r="G538" s="2281">
        <v>0</v>
      </c>
      <c r="H538" s="2158">
        <v>0</v>
      </c>
      <c r="I538" s="2479" t="e">
        <f>H538/G538*100</f>
        <v>#DIV/0!</v>
      </c>
      <c r="J538" s="2469">
        <v>0</v>
      </c>
      <c r="K538" s="376">
        <v>0</v>
      </c>
      <c r="L538" s="2482" t="e">
        <f>K538/J538*100</f>
        <v>#DIV/0!</v>
      </c>
    </row>
    <row r="539" spans="1:12" hidden="1" x14ac:dyDescent="0.2">
      <c r="A539" s="371"/>
      <c r="B539" s="371" t="s">
        <v>638</v>
      </c>
      <c r="C539" s="2522"/>
      <c r="D539" s="2469">
        <v>0</v>
      </c>
      <c r="E539" s="2158">
        <v>0</v>
      </c>
      <c r="F539" s="2282">
        <v>0</v>
      </c>
      <c r="G539" s="2281">
        <v>0</v>
      </c>
      <c r="H539" s="2158">
        <v>0</v>
      </c>
      <c r="I539" s="2467">
        <v>0</v>
      </c>
      <c r="J539" s="2469">
        <v>0</v>
      </c>
      <c r="K539" s="376">
        <v>0</v>
      </c>
      <c r="L539" s="1456">
        <v>0</v>
      </c>
    </row>
    <row r="540" spans="1:12" hidden="1" x14ac:dyDescent="0.2">
      <c r="A540" s="371"/>
      <c r="B540" s="371" t="s">
        <v>639</v>
      </c>
      <c r="C540" s="2522"/>
      <c r="D540" s="2469">
        <v>0</v>
      </c>
      <c r="E540" s="2158">
        <v>0</v>
      </c>
      <c r="F540" s="2282">
        <v>0</v>
      </c>
      <c r="G540" s="2281">
        <v>0</v>
      </c>
      <c r="H540" s="2158">
        <v>0</v>
      </c>
      <c r="I540" s="2467">
        <v>0</v>
      </c>
      <c r="J540" s="2469">
        <v>0</v>
      </c>
      <c r="K540" s="376">
        <v>0</v>
      </c>
      <c r="L540" s="1456">
        <v>0</v>
      </c>
    </row>
    <row r="541" spans="1:12" hidden="1" x14ac:dyDescent="0.2">
      <c r="A541" s="371"/>
      <c r="B541" s="371" t="s">
        <v>640</v>
      </c>
      <c r="C541" s="2522"/>
      <c r="D541" s="2469">
        <v>0</v>
      </c>
      <c r="E541" s="2158">
        <v>0</v>
      </c>
      <c r="F541" s="2282">
        <v>0</v>
      </c>
      <c r="G541" s="2281">
        <v>0</v>
      </c>
      <c r="H541" s="2158">
        <v>0</v>
      </c>
      <c r="I541" s="2467">
        <v>0</v>
      </c>
      <c r="J541" s="2469">
        <v>0</v>
      </c>
      <c r="K541" s="376">
        <v>0</v>
      </c>
      <c r="L541" s="1456">
        <v>0</v>
      </c>
    </row>
    <row r="542" spans="1:12" hidden="1" x14ac:dyDescent="0.2">
      <c r="A542" s="371"/>
      <c r="B542" s="371" t="s">
        <v>641</v>
      </c>
      <c r="C542" s="2522"/>
      <c r="D542" s="2469">
        <v>0</v>
      </c>
      <c r="E542" s="2158">
        <v>0</v>
      </c>
      <c r="F542" s="2282">
        <v>0</v>
      </c>
      <c r="G542" s="2281">
        <v>0</v>
      </c>
      <c r="H542" s="2158">
        <v>0</v>
      </c>
      <c r="I542" s="2467">
        <v>0</v>
      </c>
      <c r="J542" s="2469">
        <v>0</v>
      </c>
      <c r="K542" s="376">
        <v>0</v>
      </c>
      <c r="L542" s="1456">
        <v>0</v>
      </c>
    </row>
    <row r="543" spans="1:12" hidden="1" x14ac:dyDescent="0.2">
      <c r="A543" s="371"/>
      <c r="B543" s="371" t="s">
        <v>642</v>
      </c>
      <c r="C543" s="2522"/>
      <c r="D543" s="2469">
        <v>0</v>
      </c>
      <c r="E543" s="2158">
        <v>0</v>
      </c>
      <c r="F543" s="2282">
        <v>0</v>
      </c>
      <c r="G543" s="2281">
        <v>0</v>
      </c>
      <c r="H543" s="2158">
        <v>0</v>
      </c>
      <c r="I543" s="2467">
        <v>0</v>
      </c>
      <c r="J543" s="2469">
        <v>0</v>
      </c>
      <c r="K543" s="376">
        <v>0</v>
      </c>
      <c r="L543" s="1456">
        <v>0</v>
      </c>
    </row>
    <row r="544" spans="1:12" hidden="1" x14ac:dyDescent="0.2">
      <c r="A544" s="371"/>
      <c r="B544" s="371" t="s">
        <v>643</v>
      </c>
      <c r="C544" s="2522"/>
      <c r="D544" s="2469">
        <v>0</v>
      </c>
      <c r="E544" s="2158">
        <v>0</v>
      </c>
      <c r="F544" s="2282">
        <v>0</v>
      </c>
      <c r="G544" s="2281">
        <v>0</v>
      </c>
      <c r="H544" s="2158">
        <v>0</v>
      </c>
      <c r="I544" s="2467">
        <v>0</v>
      </c>
      <c r="J544" s="2469">
        <v>0</v>
      </c>
      <c r="K544" s="376">
        <v>0</v>
      </c>
      <c r="L544" s="1456">
        <v>0</v>
      </c>
    </row>
    <row r="545" spans="1:12" hidden="1" x14ac:dyDescent="0.2">
      <c r="A545" s="371"/>
      <c r="B545" s="371" t="s">
        <v>644</v>
      </c>
      <c r="C545" s="2522"/>
      <c r="D545" s="2469">
        <v>0</v>
      </c>
      <c r="E545" s="2158">
        <v>0</v>
      </c>
      <c r="F545" s="2282">
        <v>0</v>
      </c>
      <c r="G545" s="2281">
        <v>0</v>
      </c>
      <c r="H545" s="2158">
        <v>0</v>
      </c>
      <c r="I545" s="2467">
        <v>0</v>
      </c>
      <c r="J545" s="2469">
        <v>0</v>
      </c>
      <c r="K545" s="376">
        <v>0</v>
      </c>
      <c r="L545" s="1456">
        <v>0</v>
      </c>
    </row>
    <row r="546" spans="1:12" hidden="1" x14ac:dyDescent="0.2">
      <c r="A546" s="371"/>
      <c r="B546" s="371" t="s">
        <v>645</v>
      </c>
      <c r="C546" s="2522"/>
      <c r="D546" s="2469">
        <v>0</v>
      </c>
      <c r="E546" s="2158">
        <v>0</v>
      </c>
      <c r="F546" s="2282">
        <v>0</v>
      </c>
      <c r="G546" s="2281">
        <v>0</v>
      </c>
      <c r="H546" s="2158">
        <v>0</v>
      </c>
      <c r="I546" s="2467">
        <v>0</v>
      </c>
      <c r="J546" s="2469">
        <v>0</v>
      </c>
      <c r="K546" s="376">
        <v>0</v>
      </c>
      <c r="L546" s="1456">
        <v>0</v>
      </c>
    </row>
    <row r="547" spans="1:12" hidden="1" x14ac:dyDescent="0.2">
      <c r="A547" s="371"/>
      <c r="B547" s="371" t="s">
        <v>646</v>
      </c>
      <c r="C547" s="2522"/>
      <c r="D547" s="2469">
        <v>0</v>
      </c>
      <c r="E547" s="2158">
        <v>0</v>
      </c>
      <c r="F547" s="2282">
        <v>0</v>
      </c>
      <c r="G547" s="2281">
        <v>0</v>
      </c>
      <c r="H547" s="2158">
        <v>0</v>
      </c>
      <c r="I547" s="2467">
        <v>0</v>
      </c>
      <c r="J547" s="2469">
        <v>0</v>
      </c>
      <c r="K547" s="376">
        <v>0</v>
      </c>
      <c r="L547" s="1456">
        <v>0</v>
      </c>
    </row>
    <row r="548" spans="1:12" hidden="1" x14ac:dyDescent="0.2">
      <c r="A548" s="371"/>
      <c r="B548" s="371" t="s">
        <v>647</v>
      </c>
      <c r="C548" s="2522"/>
      <c r="D548" s="2469">
        <v>0</v>
      </c>
      <c r="E548" s="2158">
        <v>0</v>
      </c>
      <c r="F548" s="2282">
        <v>0</v>
      </c>
      <c r="G548" s="2281">
        <v>0</v>
      </c>
      <c r="H548" s="2158">
        <v>0</v>
      </c>
      <c r="I548" s="2467">
        <v>0</v>
      </c>
      <c r="J548" s="2469">
        <v>0</v>
      </c>
      <c r="K548" s="376">
        <v>0</v>
      </c>
      <c r="L548" s="1456">
        <v>0</v>
      </c>
    </row>
    <row r="549" spans="1:12" hidden="1" x14ac:dyDescent="0.2">
      <c r="A549" s="371"/>
      <c r="B549" s="371" t="s">
        <v>648</v>
      </c>
      <c r="C549" s="2522"/>
      <c r="D549" s="2469">
        <v>0</v>
      </c>
      <c r="E549" s="2158">
        <v>0</v>
      </c>
      <c r="F549" s="2282">
        <v>0</v>
      </c>
      <c r="G549" s="2281">
        <v>0</v>
      </c>
      <c r="H549" s="2158">
        <v>0</v>
      </c>
      <c r="I549" s="2467">
        <v>0</v>
      </c>
      <c r="J549" s="2469">
        <v>0</v>
      </c>
      <c r="K549" s="376">
        <v>0</v>
      </c>
      <c r="L549" s="1456">
        <v>0</v>
      </c>
    </row>
    <row r="550" spans="1:12" hidden="1" x14ac:dyDescent="0.2">
      <c r="A550" s="371"/>
      <c r="B550" s="371" t="s">
        <v>649</v>
      </c>
      <c r="C550" s="2522"/>
      <c r="D550" s="2469">
        <v>0</v>
      </c>
      <c r="E550" s="2158">
        <v>0</v>
      </c>
      <c r="F550" s="2282">
        <v>0</v>
      </c>
      <c r="G550" s="2281">
        <v>0</v>
      </c>
      <c r="H550" s="2158">
        <v>0</v>
      </c>
      <c r="I550" s="2467">
        <v>0</v>
      </c>
      <c r="J550" s="2469">
        <v>0</v>
      </c>
      <c r="K550" s="376">
        <v>0</v>
      </c>
      <c r="L550" s="1456">
        <v>0</v>
      </c>
    </row>
    <row r="551" spans="1:12" hidden="1" x14ac:dyDescent="0.2">
      <c r="A551" s="371"/>
      <c r="B551" s="371" t="s">
        <v>650</v>
      </c>
      <c r="C551" s="2522"/>
      <c r="D551" s="2469">
        <v>0</v>
      </c>
      <c r="E551" s="2158">
        <v>0</v>
      </c>
      <c r="F551" s="2282">
        <v>0</v>
      </c>
      <c r="G551" s="2281">
        <v>0</v>
      </c>
      <c r="H551" s="2158">
        <v>0</v>
      </c>
      <c r="I551" s="2467">
        <v>0</v>
      </c>
      <c r="J551" s="2469">
        <v>0</v>
      </c>
      <c r="K551" s="376">
        <v>0</v>
      </c>
      <c r="L551" s="1456">
        <v>0</v>
      </c>
    </row>
    <row r="552" spans="1:12" hidden="1" x14ac:dyDescent="0.2">
      <c r="A552" s="371"/>
      <c r="B552" s="371" t="s">
        <v>651</v>
      </c>
      <c r="C552" s="2522"/>
      <c r="D552" s="2469">
        <v>0</v>
      </c>
      <c r="E552" s="2158">
        <v>0</v>
      </c>
      <c r="F552" s="2282">
        <v>0</v>
      </c>
      <c r="G552" s="2281">
        <v>0</v>
      </c>
      <c r="H552" s="2158">
        <v>0</v>
      </c>
      <c r="I552" s="2467">
        <v>0</v>
      </c>
      <c r="J552" s="2469">
        <v>0</v>
      </c>
      <c r="K552" s="376">
        <v>0</v>
      </c>
      <c r="L552" s="1456">
        <v>0</v>
      </c>
    </row>
    <row r="553" spans="1:12" hidden="1" x14ac:dyDescent="0.2">
      <c r="A553" s="373"/>
      <c r="B553" s="373" t="s">
        <v>652</v>
      </c>
      <c r="C553" s="2523"/>
      <c r="D553" s="2567">
        <v>0</v>
      </c>
      <c r="E553" s="2159">
        <v>0</v>
      </c>
      <c r="F553" s="2516">
        <v>0</v>
      </c>
      <c r="G553" s="2280">
        <v>0</v>
      </c>
      <c r="H553" s="2159">
        <v>0</v>
      </c>
      <c r="I553" s="2500">
        <v>0</v>
      </c>
      <c r="J553" s="2567">
        <v>0</v>
      </c>
      <c r="K553" s="398">
        <v>0</v>
      </c>
      <c r="L553" s="2573">
        <v>0</v>
      </c>
    </row>
    <row r="554" spans="1:12" x14ac:dyDescent="0.2">
      <c r="A554" s="373"/>
      <c r="B554" s="546" t="s">
        <v>599</v>
      </c>
      <c r="C554" s="2523" t="s">
        <v>1480</v>
      </c>
      <c r="D554" s="2567">
        <f>'ПОСЕБАН ДЕО'!I984</f>
        <v>1000000</v>
      </c>
      <c r="E554" s="2159">
        <f>'ПОСЕБАН ДЕО'!J984</f>
        <v>1000000</v>
      </c>
      <c r="F554" s="2489">
        <f t="shared" ref="F554:F565" si="11">E554/D554*100</f>
        <v>100</v>
      </c>
      <c r="G554" s="2280">
        <f>'ПОСЕБАН ДЕО'!L984</f>
        <v>0</v>
      </c>
      <c r="H554" s="2159">
        <f>'ПОСЕБАН ДЕО'!M984</f>
        <v>0</v>
      </c>
      <c r="I554" s="2500"/>
      <c r="J554" s="2567">
        <f>D554</f>
        <v>1000000</v>
      </c>
      <c r="K554" s="398">
        <f>E554</f>
        <v>1000000</v>
      </c>
      <c r="L554" s="2481">
        <f>K554/J554*100</f>
        <v>100</v>
      </c>
    </row>
    <row r="555" spans="1:12" x14ac:dyDescent="0.2">
      <c r="A555" s="371"/>
      <c r="B555" s="410" t="s">
        <v>970</v>
      </c>
      <c r="C555" s="2533" t="s">
        <v>974</v>
      </c>
      <c r="D555" s="2469">
        <f>'ПОСЕБАН ДЕО'!I1190</f>
        <v>7560000</v>
      </c>
      <c r="E555" s="2158">
        <f>'ПОСЕБАН ДЕО'!J1190</f>
        <v>7298126.9400000004</v>
      </c>
      <c r="F555" s="2489">
        <f t="shared" si="11"/>
        <v>96.536070634920648</v>
      </c>
      <c r="G555" s="2281">
        <f>'ПОСЕБАН ДЕО'!L1190</f>
        <v>0</v>
      </c>
      <c r="H555" s="2158">
        <f>'ПОСЕБАН ДЕО'!M1190</f>
        <v>0</v>
      </c>
      <c r="I555" s="2479"/>
      <c r="J555" s="2469">
        <f t="shared" ref="J555:K564" si="12">D555+G555</f>
        <v>7560000</v>
      </c>
      <c r="K555" s="376">
        <f t="shared" si="12"/>
        <v>7298126.9400000004</v>
      </c>
      <c r="L555" s="2482">
        <f t="shared" ref="L555:L565" si="13">K555/J555*100</f>
        <v>96.536070634920648</v>
      </c>
    </row>
    <row r="556" spans="1:12" x14ac:dyDescent="0.2">
      <c r="A556" s="2"/>
      <c r="B556" s="584" t="s">
        <v>806</v>
      </c>
      <c r="C556" s="2543" t="s">
        <v>810</v>
      </c>
      <c r="D556" s="2469">
        <f>'ПОСЕБАН ДЕО'!I450</f>
        <v>1600000</v>
      </c>
      <c r="E556" s="2158">
        <f>'ПОСЕБАН ДЕО'!J450</f>
        <v>1367936.8299999998</v>
      </c>
      <c r="F556" s="2489">
        <f t="shared" si="11"/>
        <v>85.496051874999992</v>
      </c>
      <c r="G556" s="2281">
        <f>'ПОСЕБАН ДЕО'!L450</f>
        <v>0</v>
      </c>
      <c r="H556" s="2158">
        <f>'ПОСЕБАН ДЕО'!M450</f>
        <v>0</v>
      </c>
      <c r="I556" s="2479"/>
      <c r="J556" s="2469">
        <f t="shared" si="12"/>
        <v>1600000</v>
      </c>
      <c r="K556" s="376">
        <f t="shared" si="12"/>
        <v>1367936.8299999998</v>
      </c>
      <c r="L556" s="2482">
        <f t="shared" si="13"/>
        <v>85.496051874999992</v>
      </c>
    </row>
    <row r="557" spans="1:12" ht="15" x14ac:dyDescent="0.25">
      <c r="A557" s="371"/>
      <c r="B557" s="2785" t="s">
        <v>1577</v>
      </c>
      <c r="C557" s="2554" t="s">
        <v>1473</v>
      </c>
      <c r="D557" s="2567">
        <f>'ПОСЕБАН ДЕО'!I994</f>
        <v>13400000</v>
      </c>
      <c r="E557" s="2159">
        <f>'ПОСЕБАН ДЕО'!J994</f>
        <v>11126817.890000001</v>
      </c>
      <c r="F557" s="2489">
        <f t="shared" si="11"/>
        <v>83.035954402985084</v>
      </c>
      <c r="G557" s="2280">
        <f>'ПОСЕБАН ДЕО'!L994</f>
        <v>0</v>
      </c>
      <c r="H557" s="2159">
        <f>'ПОСЕБАН ДЕО'!M994</f>
        <v>0</v>
      </c>
      <c r="I557" s="2479"/>
      <c r="J557" s="2567">
        <f t="shared" ref="J557:K559" si="14">D557</f>
        <v>13400000</v>
      </c>
      <c r="K557" s="398">
        <f t="shared" si="14"/>
        <v>11126817.890000001</v>
      </c>
      <c r="L557" s="2482">
        <f t="shared" si="13"/>
        <v>83.035954402985084</v>
      </c>
    </row>
    <row r="558" spans="1:12" ht="15" x14ac:dyDescent="0.25">
      <c r="A558" s="373"/>
      <c r="B558" s="2156" t="s">
        <v>1582</v>
      </c>
      <c r="C558" s="2540" t="s">
        <v>1651</v>
      </c>
      <c r="D558" s="2567">
        <f>'ПОСЕБАН ДЕО'!I1005</f>
        <v>45000000</v>
      </c>
      <c r="E558" s="2159">
        <f>'ПОСЕБАН ДЕО'!J1005</f>
        <v>40012193</v>
      </c>
      <c r="F558" s="2489">
        <f t="shared" si="11"/>
        <v>88.915984444444433</v>
      </c>
      <c r="G558" s="2280">
        <f>'ПОСЕБАН ДЕО'!L1005</f>
        <v>0</v>
      </c>
      <c r="H558" s="2159">
        <f>'ПОСЕБАН ДЕО'!M1005</f>
        <v>0</v>
      </c>
      <c r="I558" s="2479"/>
      <c r="J558" s="2567">
        <f t="shared" si="14"/>
        <v>45000000</v>
      </c>
      <c r="K558" s="398">
        <f t="shared" si="14"/>
        <v>40012193</v>
      </c>
      <c r="L558" s="2482">
        <f t="shared" si="13"/>
        <v>88.915984444444433</v>
      </c>
    </row>
    <row r="559" spans="1:12" ht="15" x14ac:dyDescent="0.25">
      <c r="A559" s="373"/>
      <c r="B559" s="2156" t="s">
        <v>1578</v>
      </c>
      <c r="C559" s="2540" t="s">
        <v>1652</v>
      </c>
      <c r="D559" s="2567">
        <f>'ПОСЕБАН ДЕО'!I1020</f>
        <v>5200000</v>
      </c>
      <c r="E559" s="2159">
        <f>'ПОСЕБАН ДЕО'!J1020</f>
        <v>5004362</v>
      </c>
      <c r="F559" s="2489">
        <f t="shared" si="11"/>
        <v>96.237730769230765</v>
      </c>
      <c r="G559" s="2280">
        <f>'ПОСЕБАН ДЕО'!L1020</f>
        <v>0</v>
      </c>
      <c r="H559" s="2159">
        <f>'ПОСЕБАН ДЕО'!M1020</f>
        <v>0</v>
      </c>
      <c r="I559" s="2479"/>
      <c r="J559" s="2567">
        <f t="shared" si="14"/>
        <v>5200000</v>
      </c>
      <c r="K559" s="398">
        <f t="shared" si="14"/>
        <v>5004362</v>
      </c>
      <c r="L559" s="2482">
        <f t="shared" si="13"/>
        <v>96.237730769230765</v>
      </c>
    </row>
    <row r="560" spans="1:12" ht="15.75" thickBot="1" x14ac:dyDescent="0.3">
      <c r="A560" s="392"/>
      <c r="B560" s="2155" t="s">
        <v>1770</v>
      </c>
      <c r="C560" s="2555" t="s">
        <v>1650</v>
      </c>
      <c r="D560" s="2478">
        <f>'ПОСЕБАН ДЕО'!I972</f>
        <v>8200000</v>
      </c>
      <c r="E560" s="2160">
        <f>'ПОСЕБАН ДЕО'!J972</f>
        <v>8193429.5500000007</v>
      </c>
      <c r="F560" s="2489">
        <f t="shared" si="11"/>
        <v>99.91987256097562</v>
      </c>
      <c r="G560" s="2444">
        <f>'ПОСЕБАН ДЕО'!L972</f>
        <v>0</v>
      </c>
      <c r="H560" s="2160">
        <f>'ПОСЕБАН ДЕО'!M972</f>
        <v>0</v>
      </c>
      <c r="I560" s="2479"/>
      <c r="J560" s="2478">
        <f t="shared" si="12"/>
        <v>8200000</v>
      </c>
      <c r="K560" s="399">
        <f t="shared" si="12"/>
        <v>8193429.5500000007</v>
      </c>
      <c r="L560" s="2482">
        <f t="shared" si="13"/>
        <v>99.91987256097562</v>
      </c>
    </row>
    <row r="561" spans="1:12" ht="14.25" thickTop="1" thickBot="1" x14ac:dyDescent="0.25">
      <c r="A561" s="972">
        <v>602</v>
      </c>
      <c r="B561" s="967"/>
      <c r="C561" s="2526" t="s">
        <v>402</v>
      </c>
      <c r="D561" s="2464">
        <f>D562+D563+D564+D565+D574+D575+D576+D577</f>
        <v>137343889</v>
      </c>
      <c r="E561" s="2506">
        <f>E562+E563+E564+E565+E574+E575+E576+E577</f>
        <v>106229597.03</v>
      </c>
      <c r="F561" s="2487">
        <f t="shared" si="11"/>
        <v>77.345703404393916</v>
      </c>
      <c r="G561" s="2464">
        <f>G562+G563+G564+G565+G568+G569+G574+G575+G576</f>
        <v>3456321</v>
      </c>
      <c r="H561" s="2506">
        <f>H562+H563+H564+H565+H568+H569+H574+H575+H576</f>
        <v>3177517.07</v>
      </c>
      <c r="I561" s="2495">
        <f>H561/G561*100</f>
        <v>91.93350588675068</v>
      </c>
      <c r="J561" s="2464">
        <f t="shared" si="12"/>
        <v>140800210</v>
      </c>
      <c r="K561" s="2519">
        <f t="shared" si="12"/>
        <v>109407114.09999999</v>
      </c>
      <c r="L561" s="2480">
        <f t="shared" si="13"/>
        <v>77.70380037075229</v>
      </c>
    </row>
    <row r="562" spans="1:12" ht="13.5" thickTop="1" x14ac:dyDescent="0.2">
      <c r="A562" s="372"/>
      <c r="B562" s="372" t="s">
        <v>1251</v>
      </c>
      <c r="C562" s="2532" t="s">
        <v>653</v>
      </c>
      <c r="D562" s="2566">
        <f>'ПОСЕБАН ДЕО'!I387</f>
        <v>124935000</v>
      </c>
      <c r="E562" s="2157">
        <f>'ПОСЕБАН ДЕО'!J387</f>
        <v>101812558.95999999</v>
      </c>
      <c r="F562" s="2488">
        <f t="shared" si="11"/>
        <v>81.492423228078593</v>
      </c>
      <c r="G562" s="2443">
        <f>'ПОСЕБАН ДЕО'!L387</f>
        <v>3456321</v>
      </c>
      <c r="H562" s="2157">
        <f>'ПОСЕБАН ДЕО'!M387</f>
        <v>3177517.07</v>
      </c>
      <c r="I562" s="2490">
        <f>H562/G562*100</f>
        <v>91.93350588675068</v>
      </c>
      <c r="J562" s="2570">
        <f t="shared" si="12"/>
        <v>128391321</v>
      </c>
      <c r="K562" s="375">
        <f t="shared" si="12"/>
        <v>104990076.02999999</v>
      </c>
      <c r="L562" s="2481">
        <f t="shared" si="13"/>
        <v>81.773499339569838</v>
      </c>
    </row>
    <row r="563" spans="1:12" x14ac:dyDescent="0.2">
      <c r="A563" s="371"/>
      <c r="B563" s="371" t="s">
        <v>1277</v>
      </c>
      <c r="C563" s="2533" t="s">
        <v>403</v>
      </c>
      <c r="D563" s="2469">
        <f>'ПОСЕБАН ДЕО'!I1545</f>
        <v>3189000</v>
      </c>
      <c r="E563" s="2158">
        <f>'ПОСЕБАН ДЕО'!J1545</f>
        <v>1709639.1400000001</v>
      </c>
      <c r="F563" s="2489">
        <f t="shared" si="11"/>
        <v>53.610509250548766</v>
      </c>
      <c r="G563" s="2281">
        <f>'ПОСЕБАН ДЕО'!L1545</f>
        <v>0</v>
      </c>
      <c r="H563" s="2158">
        <f>'ПОСЕБАН ДЕО'!M1545</f>
        <v>0</v>
      </c>
      <c r="I563" s="2492"/>
      <c r="J563" s="2469">
        <f t="shared" si="12"/>
        <v>3189000</v>
      </c>
      <c r="K563" s="376">
        <f t="shared" si="12"/>
        <v>1709639.1400000001</v>
      </c>
      <c r="L563" s="2482">
        <f t="shared" si="13"/>
        <v>53.610509250548766</v>
      </c>
    </row>
    <row r="564" spans="1:12" x14ac:dyDescent="0.2">
      <c r="A564" s="371"/>
      <c r="B564" s="371" t="s">
        <v>1253</v>
      </c>
      <c r="C564" s="2533" t="s">
        <v>796</v>
      </c>
      <c r="D564" s="2469">
        <f>'ПОСЕБАН ДЕО'!I396</f>
        <v>0</v>
      </c>
      <c r="E564" s="2158">
        <f>'ПОСЕБАН ДЕО'!J396</f>
        <v>0</v>
      </c>
      <c r="F564" s="2489">
        <v>0</v>
      </c>
      <c r="G564" s="2281">
        <f>'ПОСЕБАН ДЕО'!L396</f>
        <v>0</v>
      </c>
      <c r="H564" s="2158">
        <f>'ПОСЕБАН ДЕО'!M396</f>
        <v>0</v>
      </c>
      <c r="I564" s="2479"/>
      <c r="J564" s="2469">
        <f t="shared" si="12"/>
        <v>0</v>
      </c>
      <c r="K564" s="376">
        <f t="shared" si="12"/>
        <v>0</v>
      </c>
      <c r="L564" s="2482"/>
    </row>
    <row r="565" spans="1:12" x14ac:dyDescent="0.2">
      <c r="A565" s="371"/>
      <c r="B565" s="371" t="s">
        <v>52</v>
      </c>
      <c r="C565" s="2522" t="s">
        <v>654</v>
      </c>
      <c r="D565" s="2469">
        <f>'ПОСЕБАН ДЕО'!I206</f>
        <v>2225000</v>
      </c>
      <c r="E565" s="2158">
        <f>'ПОСЕБАН ДЕО'!J206</f>
        <v>1947398.93</v>
      </c>
      <c r="F565" s="2489">
        <f t="shared" si="11"/>
        <v>87.523547415730334</v>
      </c>
      <c r="G565" s="2281">
        <f>'ПОСЕБАН ДЕО'!L206</f>
        <v>0</v>
      </c>
      <c r="H565" s="2158">
        <f>'ПОСЕБАН ДЕО'!M206</f>
        <v>0</v>
      </c>
      <c r="I565" s="2479"/>
      <c r="J565" s="2469">
        <f t="shared" ref="J565:K574" si="15">D565+G565</f>
        <v>2225000</v>
      </c>
      <c r="K565" s="376">
        <f t="shared" si="15"/>
        <v>1947398.93</v>
      </c>
      <c r="L565" s="2482">
        <f t="shared" si="13"/>
        <v>87.523547415730334</v>
      </c>
    </row>
    <row r="566" spans="1:12" hidden="1" x14ac:dyDescent="0.2">
      <c r="A566" s="371"/>
      <c r="B566" s="371" t="s">
        <v>655</v>
      </c>
      <c r="C566" s="2522" t="s">
        <v>656</v>
      </c>
      <c r="D566" s="2469">
        <v>0</v>
      </c>
      <c r="E566" s="2158">
        <v>0</v>
      </c>
      <c r="F566" s="2489">
        <v>0</v>
      </c>
      <c r="G566" s="2281">
        <v>0</v>
      </c>
      <c r="H566" s="2158">
        <v>0</v>
      </c>
      <c r="I566" s="2479"/>
      <c r="J566" s="2469">
        <f t="shared" si="15"/>
        <v>0</v>
      </c>
      <c r="K566" s="376">
        <f t="shared" si="15"/>
        <v>0</v>
      </c>
      <c r="L566" s="2482">
        <v>0</v>
      </c>
    </row>
    <row r="567" spans="1:12" hidden="1" x14ac:dyDescent="0.2">
      <c r="A567" s="371"/>
      <c r="B567" s="371" t="s">
        <v>657</v>
      </c>
      <c r="C567" s="2522" t="s">
        <v>658</v>
      </c>
      <c r="D567" s="2469">
        <v>0</v>
      </c>
      <c r="E567" s="2158">
        <v>0</v>
      </c>
      <c r="F567" s="2489">
        <v>0</v>
      </c>
      <c r="G567" s="2281">
        <v>0</v>
      </c>
      <c r="H567" s="2158">
        <v>0</v>
      </c>
      <c r="I567" s="2479"/>
      <c r="J567" s="2469">
        <f t="shared" si="15"/>
        <v>0</v>
      </c>
      <c r="K567" s="376">
        <f t="shared" si="15"/>
        <v>0</v>
      </c>
      <c r="L567" s="2482">
        <v>0</v>
      </c>
    </row>
    <row r="568" spans="1:12" hidden="1" x14ac:dyDescent="0.2">
      <c r="A568" s="371"/>
      <c r="B568" s="371"/>
      <c r="C568" s="2522"/>
      <c r="D568" s="2469"/>
      <c r="E568" s="2158"/>
      <c r="F568" s="2489">
        <v>0</v>
      </c>
      <c r="G568" s="2281"/>
      <c r="H568" s="2158"/>
      <c r="I568" s="2479"/>
      <c r="J568" s="2469">
        <f t="shared" si="15"/>
        <v>0</v>
      </c>
      <c r="K568" s="376">
        <f t="shared" si="15"/>
        <v>0</v>
      </c>
      <c r="L568" s="2482">
        <v>0</v>
      </c>
    </row>
    <row r="569" spans="1:12" hidden="1" x14ac:dyDescent="0.2">
      <c r="A569" s="371"/>
      <c r="B569" s="371"/>
      <c r="C569" s="2522"/>
      <c r="D569" s="2469"/>
      <c r="E569" s="2158"/>
      <c r="F569" s="2489">
        <v>0</v>
      </c>
      <c r="G569" s="2281"/>
      <c r="H569" s="2158"/>
      <c r="I569" s="2479"/>
      <c r="J569" s="2469">
        <f t="shared" si="15"/>
        <v>0</v>
      </c>
      <c r="K569" s="376">
        <f t="shared" si="15"/>
        <v>0</v>
      </c>
      <c r="L569" s="2482">
        <v>0</v>
      </c>
    </row>
    <row r="570" spans="1:12" hidden="1" x14ac:dyDescent="0.2">
      <c r="A570" s="371"/>
      <c r="B570" s="371" t="s">
        <v>659</v>
      </c>
      <c r="C570" s="2522" t="s">
        <v>660</v>
      </c>
      <c r="D570" s="2469">
        <v>0</v>
      </c>
      <c r="E570" s="2158">
        <v>0</v>
      </c>
      <c r="F570" s="2282">
        <v>0</v>
      </c>
      <c r="G570" s="2281">
        <v>0</v>
      </c>
      <c r="H570" s="2158">
        <v>0</v>
      </c>
      <c r="I570" s="2467"/>
      <c r="J570" s="2469">
        <f t="shared" si="15"/>
        <v>0</v>
      </c>
      <c r="K570" s="376">
        <f t="shared" si="15"/>
        <v>0</v>
      </c>
      <c r="L570" s="1456">
        <v>0</v>
      </c>
    </row>
    <row r="571" spans="1:12" hidden="1" x14ac:dyDescent="0.2">
      <c r="A571" s="371"/>
      <c r="B571" s="371" t="s">
        <v>661</v>
      </c>
      <c r="C571" s="2522" t="s">
        <v>662</v>
      </c>
      <c r="D571" s="2469">
        <v>0</v>
      </c>
      <c r="E571" s="2158">
        <v>0</v>
      </c>
      <c r="F571" s="2282">
        <v>0</v>
      </c>
      <c r="G571" s="2281">
        <v>0</v>
      </c>
      <c r="H571" s="2158">
        <v>0</v>
      </c>
      <c r="I571" s="2467"/>
      <c r="J571" s="2469">
        <f t="shared" si="15"/>
        <v>0</v>
      </c>
      <c r="K571" s="376">
        <f t="shared" si="15"/>
        <v>0</v>
      </c>
      <c r="L571" s="1456">
        <v>0</v>
      </c>
    </row>
    <row r="572" spans="1:12" hidden="1" x14ac:dyDescent="0.2">
      <c r="A572" s="371"/>
      <c r="B572" s="371" t="s">
        <v>663</v>
      </c>
      <c r="C572" s="2522" t="s">
        <v>664</v>
      </c>
      <c r="D572" s="2469">
        <v>0</v>
      </c>
      <c r="E572" s="2158">
        <v>0</v>
      </c>
      <c r="F572" s="2282">
        <v>0</v>
      </c>
      <c r="G572" s="2281">
        <v>0</v>
      </c>
      <c r="H572" s="2158">
        <v>0</v>
      </c>
      <c r="I572" s="2467"/>
      <c r="J572" s="2469">
        <f t="shared" si="15"/>
        <v>0</v>
      </c>
      <c r="K572" s="376">
        <f t="shared" si="15"/>
        <v>0</v>
      </c>
      <c r="L572" s="1456">
        <v>0</v>
      </c>
    </row>
    <row r="573" spans="1:12" hidden="1" x14ac:dyDescent="0.2">
      <c r="A573" s="371"/>
      <c r="B573" s="371" t="s">
        <v>663</v>
      </c>
      <c r="C573" s="2522" t="s">
        <v>664</v>
      </c>
      <c r="D573" s="2469"/>
      <c r="E573" s="2158"/>
      <c r="F573" s="2282">
        <v>0</v>
      </c>
      <c r="G573" s="2281"/>
      <c r="H573" s="2158"/>
      <c r="I573" s="2467"/>
      <c r="J573" s="2469">
        <f t="shared" si="15"/>
        <v>0</v>
      </c>
      <c r="K573" s="376">
        <f t="shared" si="15"/>
        <v>0</v>
      </c>
      <c r="L573" s="1456">
        <v>0</v>
      </c>
    </row>
    <row r="574" spans="1:12" x14ac:dyDescent="0.2">
      <c r="A574" s="371"/>
      <c r="B574" s="410" t="s">
        <v>661</v>
      </c>
      <c r="C574" s="2533" t="s">
        <v>785</v>
      </c>
      <c r="D574" s="2469">
        <f>'ПОСЕБАН ДЕО'!I422</f>
        <v>4224889</v>
      </c>
      <c r="E574" s="2158">
        <f>'ПОСЕБАН ДЕО'!J422</f>
        <v>0</v>
      </c>
      <c r="F574" s="2489">
        <f t="shared" ref="F574:F582" si="16">E574/D574*100</f>
        <v>0</v>
      </c>
      <c r="G574" s="2281">
        <f>'ПОСЕБАН ДЕО'!L422</f>
        <v>0</v>
      </c>
      <c r="H574" s="2158">
        <f>'ПОСЕБАН ДЕО'!M422</f>
        <v>0</v>
      </c>
      <c r="I574" s="2479"/>
      <c r="J574" s="2469">
        <f t="shared" si="15"/>
        <v>4224889</v>
      </c>
      <c r="K574" s="376">
        <f t="shared" si="15"/>
        <v>0</v>
      </c>
      <c r="L574" s="2482">
        <f t="shared" ref="L574:L582" si="17">K574/J574*100</f>
        <v>0</v>
      </c>
    </row>
    <row r="575" spans="1:12" x14ac:dyDescent="0.2">
      <c r="A575" s="373"/>
      <c r="B575" s="546" t="s">
        <v>663</v>
      </c>
      <c r="C575" s="2543" t="s">
        <v>784</v>
      </c>
      <c r="D575" s="2567">
        <f>'ПОСЕБАН ДЕО'!I431</f>
        <v>0</v>
      </c>
      <c r="E575" s="2159">
        <f>'ПОСЕБАН ДЕО'!J431</f>
        <v>0</v>
      </c>
      <c r="F575" s="2489"/>
      <c r="G575" s="2280">
        <f>'ПОСЕБАН ДЕО'!L431</f>
        <v>0</v>
      </c>
      <c r="H575" s="2159">
        <f>'ПОСЕБАН ДЕО'!M431</f>
        <v>0</v>
      </c>
      <c r="I575" s="2479"/>
      <c r="J575" s="2469">
        <f t="shared" ref="J575:K582" si="18">D575+G575</f>
        <v>0</v>
      </c>
      <c r="K575" s="376">
        <f t="shared" si="18"/>
        <v>0</v>
      </c>
      <c r="L575" s="2482"/>
    </row>
    <row r="576" spans="1:12" x14ac:dyDescent="0.2">
      <c r="A576" s="373"/>
      <c r="B576" s="546" t="s">
        <v>359</v>
      </c>
      <c r="C576" s="2543" t="s">
        <v>364</v>
      </c>
      <c r="D576" s="2567">
        <f>'ПОСЕБАН ДЕО'!I468</f>
        <v>770000</v>
      </c>
      <c r="E576" s="2159">
        <f>'ПОСЕБАН ДЕО'!J468</f>
        <v>760000</v>
      </c>
      <c r="F576" s="2485">
        <f t="shared" si="16"/>
        <v>98.701298701298697</v>
      </c>
      <c r="G576" s="2280">
        <f>'ПОСЕБАН ДЕО'!L468</f>
        <v>0</v>
      </c>
      <c r="H576" s="2159">
        <f>'ПОСЕБАН ДЕО'!M468</f>
        <v>0</v>
      </c>
      <c r="I576" s="2493"/>
      <c r="J576" s="2567">
        <f t="shared" si="18"/>
        <v>770000</v>
      </c>
      <c r="K576" s="398">
        <f t="shared" si="18"/>
        <v>760000</v>
      </c>
      <c r="L576" s="2484">
        <f t="shared" si="17"/>
        <v>98.701298701298697</v>
      </c>
    </row>
    <row r="577" spans="1:12" ht="32.25" thickBot="1" x14ac:dyDescent="0.3">
      <c r="A577" s="1757"/>
      <c r="B577" s="1755" t="s">
        <v>1328</v>
      </c>
      <c r="C577" s="2525" t="s">
        <v>1474</v>
      </c>
      <c r="D577" s="2478">
        <f>'ПОСЕБАН ДЕО'!I413</f>
        <v>2000000</v>
      </c>
      <c r="E577" s="2160">
        <f>'ПОСЕБАН ДЕО'!J413</f>
        <v>0</v>
      </c>
      <c r="F577" s="2489">
        <f>E577/D577*100</f>
        <v>0</v>
      </c>
      <c r="G577" s="2444">
        <f>'ПОСЕБАН ДЕО'!L413</f>
        <v>0</v>
      </c>
      <c r="H577" s="2160">
        <f>'ПОСЕБАН ДЕО'!M413</f>
        <v>0</v>
      </c>
      <c r="I577" s="2494"/>
      <c r="J577" s="2478">
        <f>D577</f>
        <v>2000000</v>
      </c>
      <c r="K577" s="1756">
        <f>E577</f>
        <v>0</v>
      </c>
      <c r="L577" s="2482">
        <f t="shared" si="17"/>
        <v>0</v>
      </c>
    </row>
    <row r="578" spans="1:12" ht="14.25" thickTop="1" thickBot="1" x14ac:dyDescent="0.25">
      <c r="A578" s="972">
        <v>2101</v>
      </c>
      <c r="B578" s="967"/>
      <c r="C578" s="2526" t="s">
        <v>775</v>
      </c>
      <c r="D578" s="2464">
        <f>D579+D580+D581+D582</f>
        <v>27960000</v>
      </c>
      <c r="E578" s="2506">
        <f>E579+E580+E581+E582</f>
        <v>25371624.789999999</v>
      </c>
      <c r="F578" s="2487">
        <f t="shared" si="16"/>
        <v>90.74257793276108</v>
      </c>
      <c r="G578" s="2464">
        <f>G579+G581+G582</f>
        <v>0</v>
      </c>
      <c r="H578" s="2506">
        <f>H579+H581+H582</f>
        <v>0</v>
      </c>
      <c r="I578" s="2496"/>
      <c r="J578" s="2464">
        <f t="shared" si="18"/>
        <v>27960000</v>
      </c>
      <c r="K578" s="2519">
        <f t="shared" si="18"/>
        <v>25371624.789999999</v>
      </c>
      <c r="L578" s="2480">
        <f t="shared" si="17"/>
        <v>90.74257793276108</v>
      </c>
    </row>
    <row r="579" spans="1:12" ht="13.5" thickTop="1" x14ac:dyDescent="0.2">
      <c r="A579" s="371"/>
      <c r="B579" s="371" t="s">
        <v>762</v>
      </c>
      <c r="C579" s="2522" t="s">
        <v>776</v>
      </c>
      <c r="D579" s="2469">
        <f>'ПОСЕБАН ДЕО'!I70</f>
        <v>16445000</v>
      </c>
      <c r="E579" s="2158">
        <f>'ПОСЕБАН ДЕО'!J70</f>
        <v>15497083.970000001</v>
      </c>
      <c r="F579" s="2488">
        <f t="shared" si="16"/>
        <v>94.235840498631802</v>
      </c>
      <c r="G579" s="2281">
        <f>'ПОСЕБАН ДЕО'!L77</f>
        <v>0</v>
      </c>
      <c r="H579" s="2158">
        <f>'ПОСЕБАН ДЕО'!M77</f>
        <v>0</v>
      </c>
      <c r="I579" s="2492"/>
      <c r="J579" s="2469">
        <f t="shared" si="18"/>
        <v>16445000</v>
      </c>
      <c r="K579" s="376">
        <f t="shared" si="18"/>
        <v>15497083.970000001</v>
      </c>
      <c r="L579" s="2481">
        <f t="shared" si="17"/>
        <v>94.235840498631802</v>
      </c>
    </row>
    <row r="580" spans="1:12" ht="15.75" x14ac:dyDescent="0.25">
      <c r="A580" s="371"/>
      <c r="B580" s="410" t="s">
        <v>1327</v>
      </c>
      <c r="C580" s="2548" t="s">
        <v>1475</v>
      </c>
      <c r="D580" s="2469">
        <f>'ПОСЕБАН ДЕО'!I74</f>
        <v>1100000</v>
      </c>
      <c r="E580" s="2158">
        <f>'ПОСЕБАН ДЕО'!J74</f>
        <v>660928.72</v>
      </c>
      <c r="F580" s="2489">
        <f t="shared" si="16"/>
        <v>60.084429090909083</v>
      </c>
      <c r="G580" s="2281"/>
      <c r="H580" s="2158"/>
      <c r="I580" s="2492"/>
      <c r="J580" s="2469">
        <f>D580</f>
        <v>1100000</v>
      </c>
      <c r="K580" s="376">
        <f>E580</f>
        <v>660928.72</v>
      </c>
      <c r="L580" s="2481">
        <f t="shared" si="17"/>
        <v>60.084429090909083</v>
      </c>
    </row>
    <row r="581" spans="1:12" x14ac:dyDescent="0.2">
      <c r="A581" s="371"/>
      <c r="B581" s="371" t="s">
        <v>767</v>
      </c>
      <c r="C581" s="2522" t="s">
        <v>777</v>
      </c>
      <c r="D581" s="2469">
        <f>'ПОСЕБАН ДЕО'!I101+'ПОСЕБАН ДЕО'!I155</f>
        <v>8565000</v>
      </c>
      <c r="E581" s="2158">
        <f>'ПОСЕБАН ДЕО'!J101+'ПОСЕБАН ДЕО'!J155</f>
        <v>7380782.0999999996</v>
      </c>
      <c r="F581" s="2489">
        <f t="shared" si="16"/>
        <v>86.17375481611208</v>
      </c>
      <c r="G581" s="2281">
        <f>'ПОСЕБАН ДЕО'!L104+'ПОСЕБАН ДЕО'!L155</f>
        <v>0</v>
      </c>
      <c r="H581" s="2158">
        <f>'ПОСЕБАН ДЕО'!M104+'ПОСЕБАН ДЕО'!M155</f>
        <v>0</v>
      </c>
      <c r="I581" s="2479"/>
      <c r="J581" s="2469">
        <f t="shared" si="18"/>
        <v>8565000</v>
      </c>
      <c r="K581" s="376">
        <f t="shared" si="18"/>
        <v>7380782.0999999996</v>
      </c>
      <c r="L581" s="2482">
        <f t="shared" si="17"/>
        <v>86.17375481611208</v>
      </c>
    </row>
    <row r="582" spans="1:12" ht="13.5" thickBot="1" x14ac:dyDescent="0.25">
      <c r="A582" s="371"/>
      <c r="B582" s="410" t="s">
        <v>1476</v>
      </c>
      <c r="C582" s="2522" t="s">
        <v>665</v>
      </c>
      <c r="D582" s="2469">
        <f>'ПОСЕБАН ДЕО'!I171</f>
        <v>1850000</v>
      </c>
      <c r="E582" s="2158">
        <f>'ПОСЕБАН ДЕО'!J171</f>
        <v>1832830</v>
      </c>
      <c r="F582" s="2489">
        <f t="shared" si="16"/>
        <v>99.071891891891894</v>
      </c>
      <c r="G582" s="2281">
        <f>'ПОСЕБАН ДЕО'!L171</f>
        <v>0</v>
      </c>
      <c r="H582" s="2158">
        <f>'ПОСЕБАН ДЕО'!M171</f>
        <v>0</v>
      </c>
      <c r="I582" s="2479"/>
      <c r="J582" s="2469">
        <f t="shared" si="18"/>
        <v>1850000</v>
      </c>
      <c r="K582" s="376">
        <f t="shared" si="18"/>
        <v>1832830</v>
      </c>
      <c r="L582" s="2482">
        <f t="shared" si="17"/>
        <v>99.071891891891894</v>
      </c>
    </row>
    <row r="583" spans="1:12" ht="13.5" hidden="1" thickBot="1" x14ac:dyDescent="0.25">
      <c r="A583" s="371"/>
      <c r="B583" s="371" t="s">
        <v>666</v>
      </c>
      <c r="C583" s="2522" t="s">
        <v>667</v>
      </c>
      <c r="D583" s="2469">
        <v>0</v>
      </c>
      <c r="E583" s="2158">
        <v>0</v>
      </c>
      <c r="F583" s="2489">
        <v>0</v>
      </c>
      <c r="G583" s="2281">
        <v>0</v>
      </c>
      <c r="H583" s="2158">
        <v>0</v>
      </c>
      <c r="I583" s="2479">
        <v>0</v>
      </c>
      <c r="J583" s="2469">
        <v>0</v>
      </c>
      <c r="K583" s="376">
        <v>0</v>
      </c>
      <c r="L583" s="2482">
        <v>0</v>
      </c>
    </row>
    <row r="584" spans="1:12" ht="13.5" hidden="1" thickBot="1" x14ac:dyDescent="0.25">
      <c r="A584" s="371"/>
      <c r="B584" s="371" t="s">
        <v>668</v>
      </c>
      <c r="C584" s="2522">
        <v>0</v>
      </c>
      <c r="D584" s="2469">
        <v>0</v>
      </c>
      <c r="E584" s="2158">
        <v>0</v>
      </c>
      <c r="F584" s="2489">
        <v>0</v>
      </c>
      <c r="G584" s="2281">
        <v>0</v>
      </c>
      <c r="H584" s="2158">
        <v>0</v>
      </c>
      <c r="I584" s="2479">
        <v>0</v>
      </c>
      <c r="J584" s="2469">
        <v>0</v>
      </c>
      <c r="K584" s="376">
        <v>0</v>
      </c>
      <c r="L584" s="2482">
        <v>0</v>
      </c>
    </row>
    <row r="585" spans="1:12" ht="13.5" hidden="1" thickBot="1" x14ac:dyDescent="0.25">
      <c r="A585" s="371"/>
      <c r="B585" s="371" t="s">
        <v>669</v>
      </c>
      <c r="C585" s="2522"/>
      <c r="D585" s="2469">
        <v>0</v>
      </c>
      <c r="E585" s="2158">
        <v>0</v>
      </c>
      <c r="F585" s="2489">
        <v>0</v>
      </c>
      <c r="G585" s="2281">
        <v>0</v>
      </c>
      <c r="H585" s="2158">
        <v>0</v>
      </c>
      <c r="I585" s="2479">
        <v>0</v>
      </c>
      <c r="J585" s="2469">
        <v>0</v>
      </c>
      <c r="K585" s="376">
        <v>0</v>
      </c>
      <c r="L585" s="2482">
        <v>0</v>
      </c>
    </row>
    <row r="586" spans="1:12" ht="13.5" hidden="1" thickBot="1" x14ac:dyDescent="0.25">
      <c r="A586" s="371"/>
      <c r="B586" s="371" t="s">
        <v>670</v>
      </c>
      <c r="C586" s="2522"/>
      <c r="D586" s="2469">
        <v>0</v>
      </c>
      <c r="E586" s="2158">
        <v>0</v>
      </c>
      <c r="F586" s="2489">
        <v>0</v>
      </c>
      <c r="G586" s="2281">
        <v>0</v>
      </c>
      <c r="H586" s="2158">
        <v>0</v>
      </c>
      <c r="I586" s="2479">
        <v>0</v>
      </c>
      <c r="J586" s="2469">
        <v>0</v>
      </c>
      <c r="K586" s="376">
        <v>0</v>
      </c>
      <c r="L586" s="2482">
        <v>0</v>
      </c>
    </row>
    <row r="587" spans="1:12" ht="13.5" hidden="1" thickBot="1" x14ac:dyDescent="0.25">
      <c r="A587" s="371"/>
      <c r="B587" s="371" t="s">
        <v>671</v>
      </c>
      <c r="C587" s="2522"/>
      <c r="D587" s="2469">
        <v>0</v>
      </c>
      <c r="E587" s="2158">
        <v>0</v>
      </c>
      <c r="F587" s="2282">
        <v>0</v>
      </c>
      <c r="G587" s="2281">
        <v>0</v>
      </c>
      <c r="H587" s="2158">
        <v>0</v>
      </c>
      <c r="I587" s="2467">
        <v>0</v>
      </c>
      <c r="J587" s="2469">
        <v>0</v>
      </c>
      <c r="K587" s="376">
        <v>0</v>
      </c>
      <c r="L587" s="1456">
        <v>0</v>
      </c>
    </row>
    <row r="588" spans="1:12" ht="13.5" hidden="1" thickBot="1" x14ac:dyDescent="0.25">
      <c r="A588" s="371"/>
      <c r="B588" s="371" t="s">
        <v>672</v>
      </c>
      <c r="C588" s="2522"/>
      <c r="D588" s="2469">
        <v>0</v>
      </c>
      <c r="E588" s="2158">
        <v>0</v>
      </c>
      <c r="F588" s="2282">
        <v>0</v>
      </c>
      <c r="G588" s="2281">
        <v>0</v>
      </c>
      <c r="H588" s="2158">
        <v>0</v>
      </c>
      <c r="I588" s="2467">
        <v>0</v>
      </c>
      <c r="J588" s="2469">
        <v>0</v>
      </c>
      <c r="K588" s="376">
        <v>0</v>
      </c>
      <c r="L588" s="1456">
        <v>0</v>
      </c>
    </row>
    <row r="589" spans="1:12" ht="13.5" hidden="1" thickBot="1" x14ac:dyDescent="0.25">
      <c r="A589" s="371"/>
      <c r="B589" s="371" t="s">
        <v>673</v>
      </c>
      <c r="C589" s="2522"/>
      <c r="D589" s="2469">
        <v>0</v>
      </c>
      <c r="E589" s="2158">
        <v>0</v>
      </c>
      <c r="F589" s="2282">
        <v>0</v>
      </c>
      <c r="G589" s="2281">
        <v>0</v>
      </c>
      <c r="H589" s="2158">
        <v>0</v>
      </c>
      <c r="I589" s="2467">
        <v>0</v>
      </c>
      <c r="J589" s="2469">
        <v>0</v>
      </c>
      <c r="K589" s="376">
        <v>0</v>
      </c>
      <c r="L589" s="1456">
        <v>0</v>
      </c>
    </row>
    <row r="590" spans="1:12" ht="13.5" hidden="1" thickBot="1" x14ac:dyDescent="0.25">
      <c r="A590" s="371"/>
      <c r="B590" s="371" t="s">
        <v>674</v>
      </c>
      <c r="C590" s="2522"/>
      <c r="D590" s="2469">
        <v>0</v>
      </c>
      <c r="E590" s="2158">
        <v>0</v>
      </c>
      <c r="F590" s="2282">
        <v>0</v>
      </c>
      <c r="G590" s="2281">
        <v>0</v>
      </c>
      <c r="H590" s="2158">
        <v>0</v>
      </c>
      <c r="I590" s="2467">
        <v>0</v>
      </c>
      <c r="J590" s="2469">
        <v>0</v>
      </c>
      <c r="K590" s="376">
        <v>0</v>
      </c>
      <c r="L590" s="1456">
        <v>0</v>
      </c>
    </row>
    <row r="591" spans="1:12" ht="13.5" hidden="1" thickBot="1" x14ac:dyDescent="0.25">
      <c r="A591" s="371"/>
      <c r="B591" s="371" t="s">
        <v>675</v>
      </c>
      <c r="C591" s="2522"/>
      <c r="D591" s="2469">
        <v>0</v>
      </c>
      <c r="E591" s="2158">
        <v>0</v>
      </c>
      <c r="F591" s="2282">
        <v>0</v>
      </c>
      <c r="G591" s="2281">
        <v>0</v>
      </c>
      <c r="H591" s="2158">
        <v>0</v>
      </c>
      <c r="I591" s="2467">
        <v>0</v>
      </c>
      <c r="J591" s="2469">
        <v>0</v>
      </c>
      <c r="K591" s="376">
        <v>0</v>
      </c>
      <c r="L591" s="1456">
        <v>0</v>
      </c>
    </row>
    <row r="592" spans="1:12" ht="13.5" hidden="1" thickBot="1" x14ac:dyDescent="0.25">
      <c r="A592" s="371"/>
      <c r="B592" s="371" t="s">
        <v>676</v>
      </c>
      <c r="C592" s="2522"/>
      <c r="D592" s="2469">
        <v>0</v>
      </c>
      <c r="E592" s="2158">
        <v>0</v>
      </c>
      <c r="F592" s="2282">
        <v>0</v>
      </c>
      <c r="G592" s="2281">
        <v>0</v>
      </c>
      <c r="H592" s="2158">
        <v>0</v>
      </c>
      <c r="I592" s="2467">
        <v>0</v>
      </c>
      <c r="J592" s="2469">
        <v>0</v>
      </c>
      <c r="K592" s="376">
        <v>0</v>
      </c>
      <c r="L592" s="1456">
        <v>0</v>
      </c>
    </row>
    <row r="593" spans="1:12" ht="13.5" hidden="1" thickBot="1" x14ac:dyDescent="0.25">
      <c r="A593" s="371"/>
      <c r="B593" s="371" t="s">
        <v>677</v>
      </c>
      <c r="C593" s="2522"/>
      <c r="D593" s="2469">
        <v>0</v>
      </c>
      <c r="E593" s="2158">
        <v>0</v>
      </c>
      <c r="F593" s="2282">
        <v>0</v>
      </c>
      <c r="G593" s="2281">
        <v>0</v>
      </c>
      <c r="H593" s="2158">
        <v>0</v>
      </c>
      <c r="I593" s="2467">
        <v>0</v>
      </c>
      <c r="J593" s="2469">
        <v>0</v>
      </c>
      <c r="K593" s="376">
        <v>0</v>
      </c>
      <c r="L593" s="1456">
        <v>0</v>
      </c>
    </row>
    <row r="594" spans="1:12" ht="13.5" hidden="1" thickBot="1" x14ac:dyDescent="0.25">
      <c r="A594" s="371"/>
      <c r="B594" s="371" t="s">
        <v>678</v>
      </c>
      <c r="C594" s="2522"/>
      <c r="D594" s="2469">
        <v>0</v>
      </c>
      <c r="E594" s="2158">
        <v>0</v>
      </c>
      <c r="F594" s="2282">
        <v>0</v>
      </c>
      <c r="G594" s="2281">
        <v>0</v>
      </c>
      <c r="H594" s="2158">
        <v>0</v>
      </c>
      <c r="I594" s="2467">
        <v>0</v>
      </c>
      <c r="J594" s="2469">
        <v>0</v>
      </c>
      <c r="K594" s="376">
        <v>0</v>
      </c>
      <c r="L594" s="1456">
        <v>0</v>
      </c>
    </row>
    <row r="595" spans="1:12" ht="13.5" hidden="1" thickBot="1" x14ac:dyDescent="0.25">
      <c r="A595" s="371"/>
      <c r="B595" s="371" t="s">
        <v>679</v>
      </c>
      <c r="C595" s="2522"/>
      <c r="D595" s="2469">
        <v>0</v>
      </c>
      <c r="E595" s="2158">
        <v>0</v>
      </c>
      <c r="F595" s="2282">
        <v>0</v>
      </c>
      <c r="G595" s="2281">
        <v>0</v>
      </c>
      <c r="H595" s="2158">
        <v>0</v>
      </c>
      <c r="I595" s="2467">
        <v>0</v>
      </c>
      <c r="J595" s="2469">
        <v>0</v>
      </c>
      <c r="K595" s="376">
        <v>0</v>
      </c>
      <c r="L595" s="1456">
        <v>0</v>
      </c>
    </row>
    <row r="596" spans="1:12" ht="13.5" hidden="1" thickBot="1" x14ac:dyDescent="0.25">
      <c r="A596" s="371"/>
      <c r="B596" s="371" t="s">
        <v>680</v>
      </c>
      <c r="C596" s="2522"/>
      <c r="D596" s="2469">
        <v>0</v>
      </c>
      <c r="E596" s="2158">
        <v>0</v>
      </c>
      <c r="F596" s="2282">
        <v>0</v>
      </c>
      <c r="G596" s="2281">
        <v>0</v>
      </c>
      <c r="H596" s="2158">
        <v>0</v>
      </c>
      <c r="I596" s="2467">
        <v>0</v>
      </c>
      <c r="J596" s="2469">
        <v>0</v>
      </c>
      <c r="K596" s="376">
        <v>0</v>
      </c>
      <c r="L596" s="1456">
        <v>0</v>
      </c>
    </row>
    <row r="597" spans="1:12" ht="13.5" hidden="1" thickBot="1" x14ac:dyDescent="0.25">
      <c r="A597" s="371"/>
      <c r="B597" s="371" t="s">
        <v>681</v>
      </c>
      <c r="C597" s="2522"/>
      <c r="D597" s="2469">
        <v>0</v>
      </c>
      <c r="E597" s="2158">
        <v>0</v>
      </c>
      <c r="F597" s="2282">
        <v>0</v>
      </c>
      <c r="G597" s="2281">
        <v>0</v>
      </c>
      <c r="H597" s="2158">
        <v>0</v>
      </c>
      <c r="I597" s="2467">
        <v>0</v>
      </c>
      <c r="J597" s="2469">
        <v>0</v>
      </c>
      <c r="K597" s="376">
        <v>0</v>
      </c>
      <c r="L597" s="1456">
        <v>0</v>
      </c>
    </row>
    <row r="598" spans="1:12" ht="13.5" hidden="1" thickBot="1" x14ac:dyDescent="0.25">
      <c r="A598" s="371"/>
      <c r="B598" s="371" t="s">
        <v>682</v>
      </c>
      <c r="C598" s="2522"/>
      <c r="D598" s="2469">
        <v>0</v>
      </c>
      <c r="E598" s="2158">
        <v>0</v>
      </c>
      <c r="F598" s="2282">
        <v>0</v>
      </c>
      <c r="G598" s="2281">
        <v>0</v>
      </c>
      <c r="H598" s="2158">
        <v>0</v>
      </c>
      <c r="I598" s="2467">
        <v>0</v>
      </c>
      <c r="J598" s="2469">
        <v>0</v>
      </c>
      <c r="K598" s="376">
        <v>0</v>
      </c>
      <c r="L598" s="1456">
        <v>0</v>
      </c>
    </row>
    <row r="599" spans="1:12" ht="13.5" hidden="1" thickBot="1" x14ac:dyDescent="0.25">
      <c r="A599" s="371"/>
      <c r="B599" s="371" t="s">
        <v>683</v>
      </c>
      <c r="C599" s="2522"/>
      <c r="D599" s="2469">
        <v>0</v>
      </c>
      <c r="E599" s="2158">
        <v>0</v>
      </c>
      <c r="F599" s="2282">
        <v>0</v>
      </c>
      <c r="G599" s="2281">
        <v>0</v>
      </c>
      <c r="H599" s="2158">
        <v>0</v>
      </c>
      <c r="I599" s="2467">
        <v>0</v>
      </c>
      <c r="J599" s="2469">
        <v>0</v>
      </c>
      <c r="K599" s="376">
        <v>0</v>
      </c>
      <c r="L599" s="1456">
        <v>0</v>
      </c>
    </row>
    <row r="600" spans="1:12" ht="13.5" hidden="1" thickBot="1" x14ac:dyDescent="0.25">
      <c r="A600" s="371"/>
      <c r="B600" s="371" t="s">
        <v>684</v>
      </c>
      <c r="C600" s="2522"/>
      <c r="D600" s="2469">
        <v>0</v>
      </c>
      <c r="E600" s="2158">
        <v>0</v>
      </c>
      <c r="F600" s="2282">
        <v>0</v>
      </c>
      <c r="G600" s="2281">
        <v>0</v>
      </c>
      <c r="H600" s="2158">
        <v>0</v>
      </c>
      <c r="I600" s="2467">
        <v>0</v>
      </c>
      <c r="J600" s="2469">
        <v>0</v>
      </c>
      <c r="K600" s="376">
        <v>0</v>
      </c>
      <c r="L600" s="1456">
        <v>0</v>
      </c>
    </row>
    <row r="601" spans="1:12" ht="13.5" hidden="1" thickBot="1" x14ac:dyDescent="0.25">
      <c r="A601" s="371"/>
      <c r="B601" s="371" t="s">
        <v>685</v>
      </c>
      <c r="C601" s="2522"/>
      <c r="D601" s="2469">
        <v>0</v>
      </c>
      <c r="E601" s="2158">
        <v>0</v>
      </c>
      <c r="F601" s="2282">
        <v>0</v>
      </c>
      <c r="G601" s="2281">
        <v>0</v>
      </c>
      <c r="H601" s="2158">
        <v>0</v>
      </c>
      <c r="I601" s="2467">
        <v>0</v>
      </c>
      <c r="J601" s="2469">
        <v>0</v>
      </c>
      <c r="K601" s="376">
        <v>0</v>
      </c>
      <c r="L601" s="1456">
        <v>0</v>
      </c>
    </row>
    <row r="602" spans="1:12" ht="13.5" hidden="1" thickBot="1" x14ac:dyDescent="0.25">
      <c r="A602" s="371"/>
      <c r="B602" s="371" t="s">
        <v>686</v>
      </c>
      <c r="C602" s="2522"/>
      <c r="D602" s="2469">
        <v>0</v>
      </c>
      <c r="E602" s="2158">
        <v>0</v>
      </c>
      <c r="F602" s="2282">
        <v>0</v>
      </c>
      <c r="G602" s="2281">
        <v>0</v>
      </c>
      <c r="H602" s="2158">
        <v>0</v>
      </c>
      <c r="I602" s="2467">
        <v>0</v>
      </c>
      <c r="J602" s="2469">
        <v>0</v>
      </c>
      <c r="K602" s="376">
        <v>0</v>
      </c>
      <c r="L602" s="1456">
        <v>0</v>
      </c>
    </row>
    <row r="603" spans="1:12" ht="13.5" hidden="1" thickBot="1" x14ac:dyDescent="0.25">
      <c r="A603" s="371"/>
      <c r="B603" s="371" t="s">
        <v>687</v>
      </c>
      <c r="C603" s="2522"/>
      <c r="D603" s="2469">
        <v>0</v>
      </c>
      <c r="E603" s="2158">
        <v>0</v>
      </c>
      <c r="F603" s="2282">
        <v>0</v>
      </c>
      <c r="G603" s="2281">
        <v>0</v>
      </c>
      <c r="H603" s="2158">
        <v>0</v>
      </c>
      <c r="I603" s="2467">
        <v>0</v>
      </c>
      <c r="J603" s="2469">
        <v>0</v>
      </c>
      <c r="K603" s="376">
        <v>0</v>
      </c>
      <c r="L603" s="1456">
        <v>0</v>
      </c>
    </row>
    <row r="604" spans="1:12" ht="13.5" hidden="1" thickBot="1" x14ac:dyDescent="0.25">
      <c r="A604" s="371"/>
      <c r="B604" s="371" t="s">
        <v>688</v>
      </c>
      <c r="C604" s="2522"/>
      <c r="D604" s="2469">
        <v>0</v>
      </c>
      <c r="E604" s="2158">
        <v>0</v>
      </c>
      <c r="F604" s="2282">
        <v>0</v>
      </c>
      <c r="G604" s="2281">
        <v>0</v>
      </c>
      <c r="H604" s="2158">
        <v>0</v>
      </c>
      <c r="I604" s="2467">
        <v>0</v>
      </c>
      <c r="J604" s="2469">
        <v>0</v>
      </c>
      <c r="K604" s="376">
        <v>0</v>
      </c>
      <c r="L604" s="1456">
        <v>0</v>
      </c>
    </row>
    <row r="605" spans="1:12" ht="13.5" hidden="1" thickBot="1" x14ac:dyDescent="0.25">
      <c r="A605" s="371"/>
      <c r="B605" s="371" t="s">
        <v>689</v>
      </c>
      <c r="C605" s="2522"/>
      <c r="D605" s="2469">
        <v>0</v>
      </c>
      <c r="E605" s="2158">
        <v>0</v>
      </c>
      <c r="F605" s="2282">
        <v>0</v>
      </c>
      <c r="G605" s="2281">
        <v>0</v>
      </c>
      <c r="H605" s="2158">
        <v>0</v>
      </c>
      <c r="I605" s="2467">
        <v>0</v>
      </c>
      <c r="J605" s="2469">
        <v>0</v>
      </c>
      <c r="K605" s="376">
        <v>0</v>
      </c>
      <c r="L605" s="1456">
        <v>0</v>
      </c>
    </row>
    <row r="606" spans="1:12" ht="13.5" hidden="1" thickBot="1" x14ac:dyDescent="0.25">
      <c r="A606" s="371"/>
      <c r="B606" s="371" t="s">
        <v>690</v>
      </c>
      <c r="C606" s="2522"/>
      <c r="D606" s="2469">
        <v>0</v>
      </c>
      <c r="E606" s="2158">
        <v>0</v>
      </c>
      <c r="F606" s="2282">
        <v>0</v>
      </c>
      <c r="G606" s="2281">
        <v>0</v>
      </c>
      <c r="H606" s="2158">
        <v>0</v>
      </c>
      <c r="I606" s="2467">
        <v>0</v>
      </c>
      <c r="J606" s="2469">
        <v>0</v>
      </c>
      <c r="K606" s="376">
        <v>0</v>
      </c>
      <c r="L606" s="1456">
        <v>0</v>
      </c>
    </row>
    <row r="607" spans="1:12" ht="13.5" hidden="1" thickBot="1" x14ac:dyDescent="0.25">
      <c r="A607" s="371"/>
      <c r="B607" s="371" t="s">
        <v>691</v>
      </c>
      <c r="C607" s="2522"/>
      <c r="D607" s="2469">
        <v>0</v>
      </c>
      <c r="E607" s="2158">
        <v>0</v>
      </c>
      <c r="F607" s="2282">
        <v>0</v>
      </c>
      <c r="G607" s="2281">
        <v>0</v>
      </c>
      <c r="H607" s="2158">
        <v>0</v>
      </c>
      <c r="I607" s="2467">
        <v>0</v>
      </c>
      <c r="J607" s="2469">
        <v>0</v>
      </c>
      <c r="K607" s="376">
        <v>0</v>
      </c>
      <c r="L607" s="1456">
        <v>0</v>
      </c>
    </row>
    <row r="608" spans="1:12" ht="13.5" hidden="1" thickBot="1" x14ac:dyDescent="0.25">
      <c r="A608" s="371"/>
      <c r="B608" s="371" t="s">
        <v>692</v>
      </c>
      <c r="C608" s="2522"/>
      <c r="D608" s="2469">
        <v>0</v>
      </c>
      <c r="E608" s="2158">
        <v>0</v>
      </c>
      <c r="F608" s="2282">
        <v>0</v>
      </c>
      <c r="G608" s="2281">
        <v>0</v>
      </c>
      <c r="H608" s="2158">
        <v>0</v>
      </c>
      <c r="I608" s="2467">
        <v>0</v>
      </c>
      <c r="J608" s="2469">
        <v>0</v>
      </c>
      <c r="K608" s="376">
        <v>0</v>
      </c>
      <c r="L608" s="1456">
        <v>0</v>
      </c>
    </row>
    <row r="609" spans="1:12" ht="13.5" hidden="1" thickBot="1" x14ac:dyDescent="0.25">
      <c r="A609" s="371"/>
      <c r="B609" s="371" t="s">
        <v>693</v>
      </c>
      <c r="C609" s="2522"/>
      <c r="D609" s="2469">
        <v>0</v>
      </c>
      <c r="E609" s="2158">
        <v>0</v>
      </c>
      <c r="F609" s="2282">
        <v>0</v>
      </c>
      <c r="G609" s="2281">
        <v>0</v>
      </c>
      <c r="H609" s="2158">
        <v>0</v>
      </c>
      <c r="I609" s="2467">
        <v>0</v>
      </c>
      <c r="J609" s="2469">
        <v>0</v>
      </c>
      <c r="K609" s="376">
        <v>0</v>
      </c>
      <c r="L609" s="1456">
        <v>0</v>
      </c>
    </row>
    <row r="610" spans="1:12" ht="13.5" hidden="1" thickBot="1" x14ac:dyDescent="0.25">
      <c r="A610" s="371"/>
      <c r="B610" s="371" t="s">
        <v>694</v>
      </c>
      <c r="C610" s="2522"/>
      <c r="D610" s="2469">
        <v>0</v>
      </c>
      <c r="E610" s="2158">
        <v>0</v>
      </c>
      <c r="F610" s="2282">
        <v>0</v>
      </c>
      <c r="G610" s="2281">
        <v>0</v>
      </c>
      <c r="H610" s="2158">
        <v>0</v>
      </c>
      <c r="I610" s="2467">
        <v>0</v>
      </c>
      <c r="J610" s="2469">
        <v>0</v>
      </c>
      <c r="K610" s="376">
        <v>0</v>
      </c>
      <c r="L610" s="1456">
        <v>0</v>
      </c>
    </row>
    <row r="611" spans="1:12" ht="13.5" hidden="1" thickBot="1" x14ac:dyDescent="0.25">
      <c r="A611" s="371"/>
      <c r="B611" s="371" t="s">
        <v>695</v>
      </c>
      <c r="C611" s="2522"/>
      <c r="D611" s="2469">
        <v>0</v>
      </c>
      <c r="E611" s="2158">
        <v>0</v>
      </c>
      <c r="F611" s="2282">
        <v>0</v>
      </c>
      <c r="G611" s="2281">
        <v>0</v>
      </c>
      <c r="H611" s="2158">
        <v>0</v>
      </c>
      <c r="I611" s="2467">
        <v>0</v>
      </c>
      <c r="J611" s="2469">
        <v>0</v>
      </c>
      <c r="K611" s="376">
        <v>0</v>
      </c>
      <c r="L611" s="1456">
        <v>0</v>
      </c>
    </row>
    <row r="612" spans="1:12" ht="13.5" hidden="1" thickBot="1" x14ac:dyDescent="0.25">
      <c r="A612" s="371"/>
      <c r="B612" s="371" t="s">
        <v>696</v>
      </c>
      <c r="C612" s="2522"/>
      <c r="D612" s="2469">
        <v>0</v>
      </c>
      <c r="E612" s="2158">
        <v>0</v>
      </c>
      <c r="F612" s="2282">
        <v>0</v>
      </c>
      <c r="G612" s="2281">
        <v>0</v>
      </c>
      <c r="H612" s="2158">
        <v>0</v>
      </c>
      <c r="I612" s="2467">
        <v>0</v>
      </c>
      <c r="J612" s="2469">
        <v>0</v>
      </c>
      <c r="K612" s="376">
        <v>0</v>
      </c>
      <c r="L612" s="1456">
        <v>0</v>
      </c>
    </row>
    <row r="613" spans="1:12" ht="13.5" hidden="1" thickBot="1" x14ac:dyDescent="0.25">
      <c r="A613" s="371"/>
      <c r="B613" s="371" t="s">
        <v>697</v>
      </c>
      <c r="C613" s="2522"/>
      <c r="D613" s="2469">
        <v>0</v>
      </c>
      <c r="E613" s="2158">
        <v>0</v>
      </c>
      <c r="F613" s="2282">
        <v>0</v>
      </c>
      <c r="G613" s="2281">
        <v>0</v>
      </c>
      <c r="H613" s="2158">
        <v>0</v>
      </c>
      <c r="I613" s="2467">
        <v>0</v>
      </c>
      <c r="J613" s="2469">
        <v>0</v>
      </c>
      <c r="K613" s="376">
        <v>0</v>
      </c>
      <c r="L613" s="1456">
        <v>0</v>
      </c>
    </row>
    <row r="614" spans="1:12" ht="13.5" hidden="1" thickBot="1" x14ac:dyDescent="0.25">
      <c r="A614" s="371"/>
      <c r="B614" s="371" t="s">
        <v>698</v>
      </c>
      <c r="C614" s="2522"/>
      <c r="D614" s="2469">
        <v>0</v>
      </c>
      <c r="E614" s="2158">
        <v>0</v>
      </c>
      <c r="F614" s="2282">
        <v>0</v>
      </c>
      <c r="G614" s="2281">
        <v>0</v>
      </c>
      <c r="H614" s="2158">
        <v>0</v>
      </c>
      <c r="I614" s="2467">
        <v>0</v>
      </c>
      <c r="J614" s="2469">
        <v>0</v>
      </c>
      <c r="K614" s="376">
        <v>0</v>
      </c>
      <c r="L614" s="1456">
        <v>0</v>
      </c>
    </row>
    <row r="615" spans="1:12" ht="13.5" hidden="1" thickBot="1" x14ac:dyDescent="0.25">
      <c r="A615" s="371"/>
      <c r="B615" s="371" t="s">
        <v>699</v>
      </c>
      <c r="C615" s="2522"/>
      <c r="D615" s="2469">
        <v>0</v>
      </c>
      <c r="E615" s="2158">
        <v>0</v>
      </c>
      <c r="F615" s="2282">
        <v>0</v>
      </c>
      <c r="G615" s="2281">
        <v>0</v>
      </c>
      <c r="H615" s="2158">
        <v>0</v>
      </c>
      <c r="I615" s="2467">
        <v>0</v>
      </c>
      <c r="J615" s="2469">
        <v>0</v>
      </c>
      <c r="K615" s="376">
        <v>0</v>
      </c>
      <c r="L615" s="1456">
        <v>0</v>
      </c>
    </row>
    <row r="616" spans="1:12" ht="13.5" hidden="1" thickBot="1" x14ac:dyDescent="0.25">
      <c r="A616" s="371"/>
      <c r="B616" s="371" t="s">
        <v>700</v>
      </c>
      <c r="C616" s="2522"/>
      <c r="D616" s="2469">
        <v>0</v>
      </c>
      <c r="E616" s="2158">
        <v>0</v>
      </c>
      <c r="F616" s="2282">
        <v>0</v>
      </c>
      <c r="G616" s="2281">
        <v>0</v>
      </c>
      <c r="H616" s="2158">
        <v>0</v>
      </c>
      <c r="I616" s="2467">
        <v>0</v>
      </c>
      <c r="J616" s="2469">
        <v>0</v>
      </c>
      <c r="K616" s="376">
        <v>0</v>
      </c>
      <c r="L616" s="1456">
        <v>0</v>
      </c>
    </row>
    <row r="617" spans="1:12" ht="13.5" hidden="1" thickBot="1" x14ac:dyDescent="0.25">
      <c r="A617" s="371"/>
      <c r="B617" s="371" t="s">
        <v>701</v>
      </c>
      <c r="C617" s="2522"/>
      <c r="D617" s="2469">
        <v>0</v>
      </c>
      <c r="E617" s="2158">
        <v>0</v>
      </c>
      <c r="F617" s="2282">
        <v>0</v>
      </c>
      <c r="G617" s="2281">
        <v>0</v>
      </c>
      <c r="H617" s="2158">
        <v>0</v>
      </c>
      <c r="I617" s="2467">
        <v>0</v>
      </c>
      <c r="J617" s="2469">
        <v>0</v>
      </c>
      <c r="K617" s="376">
        <v>0</v>
      </c>
      <c r="L617" s="1456">
        <v>0</v>
      </c>
    </row>
    <row r="618" spans="1:12" ht="13.5" hidden="1" thickBot="1" x14ac:dyDescent="0.25">
      <c r="A618" s="371"/>
      <c r="B618" s="371" t="s">
        <v>702</v>
      </c>
      <c r="C618" s="2522"/>
      <c r="D618" s="2469">
        <v>0</v>
      </c>
      <c r="E618" s="2158">
        <v>0</v>
      </c>
      <c r="F618" s="2282">
        <v>0</v>
      </c>
      <c r="G618" s="2281">
        <v>0</v>
      </c>
      <c r="H618" s="2158">
        <v>0</v>
      </c>
      <c r="I618" s="2467">
        <v>0</v>
      </c>
      <c r="J618" s="2469">
        <v>0</v>
      </c>
      <c r="K618" s="376">
        <v>0</v>
      </c>
      <c r="L618" s="1456">
        <v>0</v>
      </c>
    </row>
    <row r="619" spans="1:12" ht="13.5" hidden="1" thickBot="1" x14ac:dyDescent="0.25">
      <c r="A619" s="371"/>
      <c r="B619" s="371" t="s">
        <v>703</v>
      </c>
      <c r="C619" s="2522"/>
      <c r="D619" s="2469">
        <v>0</v>
      </c>
      <c r="E619" s="2158">
        <v>0</v>
      </c>
      <c r="F619" s="2282">
        <v>0</v>
      </c>
      <c r="G619" s="2281">
        <v>0</v>
      </c>
      <c r="H619" s="2158">
        <v>0</v>
      </c>
      <c r="I619" s="2467">
        <v>0</v>
      </c>
      <c r="J619" s="2469">
        <v>0</v>
      </c>
      <c r="K619" s="376">
        <v>0</v>
      </c>
      <c r="L619" s="1456">
        <v>0</v>
      </c>
    </row>
    <row r="620" spans="1:12" ht="13.5" hidden="1" thickBot="1" x14ac:dyDescent="0.25">
      <c r="A620" s="371"/>
      <c r="B620" s="371" t="s">
        <v>704</v>
      </c>
      <c r="C620" s="2522"/>
      <c r="D620" s="2469">
        <v>0</v>
      </c>
      <c r="E620" s="2158">
        <v>0</v>
      </c>
      <c r="F620" s="2282">
        <v>0</v>
      </c>
      <c r="G620" s="2281">
        <v>0</v>
      </c>
      <c r="H620" s="2158">
        <v>0</v>
      </c>
      <c r="I620" s="2467">
        <v>0</v>
      </c>
      <c r="J620" s="2469">
        <v>0</v>
      </c>
      <c r="K620" s="376">
        <v>0</v>
      </c>
      <c r="L620" s="1456">
        <v>0</v>
      </c>
    </row>
    <row r="621" spans="1:12" ht="13.5" hidden="1" thickBot="1" x14ac:dyDescent="0.25">
      <c r="A621" s="371"/>
      <c r="B621" s="371" t="s">
        <v>705</v>
      </c>
      <c r="C621" s="2522"/>
      <c r="D621" s="2469">
        <v>0</v>
      </c>
      <c r="E621" s="2158">
        <v>0</v>
      </c>
      <c r="F621" s="2282">
        <v>0</v>
      </c>
      <c r="G621" s="2281">
        <v>0</v>
      </c>
      <c r="H621" s="2158">
        <v>0</v>
      </c>
      <c r="I621" s="2467">
        <v>0</v>
      </c>
      <c r="J621" s="2469">
        <v>0</v>
      </c>
      <c r="K621" s="376">
        <v>0</v>
      </c>
      <c r="L621" s="1456">
        <v>0</v>
      </c>
    </row>
    <row r="622" spans="1:12" ht="13.5" hidden="1" thickBot="1" x14ac:dyDescent="0.25">
      <c r="A622" s="371"/>
      <c r="B622" s="371" t="s">
        <v>706</v>
      </c>
      <c r="C622" s="2522"/>
      <c r="D622" s="2469">
        <v>0</v>
      </c>
      <c r="E622" s="2158">
        <v>0</v>
      </c>
      <c r="F622" s="2282">
        <v>0</v>
      </c>
      <c r="G622" s="2281">
        <v>0</v>
      </c>
      <c r="H622" s="2158">
        <v>0</v>
      </c>
      <c r="I622" s="2467">
        <v>0</v>
      </c>
      <c r="J622" s="2469">
        <v>0</v>
      </c>
      <c r="K622" s="376">
        <v>0</v>
      </c>
      <c r="L622" s="1456">
        <v>0</v>
      </c>
    </row>
    <row r="623" spans="1:12" ht="13.5" hidden="1" thickBot="1" x14ac:dyDescent="0.25">
      <c r="A623" s="371"/>
      <c r="B623" s="371" t="s">
        <v>707</v>
      </c>
      <c r="C623" s="2522"/>
      <c r="D623" s="2469">
        <v>0</v>
      </c>
      <c r="E623" s="2158">
        <v>0</v>
      </c>
      <c r="F623" s="2282">
        <v>0</v>
      </c>
      <c r="G623" s="2281">
        <v>0</v>
      </c>
      <c r="H623" s="2158">
        <v>0</v>
      </c>
      <c r="I623" s="2467">
        <v>0</v>
      </c>
      <c r="J623" s="2469">
        <v>0</v>
      </c>
      <c r="K623" s="376">
        <v>0</v>
      </c>
      <c r="L623" s="1456">
        <v>0</v>
      </c>
    </row>
    <row r="624" spans="1:12" ht="13.5" hidden="1" thickBot="1" x14ac:dyDescent="0.25">
      <c r="A624" s="371"/>
      <c r="B624" s="371" t="s">
        <v>708</v>
      </c>
      <c r="C624" s="2522"/>
      <c r="D624" s="2469">
        <v>0</v>
      </c>
      <c r="E624" s="2158">
        <v>0</v>
      </c>
      <c r="F624" s="2282">
        <v>0</v>
      </c>
      <c r="G624" s="2281">
        <v>0</v>
      </c>
      <c r="H624" s="2158">
        <v>0</v>
      </c>
      <c r="I624" s="2467">
        <v>0</v>
      </c>
      <c r="J624" s="2469">
        <v>0</v>
      </c>
      <c r="K624" s="376">
        <v>0</v>
      </c>
      <c r="L624" s="1456">
        <v>0</v>
      </c>
    </row>
    <row r="625" spans="1:12" ht="13.5" hidden="1" thickBot="1" x14ac:dyDescent="0.25">
      <c r="A625" s="371"/>
      <c r="B625" s="371" t="s">
        <v>709</v>
      </c>
      <c r="C625" s="2522"/>
      <c r="D625" s="2469">
        <v>0</v>
      </c>
      <c r="E625" s="2158">
        <v>0</v>
      </c>
      <c r="F625" s="2282">
        <v>0</v>
      </c>
      <c r="G625" s="2281">
        <v>0</v>
      </c>
      <c r="H625" s="2158">
        <v>0</v>
      </c>
      <c r="I625" s="2467">
        <v>0</v>
      </c>
      <c r="J625" s="2469">
        <v>0</v>
      </c>
      <c r="K625" s="376">
        <v>0</v>
      </c>
      <c r="L625" s="1456">
        <v>0</v>
      </c>
    </row>
    <row r="626" spans="1:12" ht="13.5" hidden="1" thickBot="1" x14ac:dyDescent="0.25">
      <c r="A626" s="371"/>
      <c r="B626" s="371" t="s">
        <v>710</v>
      </c>
      <c r="C626" s="2522"/>
      <c r="D626" s="2469">
        <v>0</v>
      </c>
      <c r="E626" s="2158">
        <v>0</v>
      </c>
      <c r="F626" s="2282">
        <v>0</v>
      </c>
      <c r="G626" s="2281">
        <v>0</v>
      </c>
      <c r="H626" s="2158">
        <v>0</v>
      </c>
      <c r="I626" s="2467">
        <v>0</v>
      </c>
      <c r="J626" s="2469">
        <v>0</v>
      </c>
      <c r="K626" s="376">
        <v>0</v>
      </c>
      <c r="L626" s="1456">
        <v>0</v>
      </c>
    </row>
    <row r="627" spans="1:12" ht="13.5" hidden="1" thickBot="1" x14ac:dyDescent="0.25">
      <c r="A627" s="371"/>
      <c r="B627" s="371" t="s">
        <v>711</v>
      </c>
      <c r="C627" s="2522"/>
      <c r="D627" s="2469">
        <v>0</v>
      </c>
      <c r="E627" s="2158">
        <v>0</v>
      </c>
      <c r="F627" s="2282">
        <v>0</v>
      </c>
      <c r="G627" s="2281">
        <v>0</v>
      </c>
      <c r="H627" s="2158">
        <v>0</v>
      </c>
      <c r="I627" s="2467">
        <v>0</v>
      </c>
      <c r="J627" s="2469">
        <v>0</v>
      </c>
      <c r="K627" s="376">
        <v>0</v>
      </c>
      <c r="L627" s="1456">
        <v>0</v>
      </c>
    </row>
    <row r="628" spans="1:12" ht="13.5" hidden="1" thickBot="1" x14ac:dyDescent="0.25">
      <c r="A628" s="371"/>
      <c r="B628" s="371" t="s">
        <v>712</v>
      </c>
      <c r="C628" s="2522"/>
      <c r="D628" s="2469">
        <v>0</v>
      </c>
      <c r="E628" s="2158">
        <v>0</v>
      </c>
      <c r="F628" s="2282">
        <v>0</v>
      </c>
      <c r="G628" s="2281">
        <v>0</v>
      </c>
      <c r="H628" s="2158">
        <v>0</v>
      </c>
      <c r="I628" s="2467">
        <v>0</v>
      </c>
      <c r="J628" s="2469">
        <v>0</v>
      </c>
      <c r="K628" s="376">
        <v>0</v>
      </c>
      <c r="L628" s="1456">
        <v>0</v>
      </c>
    </row>
    <row r="629" spans="1:12" ht="13.5" hidden="1" thickBot="1" x14ac:dyDescent="0.25">
      <c r="A629" s="371"/>
      <c r="B629" s="371" t="s">
        <v>713</v>
      </c>
      <c r="C629" s="2522"/>
      <c r="D629" s="2469">
        <v>0</v>
      </c>
      <c r="E629" s="2158">
        <v>0</v>
      </c>
      <c r="F629" s="2282">
        <v>0</v>
      </c>
      <c r="G629" s="2281">
        <v>0</v>
      </c>
      <c r="H629" s="2158">
        <v>0</v>
      </c>
      <c r="I629" s="2467">
        <v>0</v>
      </c>
      <c r="J629" s="2469">
        <v>0</v>
      </c>
      <c r="K629" s="376">
        <v>0</v>
      </c>
      <c r="L629" s="1456">
        <v>0</v>
      </c>
    </row>
    <row r="630" spans="1:12" ht="13.5" hidden="1" thickBot="1" x14ac:dyDescent="0.25">
      <c r="A630" s="371"/>
      <c r="B630" s="371" t="s">
        <v>714</v>
      </c>
      <c r="C630" s="2522"/>
      <c r="D630" s="2469">
        <v>0</v>
      </c>
      <c r="E630" s="2158">
        <v>0</v>
      </c>
      <c r="F630" s="2282">
        <v>0</v>
      </c>
      <c r="G630" s="2281">
        <v>0</v>
      </c>
      <c r="H630" s="2158">
        <v>0</v>
      </c>
      <c r="I630" s="2467">
        <v>0</v>
      </c>
      <c r="J630" s="2469">
        <v>0</v>
      </c>
      <c r="K630" s="376">
        <v>0</v>
      </c>
      <c r="L630" s="1456">
        <v>0</v>
      </c>
    </row>
    <row r="631" spans="1:12" ht="13.5" hidden="1" thickBot="1" x14ac:dyDescent="0.25">
      <c r="A631" s="371"/>
      <c r="B631" s="371" t="s">
        <v>715</v>
      </c>
      <c r="C631" s="2522"/>
      <c r="D631" s="2469">
        <v>0</v>
      </c>
      <c r="E631" s="2158">
        <v>0</v>
      </c>
      <c r="F631" s="2516">
        <v>0</v>
      </c>
      <c r="G631" s="2281">
        <v>0</v>
      </c>
      <c r="H631" s="2158">
        <v>0</v>
      </c>
      <c r="I631" s="2500">
        <v>0</v>
      </c>
      <c r="J631" s="2469">
        <v>0</v>
      </c>
      <c r="K631" s="376">
        <v>0</v>
      </c>
      <c r="L631" s="2573">
        <v>0</v>
      </c>
    </row>
    <row r="632" spans="1:12" ht="13.5" hidden="1" thickBot="1" x14ac:dyDescent="0.25">
      <c r="A632" s="371"/>
      <c r="B632" s="371" t="s">
        <v>716</v>
      </c>
      <c r="C632" s="2522"/>
      <c r="D632" s="2469">
        <v>0</v>
      </c>
      <c r="E632" s="2158">
        <v>0</v>
      </c>
      <c r="F632" s="2489" t="e">
        <f>E632/D632*100</f>
        <v>#DIV/0!</v>
      </c>
      <c r="G632" s="2281">
        <v>0</v>
      </c>
      <c r="H632" s="2158">
        <v>0</v>
      </c>
      <c r="I632" s="2479" t="e">
        <f>H632/G632*100</f>
        <v>#DIV/0!</v>
      </c>
      <c r="J632" s="2469">
        <v>0</v>
      </c>
      <c r="K632" s="376">
        <v>0</v>
      </c>
      <c r="L632" s="2482" t="e">
        <f>K632/J632*100</f>
        <v>#DIV/0!</v>
      </c>
    </row>
    <row r="633" spans="1:12" ht="13.5" hidden="1" thickBot="1" x14ac:dyDescent="0.25">
      <c r="A633" s="371"/>
      <c r="B633" s="371" t="s">
        <v>717</v>
      </c>
      <c r="C633" s="2522"/>
      <c r="D633" s="2469">
        <v>0</v>
      </c>
      <c r="E633" s="2158">
        <v>0</v>
      </c>
      <c r="F633" s="2282">
        <v>0</v>
      </c>
      <c r="G633" s="2281">
        <v>0</v>
      </c>
      <c r="H633" s="2158">
        <v>0</v>
      </c>
      <c r="I633" s="2467">
        <v>0</v>
      </c>
      <c r="J633" s="2469">
        <v>0</v>
      </c>
      <c r="K633" s="376">
        <v>0</v>
      </c>
      <c r="L633" s="1456">
        <v>0</v>
      </c>
    </row>
    <row r="634" spans="1:12" ht="13.5" hidden="1" thickBot="1" x14ac:dyDescent="0.25">
      <c r="A634" s="371"/>
      <c r="B634" s="371" t="s">
        <v>718</v>
      </c>
      <c r="C634" s="2522"/>
      <c r="D634" s="2469">
        <v>0</v>
      </c>
      <c r="E634" s="2158">
        <v>0</v>
      </c>
      <c r="F634" s="2282">
        <v>0</v>
      </c>
      <c r="G634" s="2281">
        <v>0</v>
      </c>
      <c r="H634" s="2158">
        <v>0</v>
      </c>
      <c r="I634" s="2467">
        <v>0</v>
      </c>
      <c r="J634" s="2469">
        <v>0</v>
      </c>
      <c r="K634" s="376">
        <v>0</v>
      </c>
      <c r="L634" s="1456">
        <v>0</v>
      </c>
    </row>
    <row r="635" spans="1:12" ht="13.5" hidden="1" thickBot="1" x14ac:dyDescent="0.25">
      <c r="A635" s="371"/>
      <c r="B635" s="371" t="s">
        <v>719</v>
      </c>
      <c r="C635" s="2522"/>
      <c r="D635" s="2469">
        <v>0</v>
      </c>
      <c r="E635" s="2158">
        <v>0</v>
      </c>
      <c r="F635" s="2282">
        <v>0</v>
      </c>
      <c r="G635" s="2281">
        <v>0</v>
      </c>
      <c r="H635" s="2158">
        <v>0</v>
      </c>
      <c r="I635" s="2467">
        <v>0</v>
      </c>
      <c r="J635" s="2469">
        <v>0</v>
      </c>
      <c r="K635" s="376">
        <v>0</v>
      </c>
      <c r="L635" s="1456">
        <v>0</v>
      </c>
    </row>
    <row r="636" spans="1:12" ht="13.5" hidden="1" thickBot="1" x14ac:dyDescent="0.25">
      <c r="A636" s="371"/>
      <c r="B636" s="371" t="s">
        <v>720</v>
      </c>
      <c r="C636" s="2522"/>
      <c r="D636" s="2469">
        <v>0</v>
      </c>
      <c r="E636" s="2158">
        <v>0</v>
      </c>
      <c r="F636" s="2282">
        <v>0</v>
      </c>
      <c r="G636" s="2281">
        <v>0</v>
      </c>
      <c r="H636" s="2158">
        <v>0</v>
      </c>
      <c r="I636" s="2467">
        <v>0</v>
      </c>
      <c r="J636" s="2469">
        <v>0</v>
      </c>
      <c r="K636" s="376">
        <v>0</v>
      </c>
      <c r="L636" s="1456">
        <v>0</v>
      </c>
    </row>
    <row r="637" spans="1:12" ht="13.5" hidden="1" thickBot="1" x14ac:dyDescent="0.25">
      <c r="A637" s="371"/>
      <c r="B637" s="371" t="s">
        <v>721</v>
      </c>
      <c r="C637" s="2522"/>
      <c r="D637" s="2469">
        <v>0</v>
      </c>
      <c r="E637" s="2158">
        <v>0</v>
      </c>
      <c r="F637" s="2282">
        <v>0</v>
      </c>
      <c r="G637" s="2281">
        <v>0</v>
      </c>
      <c r="H637" s="2158">
        <v>0</v>
      </c>
      <c r="I637" s="2467">
        <v>0</v>
      </c>
      <c r="J637" s="2469">
        <v>0</v>
      </c>
      <c r="K637" s="376">
        <v>0</v>
      </c>
      <c r="L637" s="1456">
        <v>0</v>
      </c>
    </row>
    <row r="638" spans="1:12" ht="13.5" hidden="1" thickBot="1" x14ac:dyDescent="0.25">
      <c r="A638" s="371"/>
      <c r="B638" s="371" t="s">
        <v>722</v>
      </c>
      <c r="C638" s="2522"/>
      <c r="D638" s="2469">
        <v>0</v>
      </c>
      <c r="E638" s="2158">
        <v>0</v>
      </c>
      <c r="F638" s="2282">
        <v>0</v>
      </c>
      <c r="G638" s="2281">
        <v>0</v>
      </c>
      <c r="H638" s="2158">
        <v>0</v>
      </c>
      <c r="I638" s="2467">
        <v>0</v>
      </c>
      <c r="J638" s="2469">
        <v>0</v>
      </c>
      <c r="K638" s="376">
        <v>0</v>
      </c>
      <c r="L638" s="1456">
        <v>0</v>
      </c>
    </row>
    <row r="639" spans="1:12" ht="13.5" hidden="1" thickBot="1" x14ac:dyDescent="0.25">
      <c r="A639" s="371"/>
      <c r="B639" s="371" t="s">
        <v>723</v>
      </c>
      <c r="C639" s="2522"/>
      <c r="D639" s="2469">
        <v>0</v>
      </c>
      <c r="E639" s="2158">
        <v>0</v>
      </c>
      <c r="F639" s="2282">
        <v>0</v>
      </c>
      <c r="G639" s="2281">
        <v>0</v>
      </c>
      <c r="H639" s="2158">
        <v>0</v>
      </c>
      <c r="I639" s="2467">
        <v>0</v>
      </c>
      <c r="J639" s="2469">
        <v>0</v>
      </c>
      <c r="K639" s="376">
        <v>0</v>
      </c>
      <c r="L639" s="1456">
        <v>0</v>
      </c>
    </row>
    <row r="640" spans="1:12" ht="13.5" hidden="1" thickBot="1" x14ac:dyDescent="0.25">
      <c r="A640" s="371"/>
      <c r="B640" s="371" t="s">
        <v>724</v>
      </c>
      <c r="C640" s="2522"/>
      <c r="D640" s="2469">
        <v>0</v>
      </c>
      <c r="E640" s="2158">
        <v>0</v>
      </c>
      <c r="F640" s="2282">
        <v>0</v>
      </c>
      <c r="G640" s="2281">
        <v>0</v>
      </c>
      <c r="H640" s="2158">
        <v>0</v>
      </c>
      <c r="I640" s="2467">
        <v>0</v>
      </c>
      <c r="J640" s="2469">
        <v>0</v>
      </c>
      <c r="K640" s="376">
        <v>0</v>
      </c>
      <c r="L640" s="1456">
        <v>0</v>
      </c>
    </row>
    <row r="641" spans="1:12" ht="13.5" hidden="1" thickBot="1" x14ac:dyDescent="0.25">
      <c r="A641" s="371"/>
      <c r="B641" s="371" t="s">
        <v>725</v>
      </c>
      <c r="C641" s="2522"/>
      <c r="D641" s="2469">
        <v>0</v>
      </c>
      <c r="E641" s="2158">
        <v>0</v>
      </c>
      <c r="F641" s="2282">
        <v>0</v>
      </c>
      <c r="G641" s="2281">
        <v>0</v>
      </c>
      <c r="H641" s="2158">
        <v>0</v>
      </c>
      <c r="I641" s="2467">
        <v>0</v>
      </c>
      <c r="J641" s="2469">
        <v>0</v>
      </c>
      <c r="K641" s="376">
        <v>0</v>
      </c>
      <c r="L641" s="1456">
        <v>0</v>
      </c>
    </row>
    <row r="642" spans="1:12" ht="13.5" hidden="1" thickBot="1" x14ac:dyDescent="0.25">
      <c r="A642" s="371"/>
      <c r="B642" s="371" t="s">
        <v>726</v>
      </c>
      <c r="C642" s="2522"/>
      <c r="D642" s="2469">
        <v>0</v>
      </c>
      <c r="E642" s="2158">
        <v>0</v>
      </c>
      <c r="F642" s="2282">
        <v>0</v>
      </c>
      <c r="G642" s="2281">
        <v>0</v>
      </c>
      <c r="H642" s="2158">
        <v>0</v>
      </c>
      <c r="I642" s="2467">
        <v>0</v>
      </c>
      <c r="J642" s="2469">
        <v>0</v>
      </c>
      <c r="K642" s="376">
        <v>0</v>
      </c>
      <c r="L642" s="1456">
        <v>0</v>
      </c>
    </row>
    <row r="643" spans="1:12" ht="13.5" hidden="1" thickBot="1" x14ac:dyDescent="0.25">
      <c r="A643" s="371"/>
      <c r="B643" s="371" t="s">
        <v>727</v>
      </c>
      <c r="C643" s="2522"/>
      <c r="D643" s="2469">
        <v>0</v>
      </c>
      <c r="E643" s="2158">
        <v>0</v>
      </c>
      <c r="F643" s="2282">
        <v>0</v>
      </c>
      <c r="G643" s="2281">
        <v>0</v>
      </c>
      <c r="H643" s="2158">
        <v>0</v>
      </c>
      <c r="I643" s="2467">
        <v>0</v>
      </c>
      <c r="J643" s="2469">
        <v>0</v>
      </c>
      <c r="K643" s="376">
        <v>0</v>
      </c>
      <c r="L643" s="1456">
        <v>0</v>
      </c>
    </row>
    <row r="644" spans="1:12" ht="13.5" hidden="1" thickBot="1" x14ac:dyDescent="0.25">
      <c r="A644" s="371"/>
      <c r="B644" s="371" t="s">
        <v>728</v>
      </c>
      <c r="C644" s="2522"/>
      <c r="D644" s="2469">
        <v>0</v>
      </c>
      <c r="E644" s="2158">
        <v>0</v>
      </c>
      <c r="F644" s="2282">
        <v>0</v>
      </c>
      <c r="G644" s="2281">
        <v>0</v>
      </c>
      <c r="H644" s="2158">
        <v>0</v>
      </c>
      <c r="I644" s="2467">
        <v>0</v>
      </c>
      <c r="J644" s="2469">
        <v>0</v>
      </c>
      <c r="K644" s="376">
        <v>0</v>
      </c>
      <c r="L644" s="1456">
        <v>0</v>
      </c>
    </row>
    <row r="645" spans="1:12" ht="13.5" hidden="1" thickBot="1" x14ac:dyDescent="0.25">
      <c r="A645" s="371"/>
      <c r="B645" s="371" t="s">
        <v>729</v>
      </c>
      <c r="C645" s="2522"/>
      <c r="D645" s="2469">
        <v>0</v>
      </c>
      <c r="E645" s="2158">
        <v>0</v>
      </c>
      <c r="F645" s="2282">
        <v>0</v>
      </c>
      <c r="G645" s="2281">
        <v>0</v>
      </c>
      <c r="H645" s="2158">
        <v>0</v>
      </c>
      <c r="I645" s="2467">
        <v>0</v>
      </c>
      <c r="J645" s="2469">
        <v>0</v>
      </c>
      <c r="K645" s="376">
        <v>0</v>
      </c>
      <c r="L645" s="1456">
        <v>0</v>
      </c>
    </row>
    <row r="646" spans="1:12" ht="13.5" hidden="1" thickBot="1" x14ac:dyDescent="0.25">
      <c r="A646" s="371"/>
      <c r="B646" s="371" t="s">
        <v>730</v>
      </c>
      <c r="C646" s="2522"/>
      <c r="D646" s="2469">
        <v>0</v>
      </c>
      <c r="E646" s="2158">
        <v>0</v>
      </c>
      <c r="F646" s="2282">
        <v>0</v>
      </c>
      <c r="G646" s="2281">
        <v>0</v>
      </c>
      <c r="H646" s="2158">
        <v>0</v>
      </c>
      <c r="I646" s="2467">
        <v>0</v>
      </c>
      <c r="J646" s="2469">
        <v>0</v>
      </c>
      <c r="K646" s="376">
        <v>0</v>
      </c>
      <c r="L646" s="1456">
        <v>0</v>
      </c>
    </row>
    <row r="647" spans="1:12" ht="13.5" hidden="1" thickBot="1" x14ac:dyDescent="0.25">
      <c r="A647" s="371"/>
      <c r="B647" s="371" t="s">
        <v>731</v>
      </c>
      <c r="C647" s="2522"/>
      <c r="D647" s="2469">
        <v>0</v>
      </c>
      <c r="E647" s="2158">
        <v>0</v>
      </c>
      <c r="F647" s="2282">
        <v>0</v>
      </c>
      <c r="G647" s="2281">
        <v>0</v>
      </c>
      <c r="H647" s="2158">
        <v>0</v>
      </c>
      <c r="I647" s="2467">
        <v>0</v>
      </c>
      <c r="J647" s="2469">
        <v>0</v>
      </c>
      <c r="K647" s="376">
        <v>0</v>
      </c>
      <c r="L647" s="1456">
        <v>0</v>
      </c>
    </row>
    <row r="648" spans="1:12" ht="13.5" hidden="1" thickBot="1" x14ac:dyDescent="0.25">
      <c r="A648" s="371"/>
      <c r="B648" s="371" t="s">
        <v>732</v>
      </c>
      <c r="C648" s="2522"/>
      <c r="D648" s="2469">
        <v>0</v>
      </c>
      <c r="E648" s="2158">
        <v>0</v>
      </c>
      <c r="F648" s="2282">
        <v>0</v>
      </c>
      <c r="G648" s="2281">
        <v>0</v>
      </c>
      <c r="H648" s="2158">
        <v>0</v>
      </c>
      <c r="I648" s="2467">
        <v>0</v>
      </c>
      <c r="J648" s="2469">
        <v>0</v>
      </c>
      <c r="K648" s="376">
        <v>0</v>
      </c>
      <c r="L648" s="1456">
        <v>0</v>
      </c>
    </row>
    <row r="649" spans="1:12" ht="13.5" hidden="1" thickBot="1" x14ac:dyDescent="0.25">
      <c r="A649" s="371"/>
      <c r="B649" s="371" t="s">
        <v>733</v>
      </c>
      <c r="C649" s="2522"/>
      <c r="D649" s="2469">
        <v>0</v>
      </c>
      <c r="E649" s="2158">
        <v>0</v>
      </c>
      <c r="F649" s="2282">
        <v>0</v>
      </c>
      <c r="G649" s="2281">
        <v>0</v>
      </c>
      <c r="H649" s="2158">
        <v>0</v>
      </c>
      <c r="I649" s="2467">
        <v>0</v>
      </c>
      <c r="J649" s="2469">
        <v>0</v>
      </c>
      <c r="K649" s="376">
        <v>0</v>
      </c>
      <c r="L649" s="1456">
        <v>0</v>
      </c>
    </row>
    <row r="650" spans="1:12" ht="13.5" hidden="1" thickBot="1" x14ac:dyDescent="0.25">
      <c r="A650" s="371"/>
      <c r="B650" s="371" t="s">
        <v>734</v>
      </c>
      <c r="C650" s="2522"/>
      <c r="D650" s="2469">
        <v>0</v>
      </c>
      <c r="E650" s="2158">
        <v>0</v>
      </c>
      <c r="F650" s="2282">
        <v>0</v>
      </c>
      <c r="G650" s="2281">
        <v>0</v>
      </c>
      <c r="H650" s="2158">
        <v>0</v>
      </c>
      <c r="I650" s="2467">
        <v>0</v>
      </c>
      <c r="J650" s="2469">
        <v>0</v>
      </c>
      <c r="K650" s="376">
        <v>0</v>
      </c>
      <c r="L650" s="1456">
        <v>0</v>
      </c>
    </row>
    <row r="651" spans="1:12" ht="13.5" hidden="1" thickBot="1" x14ac:dyDescent="0.25">
      <c r="A651" s="373"/>
      <c r="B651" s="373" t="s">
        <v>735</v>
      </c>
      <c r="C651" s="2523"/>
      <c r="D651" s="2567">
        <v>0</v>
      </c>
      <c r="E651" s="2159">
        <v>0</v>
      </c>
      <c r="F651" s="2516">
        <v>0</v>
      </c>
      <c r="G651" s="2280">
        <v>0</v>
      </c>
      <c r="H651" s="2159">
        <v>0</v>
      </c>
      <c r="I651" s="2500">
        <v>0</v>
      </c>
      <c r="J651" s="2567">
        <v>0</v>
      </c>
      <c r="K651" s="398">
        <v>0</v>
      </c>
      <c r="L651" s="2573">
        <v>0</v>
      </c>
    </row>
    <row r="652" spans="1:12" ht="27" thickTop="1" thickBot="1" x14ac:dyDescent="0.25">
      <c r="A652" s="972">
        <v>501</v>
      </c>
      <c r="B652" s="1033"/>
      <c r="C652" s="2556" t="s">
        <v>895</v>
      </c>
      <c r="D652" s="2568">
        <f>'ПОСЕБАН ДЕО'!I784</f>
        <v>9200000</v>
      </c>
      <c r="E652" s="2295">
        <f>'ПОСЕБАН ДЕО'!J784</f>
        <v>8286999.0199999996</v>
      </c>
      <c r="F652" s="2487">
        <f>E652/D652*100</f>
        <v>90.076076304347822</v>
      </c>
      <c r="G652" s="2465">
        <f>G653</f>
        <v>0</v>
      </c>
      <c r="H652" s="2295">
        <f>H653</f>
        <v>0</v>
      </c>
      <c r="I652" s="2496"/>
      <c r="J652" s="2568">
        <f>D652</f>
        <v>9200000</v>
      </c>
      <c r="K652" s="1035">
        <f>E652+H652</f>
        <v>8286999.0199999996</v>
      </c>
      <c r="L652" s="2482">
        <f t="shared" ref="L652:L653" si="19">K652/J652*100</f>
        <v>90.076076304347822</v>
      </c>
    </row>
    <row r="653" spans="1:12" ht="14.25" thickTop="1" thickBot="1" x14ac:dyDescent="0.25">
      <c r="A653" s="1030"/>
      <c r="B653" s="1034" t="s">
        <v>891</v>
      </c>
      <c r="C653" s="2557" t="s">
        <v>896</v>
      </c>
      <c r="D653" s="2470">
        <f>'ПОСЕБАН ДЕО'!I784</f>
        <v>9200000</v>
      </c>
      <c r="E653" s="1032">
        <f>'ПОСЕБАН ДЕО'!J784</f>
        <v>8286999.0199999996</v>
      </c>
      <c r="F653" s="2461">
        <f>E653/D653*100</f>
        <v>90.076076304347822</v>
      </c>
      <c r="G653" s="2468">
        <f>'ПОСЕБАН ДЕО'!L1073</f>
        <v>0</v>
      </c>
      <c r="H653" s="1032">
        <f>'ПОСЕБАН ДЕО'!M1073</f>
        <v>0</v>
      </c>
      <c r="I653" s="2504"/>
      <c r="J653" s="2571">
        <f>D653+G653</f>
        <v>9200000</v>
      </c>
      <c r="K653" s="1032">
        <f>E653+H653</f>
        <v>8286999.0199999996</v>
      </c>
      <c r="L653" s="2482">
        <f t="shared" si="19"/>
        <v>90.076076304347822</v>
      </c>
    </row>
    <row r="654" spans="1:12" ht="14.25" thickTop="1" thickBot="1" x14ac:dyDescent="0.25">
      <c r="A654" s="974"/>
      <c r="B654" s="974"/>
      <c r="C654" s="2531" t="s">
        <v>736</v>
      </c>
      <c r="D654" s="971">
        <f>D7+D37+D110+D143+D172+D192+D216+D271+D304+D337+D369+D411+D444+D500+D561+D578+D652</f>
        <v>981979467</v>
      </c>
      <c r="E654" s="971">
        <f>E7+E37+E110+E143+E172+E192+E216+E271+E304+E337+E369+E411+E444+E500+E561+E578+E652</f>
        <v>818761405.91999996</v>
      </c>
      <c r="F654" s="971">
        <f>E654/D654*100</f>
        <v>83.3786686417548</v>
      </c>
      <c r="G654" s="971">
        <f>G143+G444+G500+G561+G578+G652+G271</f>
        <v>98524601.329999998</v>
      </c>
      <c r="H654" s="971">
        <f>H143+H444+H500+H561+H578+H652+H271</f>
        <v>68903643.289999992</v>
      </c>
      <c r="I654" s="2463">
        <f>H654/G654*100</f>
        <v>69.935470288494685</v>
      </c>
      <c r="J654" s="971">
        <f>D654+G654</f>
        <v>1080504068.3299999</v>
      </c>
      <c r="K654" s="971">
        <f>E654+H654</f>
        <v>887665049.20999992</v>
      </c>
      <c r="L654" s="971">
        <f>K654/J654*100</f>
        <v>82.152865058801012</v>
      </c>
    </row>
    <row r="655" spans="1:12" ht="13.5" thickTop="1" x14ac:dyDescent="0.2">
      <c r="A655" s="3687"/>
      <c r="B655" s="3687"/>
      <c r="C655" s="3687"/>
      <c r="D655" s="3687"/>
      <c r="E655" s="3687"/>
      <c r="F655" s="3687"/>
      <c r="G655" s="3687"/>
    </row>
    <row r="656" spans="1:12" x14ac:dyDescent="0.2">
      <c r="A656" s="3686"/>
      <c r="B656" s="3686"/>
      <c r="C656" s="3686"/>
      <c r="D656" s="3686"/>
      <c r="E656" s="3686"/>
      <c r="F656" s="3686"/>
      <c r="G656" s="3686"/>
    </row>
    <row r="657" spans="1:7" x14ac:dyDescent="0.2">
      <c r="A657" s="3686"/>
      <c r="B657" s="3686"/>
      <c r="C657" s="3686"/>
      <c r="D657" s="3686"/>
      <c r="E657" s="3686"/>
      <c r="F657" s="3686"/>
      <c r="G657" s="3686"/>
    </row>
    <row r="658" spans="1:7" x14ac:dyDescent="0.2">
      <c r="A658" s="3685"/>
      <c r="B658" s="3685"/>
      <c r="C658" s="3685"/>
      <c r="D658" s="3685"/>
      <c r="E658" s="3685"/>
      <c r="F658" s="3685"/>
      <c r="G658" s="3685"/>
    </row>
    <row r="659" spans="1:7" x14ac:dyDescent="0.2">
      <c r="A659" s="2"/>
      <c r="B659" s="2"/>
      <c r="C659" s="2"/>
      <c r="D659" s="2"/>
      <c r="E659" s="2"/>
      <c r="F659" s="2"/>
      <c r="G659" s="2"/>
    </row>
    <row r="660" spans="1:7" x14ac:dyDescent="0.2">
      <c r="A660" s="2"/>
      <c r="B660" s="2"/>
      <c r="C660" s="2"/>
      <c r="D660" s="2"/>
      <c r="E660" s="2"/>
      <c r="F660" s="2"/>
      <c r="G660" s="2"/>
    </row>
    <row r="661" spans="1:7" x14ac:dyDescent="0.2">
      <c r="A661" s="2"/>
      <c r="B661" s="2"/>
      <c r="C661" s="2"/>
      <c r="D661" s="2"/>
      <c r="E661" s="2"/>
      <c r="F661" s="2"/>
      <c r="G661" s="2"/>
    </row>
    <row r="662" spans="1:7" x14ac:dyDescent="0.2">
      <c r="A662" s="2"/>
      <c r="B662" s="2"/>
      <c r="C662" s="2"/>
      <c r="D662" s="2"/>
      <c r="E662" s="2"/>
      <c r="F662" s="2"/>
      <c r="G662" s="2"/>
    </row>
    <row r="663" spans="1:7" x14ac:dyDescent="0.2">
      <c r="A663" s="2"/>
      <c r="B663" s="2"/>
      <c r="C663" s="2"/>
      <c r="D663" s="2"/>
      <c r="E663" s="2"/>
      <c r="F663" s="2"/>
      <c r="G663" s="2"/>
    </row>
    <row r="664" spans="1:7" x14ac:dyDescent="0.2">
      <c r="A664" s="2"/>
      <c r="B664" s="2"/>
      <c r="C664" s="2"/>
      <c r="D664" s="2"/>
      <c r="E664" s="2"/>
      <c r="F664" s="2"/>
      <c r="G664" s="2"/>
    </row>
    <row r="665" spans="1:7" x14ac:dyDescent="0.2">
      <c r="A665" s="2"/>
      <c r="B665" s="2"/>
      <c r="C665" s="2"/>
      <c r="D665" s="2"/>
      <c r="E665" s="2"/>
      <c r="F665" s="2"/>
      <c r="G665" s="2"/>
    </row>
    <row r="666" spans="1:7" x14ac:dyDescent="0.2">
      <c r="A666" s="2"/>
      <c r="B666" s="2"/>
      <c r="C666" s="2"/>
      <c r="D666" s="2"/>
      <c r="E666" s="2"/>
      <c r="F666" s="2"/>
      <c r="G666" s="2"/>
    </row>
    <row r="667" spans="1:7" x14ac:dyDescent="0.2">
      <c r="A667" s="2"/>
      <c r="B667" s="2"/>
      <c r="C667" s="2"/>
      <c r="D667" s="2"/>
      <c r="E667" s="2"/>
      <c r="F667" s="2"/>
      <c r="G667" s="2"/>
    </row>
    <row r="668" spans="1:7" x14ac:dyDescent="0.2">
      <c r="A668" s="2"/>
      <c r="B668" s="2"/>
      <c r="C668" s="2"/>
      <c r="D668" s="2"/>
      <c r="E668" s="2"/>
      <c r="F668" s="2"/>
      <c r="G668" s="2"/>
    </row>
    <row r="669" spans="1:7" x14ac:dyDescent="0.2">
      <c r="A669" s="2"/>
      <c r="B669" s="2"/>
      <c r="C669" s="2"/>
      <c r="D669" s="2"/>
      <c r="E669" s="2"/>
      <c r="F669" s="2"/>
      <c r="G669" s="2"/>
    </row>
    <row r="670" spans="1:7" x14ac:dyDescent="0.2">
      <c r="A670" s="2"/>
      <c r="B670" s="2"/>
      <c r="C670" s="2"/>
      <c r="D670" s="2"/>
      <c r="E670" s="2"/>
      <c r="F670" s="2"/>
      <c r="G670" s="2"/>
    </row>
    <row r="671" spans="1:7" x14ac:dyDescent="0.2">
      <c r="A671" s="2"/>
      <c r="B671" s="2"/>
      <c r="C671" s="2"/>
      <c r="D671" s="2"/>
      <c r="E671" s="2"/>
      <c r="F671" s="2"/>
      <c r="G671" s="2"/>
    </row>
    <row r="672" spans="1:7" x14ac:dyDescent="0.2">
      <c r="A672" s="2"/>
      <c r="B672" s="2"/>
      <c r="C672" s="2"/>
      <c r="D672" s="2"/>
      <c r="E672" s="2"/>
      <c r="F672" s="2"/>
      <c r="G672" s="2"/>
    </row>
    <row r="673" spans="1:7" x14ac:dyDescent="0.2">
      <c r="A673" s="2"/>
      <c r="B673" s="2"/>
      <c r="C673" s="2"/>
      <c r="D673" s="2"/>
      <c r="E673" s="2"/>
      <c r="F673" s="2"/>
      <c r="G673" s="2"/>
    </row>
    <row r="674" spans="1:7" x14ac:dyDescent="0.2">
      <c r="A674" s="2"/>
      <c r="B674" s="2"/>
      <c r="C674" s="2"/>
      <c r="D674" s="2"/>
      <c r="E674" s="2"/>
      <c r="F674" s="2"/>
      <c r="G674" s="2"/>
    </row>
  </sheetData>
  <mergeCells count="15">
    <mergeCell ref="A658:G658"/>
    <mergeCell ref="A657:G657"/>
    <mergeCell ref="A656:G656"/>
    <mergeCell ref="A655:G655"/>
    <mergeCell ref="J3:L3"/>
    <mergeCell ref="K4:K5"/>
    <mergeCell ref="A2:K2"/>
    <mergeCell ref="A1:G1"/>
    <mergeCell ref="A3:A4"/>
    <mergeCell ref="B3:B4"/>
    <mergeCell ref="C3:C4"/>
    <mergeCell ref="D3:F3"/>
    <mergeCell ref="G3:I3"/>
    <mergeCell ref="E4:E5"/>
    <mergeCell ref="H4:H5"/>
  </mergeCells>
  <phoneticPr fontId="7" type="noConversion"/>
  <pageMargins left="0.23622047244094499" right="0.23622047244094499" top="0.74803149606299202" bottom="0.74803149606299202" header="0.31496062992126" footer="0.31496062992126"/>
  <pageSetup paperSize="9" scale="65" firstPageNumber="30" orientation="landscape" useFirstPageNumber="1" r:id="rId1"/>
  <headerFooter>
    <oddHeader>&amp;C&amp;P</oddHeader>
    <evenHeader>&amp;C12</evenHeader>
    <firstHeader>&amp;C9</firstHeader>
  </headerFooter>
  <rowBreaks count="1" manualBreakCount="1">
    <brk id="271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2"/>
  <sheetViews>
    <sheetView view="pageBreakPreview" topLeftCell="A111" zoomScaleNormal="100" zoomScaleSheetLayoutView="100" workbookViewId="0">
      <selection activeCell="G124" sqref="G124:G126"/>
    </sheetView>
  </sheetViews>
  <sheetFormatPr defaultRowHeight="15.75" x14ac:dyDescent="0.25"/>
  <cols>
    <col min="1" max="1" width="8.7109375" style="77" customWidth="1"/>
    <col min="2" max="2" width="5.140625" style="77" customWidth="1"/>
    <col min="3" max="3" width="62.28515625" style="77" customWidth="1"/>
    <col min="4" max="4" width="17.5703125" style="77" customWidth="1"/>
    <col min="5" max="5" width="13.85546875" style="77" customWidth="1"/>
    <col min="6" max="6" width="14" style="77" customWidth="1"/>
    <col min="7" max="7" width="18.140625" style="77" bestFit="1" customWidth="1"/>
    <col min="8" max="16384" width="9.140625" style="77"/>
  </cols>
  <sheetData>
    <row r="1" spans="1:19" ht="30.75" customHeight="1" x14ac:dyDescent="0.25">
      <c r="A1" s="3688"/>
      <c r="B1" s="3688"/>
      <c r="C1" s="3688"/>
      <c r="D1" s="3688"/>
      <c r="E1" s="3688"/>
      <c r="F1" s="3688"/>
    </row>
    <row r="2" spans="1:19" x14ac:dyDescent="0.25">
      <c r="A2" s="3688" t="s">
        <v>1773</v>
      </c>
      <c r="B2" s="3688"/>
      <c r="C2" s="3688"/>
      <c r="D2" s="3688"/>
      <c r="E2" s="3688"/>
      <c r="F2" s="3688"/>
    </row>
    <row r="3" spans="1:19" ht="16.5" thickBot="1" x14ac:dyDescent="0.3"/>
    <row r="4" spans="1:19" s="143" customFormat="1" ht="59.25" customHeight="1" thickBot="1" x14ac:dyDescent="0.25">
      <c r="A4" s="2298" t="s">
        <v>1697</v>
      </c>
      <c r="B4" s="2299" t="s">
        <v>1698</v>
      </c>
      <c r="C4" s="2299" t="s">
        <v>23</v>
      </c>
      <c r="D4" s="2299">
        <v>2022</v>
      </c>
      <c r="E4" s="2299">
        <v>2023</v>
      </c>
      <c r="F4" s="2300">
        <v>2024</v>
      </c>
      <c r="G4" s="2297" t="s">
        <v>1791</v>
      </c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</row>
    <row r="5" spans="1:19" ht="49.5" customHeight="1" thickBot="1" x14ac:dyDescent="0.3">
      <c r="A5" s="2301">
        <v>1</v>
      </c>
      <c r="B5" s="2302">
        <v>2</v>
      </c>
      <c r="C5" s="2302">
        <v>3</v>
      </c>
      <c r="D5" s="2302">
        <v>4</v>
      </c>
      <c r="E5" s="2302">
        <v>5</v>
      </c>
      <c r="F5" s="2303">
        <v>6</v>
      </c>
      <c r="G5" s="2304"/>
    </row>
    <row r="6" spans="1:19" s="76" customFormat="1" ht="16.5" thickBot="1" x14ac:dyDescent="0.3">
      <c r="A6" s="2305">
        <v>511</v>
      </c>
      <c r="B6" s="2306"/>
      <c r="C6" s="2307" t="s">
        <v>1728</v>
      </c>
      <c r="D6" s="2302"/>
      <c r="E6" s="2302"/>
      <c r="F6" s="2308"/>
      <c r="G6" s="2309">
        <v>4</v>
      </c>
    </row>
    <row r="7" spans="1:19" ht="22.5" customHeight="1" thickBot="1" x14ac:dyDescent="0.3">
      <c r="A7" s="2301"/>
      <c r="B7" s="2306"/>
      <c r="C7" s="2307" t="s">
        <v>1236</v>
      </c>
      <c r="D7" s="2302"/>
      <c r="E7" s="2302"/>
      <c r="F7" s="2310"/>
      <c r="G7" s="2311"/>
    </row>
    <row r="8" spans="1:19" ht="32.25" thickBot="1" x14ac:dyDescent="0.3">
      <c r="A8" s="2301"/>
      <c r="B8" s="2306">
        <v>1</v>
      </c>
      <c r="C8" s="2307" t="s">
        <v>1656</v>
      </c>
      <c r="D8" s="2312" t="s">
        <v>1657</v>
      </c>
      <c r="E8" s="2302" t="s">
        <v>1658</v>
      </c>
      <c r="F8" s="2310" t="s">
        <v>1659</v>
      </c>
      <c r="G8" s="2311"/>
    </row>
    <row r="9" spans="1:19" ht="29.25" customHeight="1" thickBot="1" x14ac:dyDescent="0.3">
      <c r="A9" s="2301"/>
      <c r="B9" s="2306"/>
      <c r="C9" s="2313" t="s">
        <v>1488</v>
      </c>
      <c r="D9" s="2302"/>
      <c r="E9" s="2302"/>
      <c r="F9" s="2310"/>
      <c r="G9" s="2314"/>
    </row>
    <row r="10" spans="1:19" ht="16.5" thickBot="1" x14ac:dyDescent="0.3">
      <c r="A10" s="2301"/>
      <c r="B10" s="2306"/>
      <c r="C10" s="2313" t="s">
        <v>1660</v>
      </c>
      <c r="D10" s="2302"/>
      <c r="E10" s="2302"/>
      <c r="F10" s="2310"/>
      <c r="G10" s="2314"/>
    </row>
    <row r="11" spans="1:19" ht="16.5" thickBot="1" x14ac:dyDescent="0.3">
      <c r="A11" s="2301"/>
      <c r="B11" s="2306"/>
      <c r="C11" s="2313" t="s">
        <v>1661</v>
      </c>
      <c r="D11" s="2302"/>
      <c r="E11" s="2302"/>
      <c r="F11" s="2310"/>
      <c r="G11" s="2314"/>
    </row>
    <row r="12" spans="1:19" ht="16.5" thickBot="1" x14ac:dyDescent="0.3">
      <c r="A12" s="2301"/>
      <c r="B12" s="2306"/>
      <c r="C12" s="2313" t="s">
        <v>1235</v>
      </c>
      <c r="D12" s="2302"/>
      <c r="E12" s="2302"/>
      <c r="F12" s="2310"/>
      <c r="G12" s="2314"/>
    </row>
    <row r="13" spans="1:19" ht="32.25" thickBot="1" x14ac:dyDescent="0.3">
      <c r="A13" s="2301">
        <v>89</v>
      </c>
      <c r="B13" s="2306">
        <v>2</v>
      </c>
      <c r="C13" s="2307" t="s">
        <v>1662</v>
      </c>
      <c r="D13" s="2411">
        <f>'ПОСЕБАН ДЕО'!I558</f>
        <v>33700000</v>
      </c>
      <c r="E13" s="2302" t="s">
        <v>1663</v>
      </c>
      <c r="F13" s="2310" t="s">
        <v>1664</v>
      </c>
      <c r="G13" s="2314">
        <f>'ПОСЕБАН ДЕО'!J558</f>
        <v>29212534.719999999</v>
      </c>
    </row>
    <row r="14" spans="1:19" ht="16.5" thickBot="1" x14ac:dyDescent="0.3">
      <c r="A14" s="2301"/>
      <c r="B14" s="2306"/>
      <c r="C14" s="2313" t="s">
        <v>1489</v>
      </c>
      <c r="D14" s="2302"/>
      <c r="E14" s="2302"/>
      <c r="F14" s="2310"/>
      <c r="G14" s="2314"/>
    </row>
    <row r="15" spans="1:19" ht="13.5" customHeight="1" thickBot="1" x14ac:dyDescent="0.3">
      <c r="A15" s="2301"/>
      <c r="B15" s="2306"/>
      <c r="C15" s="2313" t="s">
        <v>1660</v>
      </c>
      <c r="D15" s="2302"/>
      <c r="E15" s="2302"/>
      <c r="F15" s="2310"/>
      <c r="G15" s="2314"/>
    </row>
    <row r="16" spans="1:19" ht="16.5" thickBot="1" x14ac:dyDescent="0.3">
      <c r="A16" s="2301"/>
      <c r="B16" s="2306"/>
      <c r="C16" s="2313" t="s">
        <v>1665</v>
      </c>
      <c r="D16" s="2302"/>
      <c r="E16" s="2302"/>
      <c r="F16" s="2310"/>
      <c r="G16" s="2314"/>
    </row>
    <row r="17" spans="1:7" ht="16.5" thickBot="1" x14ac:dyDescent="0.3">
      <c r="A17" s="2301"/>
      <c r="B17" s="2306"/>
      <c r="C17" s="2313" t="s">
        <v>1235</v>
      </c>
      <c r="D17" s="2302"/>
      <c r="E17" s="2302"/>
      <c r="F17" s="2310"/>
      <c r="G17" s="2314"/>
    </row>
    <row r="18" spans="1:7" ht="16.5" thickBot="1" x14ac:dyDescent="0.3">
      <c r="A18" s="2301">
        <v>123</v>
      </c>
      <c r="B18" s="2302">
        <v>3</v>
      </c>
      <c r="C18" s="2307" t="s">
        <v>1666</v>
      </c>
      <c r="D18" s="2412">
        <f>'ПОСЕБАН ДЕО'!I987</f>
        <v>13400000</v>
      </c>
      <c r="E18" s="2302"/>
      <c r="F18" s="2310"/>
      <c r="G18" s="2314">
        <f>'ПОСЕБАН ДЕО'!J987</f>
        <v>11126817.890000001</v>
      </c>
    </row>
    <row r="19" spans="1:7" ht="16.5" thickBot="1" x14ac:dyDescent="0.3">
      <c r="A19" s="2301"/>
      <c r="B19" s="2306"/>
      <c r="C19" s="2315" t="s">
        <v>1667</v>
      </c>
      <c r="D19" s="2302"/>
      <c r="E19" s="2302"/>
      <c r="F19" s="2310"/>
      <c r="G19" s="2316"/>
    </row>
    <row r="20" spans="1:7" ht="16.5" thickBot="1" x14ac:dyDescent="0.3">
      <c r="A20" s="2301"/>
      <c r="B20" s="2306"/>
      <c r="C20" s="2315" t="s">
        <v>1492</v>
      </c>
      <c r="D20" s="2302"/>
      <c r="E20" s="2302"/>
      <c r="F20" s="2310"/>
      <c r="G20" s="2316"/>
    </row>
    <row r="21" spans="1:7" ht="16.5" thickBot="1" x14ac:dyDescent="0.3">
      <c r="A21" s="2301"/>
      <c r="B21" s="2306"/>
      <c r="C21" s="2315" t="s">
        <v>1519</v>
      </c>
      <c r="D21" s="2302"/>
      <c r="E21" s="2302"/>
      <c r="F21" s="2310"/>
      <c r="G21" s="2316"/>
    </row>
    <row r="22" spans="1:7" ht="24" customHeight="1" thickBot="1" x14ac:dyDescent="0.3">
      <c r="A22" s="2301"/>
      <c r="B22" s="2306"/>
      <c r="C22" s="2315" t="s">
        <v>1490</v>
      </c>
      <c r="D22" s="2302"/>
      <c r="E22" s="2302"/>
      <c r="F22" s="2310"/>
      <c r="G22" s="2316"/>
    </row>
    <row r="23" spans="1:7" ht="16.5" thickBot="1" x14ac:dyDescent="0.3">
      <c r="A23" s="2301"/>
      <c r="B23" s="2306"/>
      <c r="C23" s="2315" t="s">
        <v>1668</v>
      </c>
      <c r="D23" s="2302"/>
      <c r="E23" s="2302"/>
      <c r="F23" s="2310"/>
      <c r="G23" s="2316"/>
    </row>
    <row r="24" spans="1:7" ht="16.5" thickBot="1" x14ac:dyDescent="0.3">
      <c r="A24" s="2301" t="s">
        <v>1533</v>
      </c>
      <c r="B24" s="2302">
        <v>4</v>
      </c>
      <c r="C24" s="2307" t="s">
        <v>1726</v>
      </c>
      <c r="D24" s="2413">
        <f>'ПОСЕБАН ДЕО'!I590</f>
        <v>3500000</v>
      </c>
      <c r="E24" s="2302"/>
      <c r="F24" s="2310"/>
      <c r="G24" s="2316">
        <f>'ПОСЕБАН ДЕО'!J590</f>
        <v>2878404</v>
      </c>
    </row>
    <row r="25" spans="1:7" ht="16.5" thickBot="1" x14ac:dyDescent="0.3">
      <c r="A25" s="2301"/>
      <c r="B25" s="2306"/>
      <c r="C25" s="2315" t="s">
        <v>1667</v>
      </c>
      <c r="D25" s="2302"/>
      <c r="E25" s="2302"/>
      <c r="F25" s="2310"/>
      <c r="G25" s="2316"/>
    </row>
    <row r="26" spans="1:7" ht="16.5" thickBot="1" x14ac:dyDescent="0.3">
      <c r="A26" s="2301"/>
      <c r="B26" s="2306"/>
      <c r="C26" s="2315" t="s">
        <v>1492</v>
      </c>
      <c r="D26" s="2302"/>
      <c r="E26" s="2302"/>
      <c r="F26" s="2310"/>
      <c r="G26" s="2316"/>
    </row>
    <row r="27" spans="1:7" ht="16.5" thickBot="1" x14ac:dyDescent="0.3">
      <c r="A27" s="2301"/>
      <c r="B27" s="2306"/>
      <c r="C27" s="2315" t="s">
        <v>1669</v>
      </c>
      <c r="D27" s="2302"/>
      <c r="E27" s="2302"/>
      <c r="F27" s="2310"/>
      <c r="G27" s="2316"/>
    </row>
    <row r="28" spans="1:7" ht="16.5" thickBot="1" x14ac:dyDescent="0.3">
      <c r="A28" s="2301"/>
      <c r="B28" s="2306"/>
      <c r="C28" s="2315" t="s">
        <v>1490</v>
      </c>
      <c r="D28" s="2302"/>
      <c r="E28" s="2302"/>
      <c r="F28" s="2310"/>
      <c r="G28" s="2316"/>
    </row>
    <row r="29" spans="1:7" ht="16.5" thickBot="1" x14ac:dyDescent="0.3">
      <c r="A29" s="2301"/>
      <c r="B29" s="2306"/>
      <c r="C29" s="2315" t="s">
        <v>1670</v>
      </c>
      <c r="D29" s="2302"/>
      <c r="E29" s="2302"/>
      <c r="F29" s="2310"/>
      <c r="G29" s="2316"/>
    </row>
    <row r="30" spans="1:7" ht="32.25" thickBot="1" x14ac:dyDescent="0.3">
      <c r="A30" s="2301" t="s">
        <v>1716</v>
      </c>
      <c r="B30" s="2306">
        <v>5</v>
      </c>
      <c r="C30" s="2307" t="s">
        <v>1494</v>
      </c>
      <c r="D30" s="2412">
        <f>'ПОСЕБАН ДЕО'!I869+'ПОСЕБАН ДЕО'!I681</f>
        <v>10000000</v>
      </c>
      <c r="E30" s="2302" t="s">
        <v>1658</v>
      </c>
      <c r="F30" s="2310" t="s">
        <v>1671</v>
      </c>
      <c r="G30" s="2316">
        <f>'ПОСЕБАН ДЕО'!J683+'ПОСЕБАН ДЕО'!J869</f>
        <v>8726184.2400000002</v>
      </c>
    </row>
    <row r="31" spans="1:7" ht="16.5" thickBot="1" x14ac:dyDescent="0.3">
      <c r="A31" s="2301"/>
      <c r="B31" s="2306"/>
      <c r="C31" s="2313" t="s">
        <v>1488</v>
      </c>
      <c r="D31" s="2302"/>
      <c r="E31" s="2302"/>
      <c r="F31" s="2310"/>
      <c r="G31" s="2316"/>
    </row>
    <row r="32" spans="1:7" ht="16.5" thickBot="1" x14ac:dyDescent="0.3">
      <c r="A32" s="2301"/>
      <c r="B32" s="2306"/>
      <c r="C32" s="2313" t="s">
        <v>1660</v>
      </c>
      <c r="D32" s="2302"/>
      <c r="E32" s="2302"/>
      <c r="F32" s="2310"/>
      <c r="G32" s="2316"/>
    </row>
    <row r="33" spans="1:7" ht="16.5" thickBot="1" x14ac:dyDescent="0.3">
      <c r="A33" s="2301"/>
      <c r="B33" s="2306"/>
      <c r="C33" s="2313" t="s">
        <v>1672</v>
      </c>
      <c r="D33" s="2302"/>
      <c r="E33" s="2302"/>
      <c r="F33" s="2310"/>
      <c r="G33" s="2316"/>
    </row>
    <row r="34" spans="1:7" ht="16.5" thickBot="1" x14ac:dyDescent="0.3">
      <c r="A34" s="2301"/>
      <c r="B34" s="2306"/>
      <c r="C34" s="2313" t="s">
        <v>1235</v>
      </c>
      <c r="D34" s="2302"/>
      <c r="E34" s="2302"/>
      <c r="F34" s="2310"/>
      <c r="G34" s="2316"/>
    </row>
    <row r="35" spans="1:7" ht="32.25" thickBot="1" x14ac:dyDescent="0.3">
      <c r="A35" s="2301" t="s">
        <v>1714</v>
      </c>
      <c r="B35" s="2306">
        <v>6</v>
      </c>
      <c r="C35" s="2317" t="s">
        <v>1673</v>
      </c>
      <c r="D35" s="2413">
        <f>'ПОСЕБАН ДЕО'!I357+'ПОСЕБАН ДЕО'!I773</f>
        <v>10700000</v>
      </c>
      <c r="E35" s="2302"/>
      <c r="F35" s="2310"/>
      <c r="G35" s="2316">
        <f>'ПОСЕБАН ДЕО'!J773+'ПОСЕБАН ДЕО'!J357</f>
        <v>9463119.0199999996</v>
      </c>
    </row>
    <row r="36" spans="1:7" ht="16.5" thickBot="1" x14ac:dyDescent="0.3">
      <c r="A36" s="2301"/>
      <c r="B36" s="2306"/>
      <c r="C36" s="2313" t="s">
        <v>1491</v>
      </c>
      <c r="D36" s="2302"/>
      <c r="E36" s="2302"/>
      <c r="F36" s="2310"/>
      <c r="G36" s="2316"/>
    </row>
    <row r="37" spans="1:7" ht="16.5" thickBot="1" x14ac:dyDescent="0.3">
      <c r="A37" s="2301"/>
      <c r="B37" s="2306"/>
      <c r="C37" s="2313" t="s">
        <v>1492</v>
      </c>
      <c r="D37" s="2302"/>
      <c r="E37" s="2302"/>
      <c r="F37" s="2310"/>
      <c r="G37" s="2316"/>
    </row>
    <row r="38" spans="1:7" ht="16.5" thickBot="1" x14ac:dyDescent="0.3">
      <c r="A38" s="2301"/>
      <c r="B38" s="2306"/>
      <c r="C38" s="2313" t="s">
        <v>1674</v>
      </c>
      <c r="D38" s="2302"/>
      <c r="E38" s="2302"/>
      <c r="F38" s="2310"/>
      <c r="G38" s="2316"/>
    </row>
    <row r="39" spans="1:7" ht="17.25" customHeight="1" thickBot="1" x14ac:dyDescent="0.3">
      <c r="A39" s="2301"/>
      <c r="B39" s="2306"/>
      <c r="C39" s="2313" t="s">
        <v>1235</v>
      </c>
      <c r="D39" s="2302"/>
      <c r="E39" s="2302"/>
      <c r="F39" s="2310"/>
      <c r="G39" s="2316"/>
    </row>
    <row r="40" spans="1:7" ht="15" customHeight="1" thickBot="1" x14ac:dyDescent="0.3">
      <c r="A40" s="2301">
        <v>110</v>
      </c>
      <c r="B40" s="2306">
        <v>7</v>
      </c>
      <c r="C40" s="2317" t="s">
        <v>1495</v>
      </c>
      <c r="D40" s="2414">
        <f>'ПОСЕБАН ДЕО'!I792</f>
        <v>11900000</v>
      </c>
      <c r="E40" s="2302"/>
      <c r="F40" s="2310"/>
      <c r="G40" s="2316">
        <f>'ПОСЕБАН ДЕО'!J792</f>
        <v>1610545</v>
      </c>
    </row>
    <row r="41" spans="1:7" ht="15" customHeight="1" thickBot="1" x14ac:dyDescent="0.3">
      <c r="A41" s="2301"/>
      <c r="B41" s="2306"/>
      <c r="C41" s="2313" t="s">
        <v>1667</v>
      </c>
      <c r="D41" s="2302"/>
      <c r="E41" s="2302"/>
      <c r="F41" s="2310"/>
      <c r="G41" s="2316"/>
    </row>
    <row r="42" spans="1:7" ht="17.25" customHeight="1" thickBot="1" x14ac:dyDescent="0.3">
      <c r="A42" s="2301"/>
      <c r="B42" s="2306"/>
      <c r="C42" s="2313" t="s">
        <v>1492</v>
      </c>
      <c r="D42" s="2302"/>
      <c r="E42" s="2302"/>
      <c r="F42" s="2310"/>
      <c r="G42" s="2316"/>
    </row>
    <row r="43" spans="1:7" ht="17.25" customHeight="1" thickBot="1" x14ac:dyDescent="0.3">
      <c r="A43" s="2301"/>
      <c r="B43" s="2306"/>
      <c r="C43" s="2313" t="s">
        <v>1675</v>
      </c>
      <c r="D43" s="2302"/>
      <c r="E43" s="2302"/>
      <c r="F43" s="2310"/>
      <c r="G43" s="2316"/>
    </row>
    <row r="44" spans="1:7" ht="16.5" thickBot="1" x14ac:dyDescent="0.3">
      <c r="A44" s="2301"/>
      <c r="B44" s="2306"/>
      <c r="C44" s="2313" t="s">
        <v>1676</v>
      </c>
      <c r="D44" s="2302"/>
      <c r="E44" s="2302"/>
      <c r="F44" s="2310"/>
      <c r="G44" s="2316"/>
    </row>
    <row r="45" spans="1:7" ht="16.5" thickBot="1" x14ac:dyDescent="0.3">
      <c r="A45" s="2301">
        <v>90</v>
      </c>
      <c r="B45" s="2306">
        <v>8</v>
      </c>
      <c r="C45" s="2317" t="s">
        <v>1190</v>
      </c>
      <c r="D45" s="2412">
        <f>'ПОСЕБАН ДЕО'!I563</f>
        <v>6000000</v>
      </c>
      <c r="E45" s="2302"/>
      <c r="F45" s="2310"/>
      <c r="G45" s="2316">
        <f>'ПОСЕБАН ДЕО'!J563</f>
        <v>5810469.2999999998</v>
      </c>
    </row>
    <row r="46" spans="1:7" ht="16.5" thickBot="1" x14ac:dyDescent="0.3">
      <c r="A46" s="2301"/>
      <c r="B46" s="2306"/>
      <c r="C46" s="2313" t="s">
        <v>1667</v>
      </c>
      <c r="D46" s="2302"/>
      <c r="E46" s="2302"/>
      <c r="F46" s="2310"/>
      <c r="G46" s="2316"/>
    </row>
    <row r="47" spans="1:7" ht="16.5" thickBot="1" x14ac:dyDescent="0.3">
      <c r="A47" s="2301"/>
      <c r="B47" s="2306"/>
      <c r="C47" s="2313" t="s">
        <v>1492</v>
      </c>
      <c r="D47" s="2302"/>
      <c r="E47" s="2302"/>
      <c r="F47" s="2310"/>
      <c r="G47" s="2316"/>
    </row>
    <row r="48" spans="1:7" ht="16.5" thickBot="1" x14ac:dyDescent="0.3">
      <c r="A48" s="2301"/>
      <c r="B48" s="2306"/>
      <c r="C48" s="2313" t="s">
        <v>1677</v>
      </c>
      <c r="D48" s="2302"/>
      <c r="E48" s="2302"/>
      <c r="F48" s="2310"/>
      <c r="G48" s="2316"/>
    </row>
    <row r="49" spans="1:8" ht="16.5" thickBot="1" x14ac:dyDescent="0.3">
      <c r="A49" s="2301"/>
      <c r="B49" s="2306"/>
      <c r="C49" s="2313" t="s">
        <v>1235</v>
      </c>
      <c r="D49" s="2302"/>
      <c r="E49" s="2302"/>
      <c r="F49" s="2310"/>
      <c r="G49" s="2316"/>
    </row>
    <row r="50" spans="1:8" ht="16.5" thickBot="1" x14ac:dyDescent="0.3">
      <c r="A50" s="2301">
        <v>118</v>
      </c>
      <c r="B50" s="2306">
        <v>9</v>
      </c>
      <c r="C50" s="2317" t="s">
        <v>1678</v>
      </c>
      <c r="D50" s="2412">
        <f>'ПОСЕБАН ДЕО'!I900</f>
        <v>2000000</v>
      </c>
      <c r="E50" s="2302" t="s">
        <v>1679</v>
      </c>
      <c r="F50" s="2310" t="s">
        <v>1679</v>
      </c>
      <c r="G50" s="2316">
        <f>'ПОСЕБАН ДЕО'!J900</f>
        <v>816674.4</v>
      </c>
    </row>
    <row r="51" spans="1:8" ht="27" hidden="1" customHeight="1" thickTop="1" x14ac:dyDescent="0.25">
      <c r="A51" s="2301"/>
      <c r="B51" s="2306"/>
      <c r="C51" s="2313" t="s">
        <v>1491</v>
      </c>
      <c r="D51" s="2302"/>
      <c r="E51" s="2302"/>
      <c r="F51" s="2310"/>
      <c r="G51" s="2316"/>
    </row>
    <row r="52" spans="1:8" ht="15.75" hidden="1" customHeight="1" x14ac:dyDescent="0.25">
      <c r="A52" s="2301"/>
      <c r="B52" s="2306"/>
      <c r="C52" s="2313" t="s">
        <v>1491</v>
      </c>
      <c r="D52" s="2302"/>
      <c r="E52" s="2302"/>
      <c r="F52" s="2310"/>
      <c r="G52" s="2316"/>
    </row>
    <row r="53" spans="1:8" ht="15.75" hidden="1" customHeight="1" x14ac:dyDescent="0.25">
      <c r="A53" s="2301"/>
      <c r="B53" s="2306"/>
      <c r="C53" s="2313" t="s">
        <v>1660</v>
      </c>
      <c r="D53" s="2302"/>
      <c r="E53" s="2302"/>
      <c r="F53" s="2310"/>
      <c r="G53" s="2316"/>
    </row>
    <row r="54" spans="1:8" ht="15.75" hidden="1" customHeight="1" x14ac:dyDescent="0.25">
      <c r="A54" s="2301"/>
      <c r="B54" s="2306"/>
      <c r="C54" s="2313" t="s">
        <v>1680</v>
      </c>
      <c r="D54" s="2302"/>
      <c r="E54" s="2302"/>
      <c r="F54" s="2310"/>
      <c r="G54" s="2316"/>
    </row>
    <row r="55" spans="1:8" ht="16.5" hidden="1" customHeight="1" thickBot="1" x14ac:dyDescent="0.3">
      <c r="A55" s="2301"/>
      <c r="B55" s="2306"/>
      <c r="C55" s="2313" t="s">
        <v>1235</v>
      </c>
      <c r="D55" s="2302"/>
      <c r="E55" s="2302"/>
      <c r="F55" s="2310"/>
      <c r="G55" s="2316"/>
    </row>
    <row r="56" spans="1:8" ht="17.25" hidden="1" customHeight="1" thickTop="1" thickBot="1" x14ac:dyDescent="0.3">
      <c r="A56" s="2301"/>
      <c r="B56" s="2306">
        <v>10</v>
      </c>
      <c r="C56" s="2317" t="s">
        <v>1496</v>
      </c>
      <c r="D56" s="2302" t="s">
        <v>1681</v>
      </c>
      <c r="E56" s="2302"/>
      <c r="F56" s="2310"/>
      <c r="G56" s="2316"/>
    </row>
    <row r="57" spans="1:8" ht="19.5" hidden="1" customHeight="1" thickBot="1" x14ac:dyDescent="0.3">
      <c r="A57" s="2301"/>
      <c r="B57" s="2306"/>
      <c r="C57" s="2313" t="s">
        <v>1491</v>
      </c>
      <c r="D57" s="2302"/>
      <c r="E57" s="2302"/>
      <c r="F57" s="2310"/>
      <c r="G57" s="2316"/>
    </row>
    <row r="58" spans="1:8" ht="17.25" hidden="1" customHeight="1" thickTop="1" thickBot="1" x14ac:dyDescent="0.3">
      <c r="A58" s="2301"/>
      <c r="B58" s="2306"/>
      <c r="C58" s="2313" t="s">
        <v>1492</v>
      </c>
      <c r="D58" s="2302"/>
      <c r="E58" s="2302"/>
      <c r="F58" s="2310"/>
      <c r="G58" s="2316"/>
    </row>
    <row r="59" spans="1:8" ht="12" hidden="1" customHeight="1" thickBot="1" x14ac:dyDescent="0.3">
      <c r="A59" s="2301"/>
      <c r="B59" s="2306"/>
      <c r="C59" s="2313" t="s">
        <v>1682</v>
      </c>
      <c r="D59" s="2302"/>
      <c r="E59" s="2302"/>
      <c r="F59" s="2310"/>
      <c r="G59" s="2316"/>
    </row>
    <row r="60" spans="1:8" ht="27.75" customHeight="1" thickBot="1" x14ac:dyDescent="0.3">
      <c r="A60" s="2301"/>
      <c r="B60" s="2306"/>
      <c r="C60" s="2313" t="s">
        <v>1235</v>
      </c>
      <c r="D60" s="2302"/>
      <c r="E60" s="2302"/>
      <c r="F60" s="2310"/>
      <c r="G60" s="2316"/>
    </row>
    <row r="61" spans="1:8" ht="15.75" customHeight="1" thickBot="1" x14ac:dyDescent="0.3">
      <c r="A61" s="2318"/>
      <c r="B61" s="2319"/>
      <c r="C61" s="2320" t="s">
        <v>1660</v>
      </c>
      <c r="D61" s="2321"/>
      <c r="E61" s="2321"/>
      <c r="F61" s="2322"/>
      <c r="G61" s="2316"/>
    </row>
    <row r="62" spans="1:8" ht="16.5" thickBot="1" x14ac:dyDescent="0.3">
      <c r="A62" s="2301"/>
      <c r="B62" s="2306"/>
      <c r="C62" s="2313"/>
      <c r="D62" s="2302"/>
      <c r="E62" s="2302"/>
      <c r="F62" s="2310"/>
      <c r="G62" s="2316"/>
    </row>
    <row r="63" spans="1:8" ht="16.5" thickBot="1" x14ac:dyDescent="0.3">
      <c r="A63" s="2301"/>
      <c r="B63" s="2306"/>
      <c r="C63" s="2313" t="s">
        <v>1680</v>
      </c>
      <c r="D63" s="2302"/>
      <c r="E63" s="2302"/>
      <c r="F63" s="2310"/>
      <c r="G63" s="2316"/>
      <c r="H63" s="266"/>
    </row>
    <row r="64" spans="1:8" ht="16.5" thickBot="1" x14ac:dyDescent="0.3">
      <c r="A64" s="2301"/>
      <c r="B64" s="2306"/>
      <c r="C64" s="2313" t="s">
        <v>1235</v>
      </c>
      <c r="D64" s="2302"/>
      <c r="E64" s="2302"/>
      <c r="F64" s="2310"/>
      <c r="G64" s="2316"/>
      <c r="H64" s="266"/>
    </row>
    <row r="65" spans="1:8" ht="16.5" thickBot="1" x14ac:dyDescent="0.3">
      <c r="A65" s="2301">
        <v>77</v>
      </c>
      <c r="B65" s="2306">
        <v>10</v>
      </c>
      <c r="C65" s="2317" t="s">
        <v>1496</v>
      </c>
      <c r="D65" s="2302" t="s">
        <v>1715</v>
      </c>
      <c r="E65" s="2302"/>
      <c r="F65" s="2310"/>
      <c r="G65" s="2316">
        <f>'ПОСЕБАН ДЕО'!J478</f>
        <v>1169900</v>
      </c>
      <c r="H65" s="266"/>
    </row>
    <row r="66" spans="1:8" ht="16.5" thickBot="1" x14ac:dyDescent="0.3">
      <c r="A66" s="2301"/>
      <c r="B66" s="2306"/>
      <c r="C66" s="2313" t="s">
        <v>1491</v>
      </c>
      <c r="D66" s="2302"/>
      <c r="E66" s="2302"/>
      <c r="F66" s="2310"/>
      <c r="G66" s="2316"/>
      <c r="H66" s="266"/>
    </row>
    <row r="67" spans="1:8" ht="16.5" thickBot="1" x14ac:dyDescent="0.3">
      <c r="A67" s="2301"/>
      <c r="B67" s="2306"/>
      <c r="C67" s="2313" t="s">
        <v>1492</v>
      </c>
      <c r="D67" s="2302"/>
      <c r="E67" s="2302"/>
      <c r="F67" s="2310"/>
      <c r="G67" s="2316"/>
      <c r="H67" s="266"/>
    </row>
    <row r="68" spans="1:8" ht="16.5" thickBot="1" x14ac:dyDescent="0.3">
      <c r="A68" s="2301"/>
      <c r="B68" s="2306"/>
      <c r="C68" s="2313" t="s">
        <v>1682</v>
      </c>
      <c r="D68" s="2302"/>
      <c r="E68" s="2302"/>
      <c r="F68" s="2310"/>
      <c r="G68" s="2316"/>
    </row>
    <row r="69" spans="1:8" ht="16.5" thickBot="1" x14ac:dyDescent="0.3">
      <c r="A69" s="2323"/>
      <c r="B69" s="2324"/>
      <c r="C69" s="2325" t="s">
        <v>1235</v>
      </c>
      <c r="D69" s="2326"/>
      <c r="E69" s="2326"/>
      <c r="F69" s="2303"/>
      <c r="G69" s="2316"/>
    </row>
    <row r="70" spans="1:8" ht="16.5" thickBot="1" x14ac:dyDescent="0.3">
      <c r="A70" s="3691">
        <v>93</v>
      </c>
      <c r="B70" s="2327"/>
      <c r="C70" s="2328"/>
      <c r="D70" s="3692">
        <f>'ПОСЕБАН ДЕО'!I645</f>
        <v>2500000</v>
      </c>
      <c r="E70" s="3694"/>
      <c r="F70" s="3696"/>
      <c r="G70" s="3689">
        <f>'ПОСЕБАН ДЕО'!J645</f>
        <v>386760</v>
      </c>
    </row>
    <row r="71" spans="1:8" ht="16.5" thickBot="1" x14ac:dyDescent="0.3">
      <c r="A71" s="3691"/>
      <c r="B71" s="2329">
        <v>11</v>
      </c>
      <c r="C71" s="2317" t="s">
        <v>1497</v>
      </c>
      <c r="D71" s="3693"/>
      <c r="E71" s="3695"/>
      <c r="F71" s="3697"/>
      <c r="G71" s="3690"/>
    </row>
    <row r="72" spans="1:8" ht="16.5" thickBot="1" x14ac:dyDescent="0.3">
      <c r="A72" s="2330"/>
      <c r="B72" s="2306"/>
      <c r="C72" s="2313" t="s">
        <v>1491</v>
      </c>
      <c r="D72" s="2306"/>
      <c r="E72" s="2313"/>
      <c r="F72" s="2331"/>
      <c r="G72" s="2316"/>
    </row>
    <row r="73" spans="1:8" ht="22.5" customHeight="1" thickBot="1" x14ac:dyDescent="0.3">
      <c r="A73" s="2330"/>
      <c r="B73" s="2306"/>
      <c r="C73" s="2313" t="s">
        <v>1492</v>
      </c>
      <c r="D73" s="2306"/>
      <c r="E73" s="2313"/>
      <c r="F73" s="2331"/>
      <c r="G73" s="2316"/>
    </row>
    <row r="74" spans="1:8" ht="16.5" thickBot="1" x14ac:dyDescent="0.3">
      <c r="A74" s="2330"/>
      <c r="B74" s="2306"/>
      <c r="C74" s="2313" t="s">
        <v>1683</v>
      </c>
      <c r="D74" s="2306"/>
      <c r="E74" s="2313"/>
      <c r="F74" s="2331"/>
      <c r="G74" s="2316"/>
    </row>
    <row r="75" spans="1:8" ht="16.5" thickBot="1" x14ac:dyDescent="0.3">
      <c r="A75" s="2330"/>
      <c r="B75" s="2306"/>
      <c r="C75" s="2313" t="s">
        <v>1490</v>
      </c>
      <c r="D75" s="2306"/>
      <c r="E75" s="2313"/>
      <c r="F75" s="2331"/>
      <c r="G75" s="2316"/>
    </row>
    <row r="76" spans="1:8" ht="16.5" thickBot="1" x14ac:dyDescent="0.3">
      <c r="A76" s="2330"/>
      <c r="B76" s="2306"/>
      <c r="C76" s="2313" t="s">
        <v>1684</v>
      </c>
      <c r="D76" s="2306"/>
      <c r="E76" s="2313"/>
      <c r="F76" s="2331"/>
      <c r="G76" s="2316"/>
    </row>
    <row r="77" spans="1:8" ht="16.5" thickBot="1" x14ac:dyDescent="0.3">
      <c r="A77" s="2330"/>
      <c r="B77" s="2306"/>
      <c r="C77" s="2313" t="s">
        <v>1685</v>
      </c>
      <c r="D77" s="2306"/>
      <c r="E77" s="2313"/>
      <c r="F77" s="2331"/>
      <c r="G77" s="2316"/>
    </row>
    <row r="78" spans="1:8" ht="16.5" thickBot="1" x14ac:dyDescent="0.3">
      <c r="A78" s="2330">
        <v>115</v>
      </c>
      <c r="B78" s="2306">
        <v>12</v>
      </c>
      <c r="C78" s="2317" t="s">
        <v>1498</v>
      </c>
      <c r="D78" s="2415">
        <f>'ПОСЕБАН ДЕО'!I879</f>
        <v>80749467</v>
      </c>
      <c r="E78" s="2313"/>
      <c r="F78" s="2331"/>
      <c r="G78" s="2316">
        <f>'ПОСЕБАН ДЕО'!J879</f>
        <v>66447296.609999999</v>
      </c>
    </row>
    <row r="79" spans="1:8" ht="16.5" thickBot="1" x14ac:dyDescent="0.3">
      <c r="A79" s="2330"/>
      <c r="B79" s="2306"/>
      <c r="C79" s="2313" t="s">
        <v>1491</v>
      </c>
      <c r="D79" s="2306"/>
      <c r="E79" s="2313"/>
      <c r="F79" s="2331"/>
      <c r="G79" s="2316"/>
    </row>
    <row r="80" spans="1:8" ht="16.5" thickBot="1" x14ac:dyDescent="0.3">
      <c r="A80" s="2330"/>
      <c r="B80" s="2306"/>
      <c r="C80" s="2313" t="s">
        <v>1492</v>
      </c>
      <c r="D80" s="2306"/>
      <c r="E80" s="2313"/>
      <c r="F80" s="2331"/>
      <c r="G80" s="2316"/>
    </row>
    <row r="81" spans="1:7" ht="17.25" customHeight="1" thickBot="1" x14ac:dyDescent="0.3">
      <c r="A81" s="2330"/>
      <c r="B81" s="2306"/>
      <c r="C81" s="2313" t="s">
        <v>1686</v>
      </c>
      <c r="D81" s="2306"/>
      <c r="E81" s="2313"/>
      <c r="F81" s="2331"/>
      <c r="G81" s="2316"/>
    </row>
    <row r="82" spans="1:7" ht="17.25" hidden="1" customHeight="1" thickTop="1" thickBot="1" x14ac:dyDescent="0.3">
      <c r="A82" s="2330"/>
      <c r="B82" s="2306"/>
      <c r="C82" s="2313" t="s">
        <v>1490</v>
      </c>
      <c r="D82" s="2306"/>
      <c r="E82" s="2313"/>
      <c r="F82" s="2331"/>
      <c r="G82" s="2316"/>
    </row>
    <row r="83" spans="1:7" ht="16.5" thickBot="1" x14ac:dyDescent="0.3">
      <c r="A83" s="2330"/>
      <c r="B83" s="2306"/>
      <c r="C83" s="2313" t="s">
        <v>1687</v>
      </c>
      <c r="D83" s="2306"/>
      <c r="E83" s="2313"/>
      <c r="F83" s="2331"/>
      <c r="G83" s="2316"/>
    </row>
    <row r="84" spans="1:7" ht="16.5" thickBot="1" x14ac:dyDescent="0.3">
      <c r="A84" s="2330"/>
      <c r="B84" s="2306"/>
      <c r="C84" s="2313" t="s">
        <v>1688</v>
      </c>
      <c r="D84" s="2306"/>
      <c r="E84" s="2313"/>
      <c r="F84" s="2331"/>
      <c r="G84" s="2316"/>
    </row>
    <row r="85" spans="1:7" ht="16.5" thickBot="1" x14ac:dyDescent="0.3">
      <c r="A85" s="2330">
        <v>111</v>
      </c>
      <c r="B85" s="2306">
        <v>13</v>
      </c>
      <c r="C85" s="2317" t="s">
        <v>1499</v>
      </c>
      <c r="D85" s="2332" t="s">
        <v>1689</v>
      </c>
      <c r="E85" s="2317"/>
      <c r="F85" s="2331"/>
      <c r="G85" s="2316">
        <f>'ПОСЕБАН ДЕО'!J809</f>
        <v>1517400</v>
      </c>
    </row>
    <row r="86" spans="1:7" ht="16.5" thickBot="1" x14ac:dyDescent="0.3">
      <c r="A86" s="2330"/>
      <c r="B86" s="2306"/>
      <c r="C86" s="2313" t="s">
        <v>1493</v>
      </c>
      <c r="D86" s="2306"/>
      <c r="E86" s="2313"/>
      <c r="F86" s="2331"/>
      <c r="G86" s="2316"/>
    </row>
    <row r="87" spans="1:7" ht="16.5" thickBot="1" x14ac:dyDescent="0.3">
      <c r="A87" s="2330"/>
      <c r="B87" s="2306"/>
      <c r="C87" s="2313" t="s">
        <v>1492</v>
      </c>
      <c r="D87" s="2306"/>
      <c r="E87" s="2313"/>
      <c r="F87" s="2331"/>
      <c r="G87" s="2316"/>
    </row>
    <row r="88" spans="1:7" ht="17.25" hidden="1" customHeight="1" thickTop="1" thickBot="1" x14ac:dyDescent="0.3">
      <c r="A88" s="2330"/>
      <c r="B88" s="2306"/>
      <c r="C88" s="2313" t="s">
        <v>1690</v>
      </c>
      <c r="D88" s="2306"/>
      <c r="E88" s="2313"/>
      <c r="F88" s="2331"/>
      <c r="G88" s="2316"/>
    </row>
    <row r="89" spans="1:7" ht="16.5" thickBot="1" x14ac:dyDescent="0.3">
      <c r="A89" s="2330"/>
      <c r="B89" s="2306"/>
      <c r="C89" s="2313" t="s">
        <v>1490</v>
      </c>
      <c r="D89" s="2306"/>
      <c r="E89" s="2313"/>
      <c r="F89" s="2331"/>
      <c r="G89" s="2333"/>
    </row>
    <row r="90" spans="1:7" ht="16.5" thickBot="1" x14ac:dyDescent="0.3">
      <c r="A90" s="2330"/>
      <c r="B90" s="2306"/>
      <c r="C90" s="2313" t="s">
        <v>1691</v>
      </c>
      <c r="D90" s="2306"/>
      <c r="E90" s="2313"/>
      <c r="F90" s="2331"/>
      <c r="G90" s="2334"/>
    </row>
    <row r="91" spans="1:7" ht="16.5" thickBot="1" x14ac:dyDescent="0.3">
      <c r="A91" s="2330"/>
      <c r="B91" s="2306"/>
      <c r="C91" s="2313" t="s">
        <v>1692</v>
      </c>
      <c r="D91" s="2306"/>
      <c r="E91" s="2313"/>
      <c r="F91" s="2331"/>
      <c r="G91" s="2334"/>
    </row>
    <row r="92" spans="1:7" ht="16.5" thickBot="1" x14ac:dyDescent="0.3">
      <c r="A92" s="2330">
        <v>91</v>
      </c>
      <c r="B92" s="2306">
        <v>14</v>
      </c>
      <c r="C92" s="2317" t="s">
        <v>1500</v>
      </c>
      <c r="D92" s="2306" t="s">
        <v>1693</v>
      </c>
      <c r="E92" s="2313"/>
      <c r="F92" s="2331"/>
      <c r="G92" s="2316">
        <f>'ПОСЕБАН ДЕО'!J576</f>
        <v>5635893.5</v>
      </c>
    </row>
    <row r="93" spans="1:7" ht="16.5" thickBot="1" x14ac:dyDescent="0.3">
      <c r="A93" s="2330"/>
      <c r="B93" s="2306"/>
      <c r="C93" s="2313" t="s">
        <v>1491</v>
      </c>
      <c r="D93" s="2306"/>
      <c r="E93" s="2313"/>
      <c r="F93" s="2331"/>
      <c r="G93" s="2316"/>
    </row>
    <row r="94" spans="1:7" ht="16.5" thickBot="1" x14ac:dyDescent="0.3">
      <c r="A94" s="2330"/>
      <c r="B94" s="2306"/>
      <c r="C94" s="2313" t="s">
        <v>1492</v>
      </c>
      <c r="D94" s="2306"/>
      <c r="E94" s="2313"/>
      <c r="F94" s="2331"/>
      <c r="G94" s="2316"/>
    </row>
    <row r="95" spans="1:7" ht="16.5" thickBot="1" x14ac:dyDescent="0.3">
      <c r="A95" s="2330"/>
      <c r="B95" s="2306"/>
      <c r="C95" s="2313" t="s">
        <v>1521</v>
      </c>
      <c r="D95" s="2306"/>
      <c r="E95" s="2313"/>
      <c r="F95" s="2331"/>
      <c r="G95" s="2316"/>
    </row>
    <row r="96" spans="1:7" ht="16.5" thickBot="1" x14ac:dyDescent="0.3">
      <c r="A96" s="2330"/>
      <c r="B96" s="2306"/>
      <c r="C96" s="2313" t="s">
        <v>1490</v>
      </c>
      <c r="D96" s="2306"/>
      <c r="E96" s="2313"/>
      <c r="F96" s="2331"/>
      <c r="G96" s="2316"/>
    </row>
    <row r="97" spans="1:7" ht="16.5" thickBot="1" x14ac:dyDescent="0.3">
      <c r="A97" s="2330"/>
      <c r="B97" s="2306"/>
      <c r="C97" s="2313" t="s">
        <v>1694</v>
      </c>
      <c r="D97" s="2306"/>
      <c r="E97" s="2313"/>
      <c r="F97" s="2331"/>
      <c r="G97" s="2316"/>
    </row>
    <row r="98" spans="1:7" ht="16.5" thickBot="1" x14ac:dyDescent="0.3">
      <c r="A98" s="2330"/>
      <c r="B98" s="2306"/>
      <c r="C98" s="2313" t="s">
        <v>1520</v>
      </c>
      <c r="D98" s="2306"/>
      <c r="E98" s="2313"/>
      <c r="F98" s="2331"/>
      <c r="G98" s="2316"/>
    </row>
    <row r="99" spans="1:7" ht="16.5" thickBot="1" x14ac:dyDescent="0.3">
      <c r="A99" s="2330">
        <v>125</v>
      </c>
      <c r="B99" s="2306">
        <v>15</v>
      </c>
      <c r="C99" s="2317" t="s">
        <v>1501</v>
      </c>
      <c r="D99" s="2332">
        <v>0</v>
      </c>
      <c r="E99" s="2313"/>
      <c r="F99" s="2331"/>
      <c r="G99" s="2316">
        <f>'ПОСЕБАН ДЕО'!J1053</f>
        <v>0</v>
      </c>
    </row>
    <row r="100" spans="1:7" ht="16.5" thickBot="1" x14ac:dyDescent="0.3">
      <c r="A100" s="2330"/>
      <c r="B100" s="2306"/>
      <c r="C100" s="2313" t="s">
        <v>1667</v>
      </c>
      <c r="D100" s="2306"/>
      <c r="E100" s="2313"/>
      <c r="F100" s="2331"/>
      <c r="G100" s="2316"/>
    </row>
    <row r="101" spans="1:7" ht="16.5" thickBot="1" x14ac:dyDescent="0.3">
      <c r="A101" s="2330"/>
      <c r="B101" s="2306"/>
      <c r="C101" s="2313" t="s">
        <v>1492</v>
      </c>
      <c r="D101" s="2306"/>
      <c r="E101" s="2313"/>
      <c r="F101" s="2331"/>
      <c r="G101" s="2316"/>
    </row>
    <row r="102" spans="1:7" ht="16.5" thickBot="1" x14ac:dyDescent="0.3">
      <c r="A102" s="2330"/>
      <c r="B102" s="2306"/>
      <c r="C102" s="2313" t="s">
        <v>1695</v>
      </c>
      <c r="D102" s="2306"/>
      <c r="E102" s="2313"/>
      <c r="F102" s="2331"/>
      <c r="G102" s="2316"/>
    </row>
    <row r="103" spans="1:7" ht="16.5" thickBot="1" x14ac:dyDescent="0.3">
      <c r="A103" s="2330"/>
      <c r="B103" s="2306"/>
      <c r="C103" s="2313" t="s">
        <v>1490</v>
      </c>
      <c r="D103" s="2306"/>
      <c r="E103" s="2313"/>
      <c r="F103" s="2331"/>
      <c r="G103" s="2316"/>
    </row>
    <row r="104" spans="1:7" ht="16.5" thickBot="1" x14ac:dyDescent="0.3">
      <c r="A104" s="2330"/>
      <c r="B104" s="2306"/>
      <c r="C104" s="2313" t="s">
        <v>1696</v>
      </c>
      <c r="D104" s="2306"/>
      <c r="E104" s="2313"/>
      <c r="F104" s="2331"/>
      <c r="G104" s="2316"/>
    </row>
    <row r="105" spans="1:7" ht="16.5" thickBot="1" x14ac:dyDescent="0.3">
      <c r="A105" s="2318" t="s">
        <v>1579</v>
      </c>
      <c r="B105" s="2321">
        <v>16</v>
      </c>
      <c r="C105" s="2335" t="s">
        <v>1699</v>
      </c>
      <c r="D105" s="2336">
        <f>'ПОСЕБАН ДЕО'!I998</f>
        <v>45000000</v>
      </c>
      <c r="E105" s="2321"/>
      <c r="F105" s="2322"/>
      <c r="G105" s="2316">
        <f>'ПОСЕБАН ДЕО'!J998</f>
        <v>40012193</v>
      </c>
    </row>
    <row r="106" spans="1:7" ht="16.5" thickBot="1" x14ac:dyDescent="0.3">
      <c r="A106" s="2301"/>
      <c r="B106" s="2302"/>
      <c r="C106" s="2313" t="s">
        <v>1667</v>
      </c>
      <c r="D106" s="2302"/>
      <c r="E106" s="2302"/>
      <c r="F106" s="2310"/>
      <c r="G106" s="2316"/>
    </row>
    <row r="107" spans="1:7" ht="16.5" thickBot="1" x14ac:dyDescent="0.3">
      <c r="A107" s="2301"/>
      <c r="B107" s="2302"/>
      <c r="C107" s="2313" t="s">
        <v>1492</v>
      </c>
      <c r="D107" s="2302"/>
      <c r="E107" s="2302"/>
      <c r="F107" s="2310"/>
      <c r="G107" s="2316"/>
    </row>
    <row r="108" spans="1:7" ht="16.5" thickBot="1" x14ac:dyDescent="0.3">
      <c r="A108" s="2301"/>
      <c r="B108" s="2302"/>
      <c r="C108" s="2313" t="s">
        <v>1683</v>
      </c>
      <c r="D108" s="2302"/>
      <c r="E108" s="2302"/>
      <c r="F108" s="2310"/>
      <c r="G108" s="2316"/>
    </row>
    <row r="109" spans="1:7" ht="16.5" thickBot="1" x14ac:dyDescent="0.3">
      <c r="A109" s="2301"/>
      <c r="B109" s="2302"/>
      <c r="C109" s="2313" t="s">
        <v>1490</v>
      </c>
      <c r="D109" s="2302"/>
      <c r="E109" s="2302"/>
      <c r="F109" s="2310"/>
      <c r="G109" s="2316"/>
    </row>
    <row r="110" spans="1:7" ht="16.5" thickBot="1" x14ac:dyDescent="0.3">
      <c r="A110" s="2301"/>
      <c r="B110" s="2302"/>
      <c r="C110" s="2313" t="s">
        <v>1700</v>
      </c>
      <c r="D110" s="2302"/>
      <c r="E110" s="2302"/>
      <c r="F110" s="2310"/>
      <c r="G110" s="2316"/>
    </row>
    <row r="111" spans="1:7" ht="16.5" thickBot="1" x14ac:dyDescent="0.3">
      <c r="A111" s="2301" t="s">
        <v>1547</v>
      </c>
      <c r="B111" s="2302">
        <v>17</v>
      </c>
      <c r="C111" s="2317" t="s">
        <v>1701</v>
      </c>
      <c r="D111" s="2302" t="s">
        <v>1702</v>
      </c>
      <c r="E111" s="2302"/>
      <c r="F111" s="2310"/>
      <c r="G111" s="2316">
        <f>'ПОСЕБАН ДЕО'!J633</f>
        <v>30885800</v>
      </c>
    </row>
    <row r="112" spans="1:7" ht="16.5" thickBot="1" x14ac:dyDescent="0.3">
      <c r="A112" s="2301"/>
      <c r="B112" s="2302"/>
      <c r="C112" s="2313" t="s">
        <v>1488</v>
      </c>
      <c r="D112" s="2302"/>
      <c r="E112" s="2302"/>
      <c r="F112" s="2310"/>
      <c r="G112" s="2316"/>
    </row>
    <row r="113" spans="1:21" ht="16.5" thickBot="1" x14ac:dyDescent="0.3">
      <c r="A113" s="2301"/>
      <c r="B113" s="2302"/>
      <c r="C113" s="2313" t="s">
        <v>1492</v>
      </c>
      <c r="D113" s="2302"/>
      <c r="E113" s="2302"/>
      <c r="F113" s="2310"/>
      <c r="G113" s="2316"/>
    </row>
    <row r="114" spans="1:21" ht="16.5" thickBot="1" x14ac:dyDescent="0.3">
      <c r="A114" s="2301"/>
      <c r="B114" s="2302"/>
      <c r="C114" s="2313" t="s">
        <v>1703</v>
      </c>
      <c r="D114" s="2302"/>
      <c r="E114" s="2302"/>
      <c r="F114" s="2310"/>
      <c r="G114" s="2334"/>
    </row>
    <row r="115" spans="1:21" ht="27.75" customHeight="1" thickBot="1" x14ac:dyDescent="0.3">
      <c r="A115" s="2301"/>
      <c r="B115" s="2302"/>
      <c r="C115" s="2313" t="s">
        <v>1704</v>
      </c>
      <c r="D115" s="2302"/>
      <c r="E115" s="2302"/>
      <c r="F115" s="2310"/>
      <c r="G115" s="2316"/>
    </row>
    <row r="116" spans="1:21" s="266" customFormat="1" ht="32.25" thickBot="1" x14ac:dyDescent="0.3">
      <c r="A116" s="2301" t="s">
        <v>1604</v>
      </c>
      <c r="B116" s="2312">
        <v>18</v>
      </c>
      <c r="C116" s="2317" t="s">
        <v>1705</v>
      </c>
      <c r="D116" s="2312" t="s">
        <v>1706</v>
      </c>
      <c r="E116" s="2302"/>
      <c r="F116" s="2310"/>
      <c r="G116" s="2334">
        <f>'ПОСЕБАН ДЕО'!J1492</f>
        <v>2108704.16</v>
      </c>
    </row>
    <row r="117" spans="1:21" s="266" customFormat="1" ht="16.5" thickBot="1" x14ac:dyDescent="0.3">
      <c r="A117" s="2301"/>
      <c r="B117" s="2302"/>
      <c r="C117" s="2313" t="s">
        <v>1707</v>
      </c>
      <c r="D117" s="2302"/>
      <c r="E117" s="2302"/>
      <c r="F117" s="2310"/>
      <c r="G117" s="2316"/>
      <c r="L117" s="1075"/>
    </row>
    <row r="118" spans="1:21" ht="16.5" thickBot="1" x14ac:dyDescent="0.3">
      <c r="A118" s="2301"/>
      <c r="B118" s="2302"/>
      <c r="C118" s="2313" t="s">
        <v>1708</v>
      </c>
      <c r="D118" s="2302"/>
      <c r="E118" s="2302"/>
      <c r="F118" s="2310"/>
      <c r="G118" s="2334"/>
      <c r="L118" s="443"/>
    </row>
    <row r="119" spans="1:21" s="266" customFormat="1" ht="16.5" thickBot="1" x14ac:dyDescent="0.3">
      <c r="A119" s="2301"/>
      <c r="B119" s="2302"/>
      <c r="C119" s="2313" t="s">
        <v>1709</v>
      </c>
      <c r="D119" s="2302"/>
      <c r="E119" s="2302"/>
      <c r="F119" s="2310"/>
      <c r="G119" s="2316"/>
    </row>
    <row r="120" spans="1:21" ht="16.5" thickBot="1" x14ac:dyDescent="0.3">
      <c r="A120" s="2301"/>
      <c r="B120" s="2302"/>
      <c r="C120" s="2313" t="s">
        <v>1710</v>
      </c>
      <c r="D120" s="2302"/>
      <c r="E120" s="2302"/>
      <c r="F120" s="2310"/>
      <c r="G120" s="2316"/>
    </row>
    <row r="121" spans="1:21" ht="16.5" thickBot="1" x14ac:dyDescent="0.3">
      <c r="A121" s="2301"/>
      <c r="B121" s="2302"/>
      <c r="C121" s="2313" t="s">
        <v>1711</v>
      </c>
      <c r="D121" s="2302"/>
      <c r="E121" s="2302"/>
      <c r="F121" s="2310"/>
      <c r="G121" s="2316"/>
    </row>
    <row r="122" spans="1:21" ht="32.25" thickBot="1" x14ac:dyDescent="0.3">
      <c r="A122" s="2323" t="s">
        <v>1590</v>
      </c>
      <c r="B122" s="2326">
        <v>19</v>
      </c>
      <c r="C122" s="3559" t="s">
        <v>1712</v>
      </c>
      <c r="D122" s="3560" t="s">
        <v>4471</v>
      </c>
      <c r="E122" s="2326"/>
      <c r="F122" s="2303"/>
      <c r="G122" s="3561">
        <v>22000</v>
      </c>
    </row>
    <row r="123" spans="1:21" ht="16.5" thickBot="1" x14ac:dyDescent="0.3">
      <c r="A123" s="3563"/>
      <c r="B123" s="3564"/>
      <c r="C123" s="3565" t="s">
        <v>1667</v>
      </c>
      <c r="D123" s="3564"/>
      <c r="E123" s="3564"/>
      <c r="F123" s="3566"/>
      <c r="G123" s="2316"/>
    </row>
    <row r="124" spans="1:21" ht="16.5" thickBot="1" x14ac:dyDescent="0.3">
      <c r="A124" s="3567"/>
      <c r="B124" s="2326"/>
      <c r="C124" s="2325" t="s">
        <v>1713</v>
      </c>
      <c r="D124" s="2326"/>
      <c r="E124" s="2326"/>
      <c r="F124" s="2303"/>
      <c r="G124" s="2316"/>
    </row>
    <row r="125" spans="1:21" ht="16.5" thickBot="1" x14ac:dyDescent="0.3">
      <c r="A125" s="3568"/>
      <c r="B125" s="3558"/>
      <c r="C125" s="2337" t="s">
        <v>4473</v>
      </c>
      <c r="D125" s="3558"/>
      <c r="E125" s="3558"/>
      <c r="F125" s="3558"/>
      <c r="G125" s="3569"/>
    </row>
    <row r="126" spans="1:21" ht="16.5" thickBot="1" x14ac:dyDescent="0.3">
      <c r="A126" s="3570"/>
      <c r="B126" s="3571"/>
      <c r="C126" s="3572" t="s">
        <v>4474</v>
      </c>
      <c r="D126" s="3571"/>
      <c r="E126" s="3571"/>
      <c r="F126" s="3571"/>
      <c r="G126" s="3569"/>
    </row>
    <row r="127" spans="1:21" s="2168" customFormat="1" ht="16.5" thickBot="1" x14ac:dyDescent="0.3">
      <c r="A127" s="3552" t="s">
        <v>1581</v>
      </c>
      <c r="B127" s="3553">
        <v>20</v>
      </c>
      <c r="C127" s="3554" t="s">
        <v>1652</v>
      </c>
      <c r="D127" s="3555">
        <f>'ПОСЕБАН ДЕО'!I1009</f>
        <v>5200000</v>
      </c>
      <c r="E127" s="3556"/>
      <c r="F127" s="3557"/>
      <c r="G127" s="3562">
        <f>'ПОСЕБАН ДЕО'!J1009</f>
        <v>5004362</v>
      </c>
      <c r="H127" s="2797"/>
      <c r="I127" s="266"/>
      <c r="J127" s="266"/>
      <c r="K127" s="266"/>
      <c r="L127" s="266"/>
      <c r="M127" s="266"/>
      <c r="N127" s="266"/>
      <c r="O127" s="266"/>
      <c r="P127" s="266"/>
      <c r="Q127" s="266"/>
      <c r="R127" s="266"/>
      <c r="S127" s="266"/>
      <c r="T127" s="266"/>
      <c r="U127" s="266"/>
    </row>
    <row r="128" spans="1:21" s="2168" customFormat="1" ht="16.5" thickBot="1" x14ac:dyDescent="0.3">
      <c r="A128" s="2169"/>
      <c r="B128" s="2170"/>
      <c r="C128" s="2313" t="s">
        <v>1707</v>
      </c>
      <c r="F128" s="2169"/>
      <c r="G128" s="2796"/>
      <c r="H128" s="2797"/>
      <c r="I128" s="266"/>
      <c r="J128" s="266"/>
      <c r="K128" s="266"/>
      <c r="L128" s="266"/>
      <c r="M128" s="266"/>
      <c r="N128" s="266"/>
      <c r="O128" s="266"/>
      <c r="P128" s="266"/>
      <c r="Q128" s="266"/>
      <c r="R128" s="266"/>
      <c r="S128" s="266"/>
      <c r="T128" s="266"/>
      <c r="U128" s="266"/>
    </row>
    <row r="129" spans="1:21" s="2173" customFormat="1" ht="16.5" thickBot="1" x14ac:dyDescent="0.3">
      <c r="A129" s="2171"/>
      <c r="B129" s="2172"/>
      <c r="C129" s="2325" t="s">
        <v>1708</v>
      </c>
      <c r="F129" s="2171"/>
      <c r="G129" s="2796"/>
      <c r="H129" s="2797"/>
      <c r="I129" s="266"/>
      <c r="J129" s="266"/>
      <c r="K129" s="266"/>
      <c r="L129" s="266"/>
      <c r="M129" s="266"/>
      <c r="N129" s="266"/>
      <c r="O129" s="266"/>
      <c r="P129" s="266"/>
      <c r="Q129" s="266"/>
      <c r="R129" s="266"/>
      <c r="S129" s="266"/>
      <c r="T129" s="266"/>
      <c r="U129" s="266"/>
    </row>
    <row r="130" spans="1:21" s="2168" customFormat="1" ht="16.5" thickBot="1" x14ac:dyDescent="0.3">
      <c r="C130" s="2337" t="s">
        <v>1717</v>
      </c>
      <c r="F130" s="2169"/>
      <c r="G130" s="2796"/>
      <c r="H130" s="2797"/>
      <c r="I130" s="266"/>
      <c r="J130" s="266"/>
      <c r="K130" s="266"/>
      <c r="L130" s="266"/>
      <c r="M130" s="266"/>
      <c r="N130" s="266"/>
      <c r="O130" s="266"/>
      <c r="P130" s="266"/>
      <c r="Q130" s="266"/>
      <c r="R130" s="266"/>
      <c r="S130" s="266"/>
      <c r="T130" s="266"/>
      <c r="U130" s="266"/>
    </row>
    <row r="131" spans="1:21" s="2168" customFormat="1" ht="16.5" thickBot="1" x14ac:dyDescent="0.3">
      <c r="C131" s="2313" t="s">
        <v>1718</v>
      </c>
      <c r="F131" s="2169"/>
      <c r="G131" s="2796"/>
      <c r="H131" s="2797"/>
      <c r="I131" s="266"/>
      <c r="J131" s="266"/>
      <c r="K131" s="266"/>
      <c r="L131" s="266"/>
      <c r="M131" s="266"/>
      <c r="N131" s="266"/>
      <c r="O131" s="266"/>
      <c r="P131" s="266"/>
      <c r="Q131" s="266"/>
      <c r="R131" s="266"/>
      <c r="S131" s="266"/>
      <c r="T131" s="266"/>
      <c r="U131" s="266"/>
    </row>
    <row r="132" spans="1:21" x14ac:dyDescent="0.25">
      <c r="H132" s="2797"/>
      <c r="I132" s="266"/>
      <c r="J132" s="266"/>
      <c r="K132" s="266"/>
      <c r="L132" s="266"/>
      <c r="M132" s="266"/>
      <c r="N132" s="266"/>
      <c r="O132" s="266"/>
      <c r="P132" s="266"/>
      <c r="Q132" s="266"/>
      <c r="R132" s="266"/>
      <c r="S132" s="266"/>
      <c r="T132" s="266"/>
      <c r="U132" s="266"/>
    </row>
  </sheetData>
  <mergeCells count="7">
    <mergeCell ref="A1:F1"/>
    <mergeCell ref="A2:F2"/>
    <mergeCell ref="G70:G71"/>
    <mergeCell ref="A70:A71"/>
    <mergeCell ref="D70:D71"/>
    <mergeCell ref="E70:E71"/>
    <mergeCell ref="F70:F71"/>
  </mergeCells>
  <phoneticPr fontId="7" type="noConversion"/>
  <pageMargins left="0.74803149606299202" right="0.74803149606299202" top="0.98425196850393704" bottom="0.98425196850393704" header="0.511811023622047" footer="0.511811023622047"/>
  <pageSetup paperSize="9" scale="60" firstPageNumber="32" orientation="portrait" useFirstPageNumber="1" r:id="rId1"/>
  <headerFooter alignWithMargins="0">
    <oddHeader>&amp;C&amp;P</oddHeader>
    <evenHeader xml:space="preserve">&amp;C13
</evenHeader>
    <firstHeader>&amp;C12</first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O1886"/>
  <sheetViews>
    <sheetView showGridLines="0" view="pageBreakPreview" topLeftCell="A1279" zoomScaleNormal="100" zoomScaleSheetLayoutView="100" workbookViewId="0">
      <selection activeCell="N167" sqref="N167:N177"/>
    </sheetView>
  </sheetViews>
  <sheetFormatPr defaultRowHeight="12.75" x14ac:dyDescent="0.2"/>
  <cols>
    <col min="1" max="1" width="3.28515625" style="2" bestFit="1" customWidth="1"/>
    <col min="2" max="2" width="5.5703125" style="2" customWidth="1"/>
    <col min="3" max="3" width="5.7109375" style="2" customWidth="1"/>
    <col min="4" max="4" width="11.5703125" style="2" customWidth="1"/>
    <col min="5" max="5" width="10.42578125" style="2" customWidth="1"/>
    <col min="6" max="6" width="8.42578125" style="2" customWidth="1"/>
    <col min="7" max="7" width="5.85546875" style="2" customWidth="1"/>
    <col min="8" max="8" width="39.7109375" style="2442" customWidth="1"/>
    <col min="9" max="9" width="18.42578125" style="202" customWidth="1"/>
    <col min="10" max="10" width="17.28515625" style="2" bestFit="1" customWidth="1"/>
    <col min="11" max="11" width="10.28515625" style="289" customWidth="1"/>
    <col min="12" max="12" width="17.85546875" style="2" customWidth="1"/>
    <col min="13" max="13" width="18" style="2" customWidth="1"/>
    <col min="14" max="14" width="12.140625" style="2" customWidth="1"/>
    <col min="15" max="15" width="18" style="2" customWidth="1"/>
    <col min="16" max="16" width="15.85546875" style="2" customWidth="1"/>
    <col min="17" max="17" width="8.85546875" style="2872" customWidth="1"/>
    <col min="18" max="16384" width="9.140625" style="2"/>
  </cols>
  <sheetData>
    <row r="1" spans="1:249" s="12" customFormat="1" ht="18.75" x14ac:dyDescent="0.3">
      <c r="C1" s="101" t="s">
        <v>1325</v>
      </c>
      <c r="D1" s="101"/>
      <c r="E1" s="101"/>
      <c r="F1" s="89"/>
      <c r="G1" s="89"/>
      <c r="I1" s="168"/>
      <c r="K1" s="278"/>
    </row>
    <row r="2" spans="1:249" s="12" customFormat="1" ht="21" customHeight="1" x14ac:dyDescent="0.3">
      <c r="C2" s="141"/>
      <c r="D2" s="141"/>
      <c r="E2" s="141"/>
      <c r="F2" s="141"/>
      <c r="G2" s="141"/>
      <c r="H2" s="3714"/>
      <c r="I2" s="3714"/>
      <c r="J2" s="141"/>
      <c r="K2" s="279"/>
    </row>
    <row r="3" spans="1:249" s="1080" customFormat="1" ht="18.75" x14ac:dyDescent="0.3">
      <c r="A3" s="3712"/>
      <c r="B3" s="3713"/>
      <c r="C3" s="3713"/>
      <c r="D3" s="3713"/>
      <c r="E3" s="3713"/>
      <c r="F3" s="3713"/>
      <c r="G3" s="3713"/>
      <c r="H3" s="3713"/>
      <c r="I3" s="3713"/>
      <c r="J3" s="3713"/>
      <c r="K3" s="3713"/>
    </row>
    <row r="4" spans="1:249" s="3717" customFormat="1" ht="19.5" customHeight="1" x14ac:dyDescent="0.3">
      <c r="A4" s="3716"/>
    </row>
    <row r="5" spans="1:249" s="1080" customFormat="1" ht="20.25" customHeight="1" x14ac:dyDescent="0.3">
      <c r="A5" s="3701"/>
      <c r="B5" s="3701"/>
      <c r="C5" s="3701"/>
      <c r="D5" s="3701"/>
      <c r="E5" s="3701"/>
      <c r="F5" s="3701"/>
      <c r="G5" s="3701"/>
      <c r="H5" s="3701"/>
      <c r="I5" s="3701"/>
      <c r="J5" s="3701"/>
      <c r="K5" s="3701"/>
    </row>
    <row r="6" spans="1:249" s="12" customFormat="1" ht="18.75" customHeight="1" x14ac:dyDescent="0.3">
      <c r="A6" s="3702" t="s">
        <v>6</v>
      </c>
      <c r="B6" s="3703"/>
      <c r="C6" s="3703"/>
      <c r="D6" s="3703"/>
      <c r="E6" s="3703"/>
      <c r="F6" s="3703"/>
      <c r="G6" s="3703"/>
      <c r="H6" s="3703"/>
      <c r="I6" s="3703"/>
      <c r="J6" s="3703"/>
      <c r="K6" s="3703"/>
      <c r="L6" s="3703"/>
      <c r="M6" s="3703"/>
      <c r="N6" s="3703"/>
      <c r="O6" s="3703"/>
      <c r="P6" s="3703"/>
    </row>
    <row r="7" spans="1:249" s="12" customFormat="1" ht="18.75" customHeight="1" thickBot="1" x14ac:dyDescent="0.35">
      <c r="A7" s="3715"/>
      <c r="B7" s="3715"/>
      <c r="C7" s="3715"/>
      <c r="D7" s="3715"/>
      <c r="E7" s="3715"/>
      <c r="F7" s="3715"/>
      <c r="G7" s="3715"/>
      <c r="H7" s="3715"/>
      <c r="I7" s="3715"/>
      <c r="J7" s="3715"/>
      <c r="K7" s="3715"/>
    </row>
    <row r="8" spans="1:249" ht="12.75" customHeight="1" thickTop="1" x14ac:dyDescent="0.2">
      <c r="A8" s="3710" t="s">
        <v>25</v>
      </c>
      <c r="B8" s="3710" t="s">
        <v>26</v>
      </c>
      <c r="C8" s="3710" t="s">
        <v>1133</v>
      </c>
      <c r="D8" s="3710" t="s">
        <v>46</v>
      </c>
      <c r="E8" s="3710" t="s">
        <v>1134</v>
      </c>
      <c r="F8" s="3725" t="s">
        <v>1071</v>
      </c>
      <c r="G8" s="3723" t="s">
        <v>302</v>
      </c>
      <c r="H8" s="3721" t="s">
        <v>1072</v>
      </c>
      <c r="I8" s="3704" t="s">
        <v>1197</v>
      </c>
      <c r="J8" s="3705"/>
      <c r="K8" s="3706"/>
      <c r="L8" s="3707" t="s">
        <v>1180</v>
      </c>
      <c r="M8" s="3708"/>
      <c r="N8" s="3709"/>
      <c r="O8" s="3705" t="s">
        <v>1181</v>
      </c>
      <c r="P8" s="3708"/>
      <c r="Q8" s="3709"/>
    </row>
    <row r="9" spans="1:249" s="1" customFormat="1" ht="90.75" customHeight="1" x14ac:dyDescent="0.2">
      <c r="A9" s="3711"/>
      <c r="B9" s="3711"/>
      <c r="C9" s="3711"/>
      <c r="D9" s="3711"/>
      <c r="E9" s="3711"/>
      <c r="F9" s="3726"/>
      <c r="G9" s="3724"/>
      <c r="H9" s="3722"/>
      <c r="I9" s="1084" t="s">
        <v>1307</v>
      </c>
      <c r="J9" s="1085" t="s">
        <v>1754</v>
      </c>
      <c r="K9" s="2847" t="s">
        <v>1305</v>
      </c>
      <c r="L9" s="1223" t="s">
        <v>1306</v>
      </c>
      <c r="M9" s="1085" t="s">
        <v>1755</v>
      </c>
      <c r="N9" s="2847" t="s">
        <v>1305</v>
      </c>
      <c r="O9" s="1223" t="s">
        <v>1306</v>
      </c>
      <c r="P9" s="1085" t="s">
        <v>1754</v>
      </c>
      <c r="Q9" s="1086" t="s">
        <v>1305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GI9" s="2"/>
      <c r="GJ9" s="2"/>
      <c r="GK9" s="2"/>
      <c r="GL9" s="2"/>
      <c r="GM9" s="2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</row>
    <row r="10" spans="1:249" ht="15.75" x14ac:dyDescent="0.25">
      <c r="A10" s="3">
        <v>1</v>
      </c>
      <c r="B10" s="1087">
        <v>2</v>
      </c>
      <c r="C10" s="1087">
        <v>3</v>
      </c>
      <c r="D10" s="1088"/>
      <c r="E10" s="1088">
        <v>4</v>
      </c>
      <c r="F10" s="1087">
        <v>5</v>
      </c>
      <c r="G10" s="2873"/>
      <c r="H10" s="3171">
        <v>6</v>
      </c>
      <c r="I10" s="1089">
        <v>7</v>
      </c>
      <c r="J10" s="1089">
        <v>8</v>
      </c>
      <c r="K10" s="1090">
        <v>9</v>
      </c>
      <c r="L10" s="1224">
        <v>10</v>
      </c>
      <c r="M10" s="1089">
        <v>11</v>
      </c>
      <c r="N10" s="1090">
        <v>12</v>
      </c>
      <c r="O10" s="1091">
        <v>13</v>
      </c>
      <c r="P10" s="1089">
        <v>14</v>
      </c>
      <c r="Q10" s="1090">
        <v>15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</row>
    <row r="11" spans="1:249" ht="15.75" x14ac:dyDescent="0.25">
      <c r="A11" s="3"/>
      <c r="B11" s="3"/>
      <c r="C11" s="3"/>
      <c r="D11" s="102"/>
      <c r="E11" s="102"/>
      <c r="F11" s="3"/>
      <c r="G11" s="2874"/>
      <c r="H11" s="3172" t="s">
        <v>755</v>
      </c>
      <c r="I11" s="169"/>
      <c r="J11" s="68"/>
      <c r="K11" s="1101"/>
      <c r="L11" s="1225"/>
      <c r="M11" s="68"/>
      <c r="N11" s="1101"/>
      <c r="O11" s="1092"/>
      <c r="P11" s="68"/>
      <c r="Q11" s="1101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</row>
    <row r="12" spans="1:249" s="13" customFormat="1" ht="15.75" x14ac:dyDescent="0.25">
      <c r="A12" s="766">
        <v>1</v>
      </c>
      <c r="B12" s="766">
        <v>1.01</v>
      </c>
      <c r="C12" s="766"/>
      <c r="D12" s="767"/>
      <c r="E12" s="903"/>
      <c r="F12" s="768"/>
      <c r="G12" s="2875"/>
      <c r="H12" s="3173" t="s">
        <v>748</v>
      </c>
      <c r="I12" s="769"/>
      <c r="J12" s="904"/>
      <c r="K12" s="1102"/>
      <c r="L12" s="1226"/>
      <c r="M12" s="904"/>
      <c r="N12" s="1102"/>
      <c r="O12" s="1093"/>
      <c r="P12" s="904"/>
      <c r="Q12" s="1102"/>
      <c r="GI12" s="2"/>
      <c r="GJ12" s="2"/>
      <c r="GK12" s="2"/>
      <c r="GL12" s="2"/>
      <c r="GM12" s="2"/>
    </row>
    <row r="13" spans="1:249" s="13" customFormat="1" ht="31.5" x14ac:dyDescent="0.25">
      <c r="A13" s="905"/>
      <c r="B13" s="905"/>
      <c r="C13" s="770"/>
      <c r="D13" s="770">
        <v>2101</v>
      </c>
      <c r="E13" s="906"/>
      <c r="F13" s="771"/>
      <c r="G13" s="2876"/>
      <c r="H13" s="3174" t="s">
        <v>802</v>
      </c>
      <c r="I13" s="907"/>
      <c r="J13" s="908"/>
      <c r="K13" s="1103"/>
      <c r="L13" s="1227"/>
      <c r="M13" s="908"/>
      <c r="N13" s="1103"/>
      <c r="O13" s="1094"/>
      <c r="P13" s="908"/>
      <c r="Q13" s="1103"/>
      <c r="GI13" s="2"/>
      <c r="GJ13" s="2"/>
      <c r="GK13" s="2"/>
      <c r="GL13" s="2"/>
      <c r="GM13" s="2"/>
    </row>
    <row r="14" spans="1:249" s="13" customFormat="1" ht="31.5" x14ac:dyDescent="0.25">
      <c r="A14" s="905"/>
      <c r="B14" s="905"/>
      <c r="C14" s="772"/>
      <c r="D14" s="772" t="s">
        <v>762</v>
      </c>
      <c r="E14" s="906"/>
      <c r="F14" s="771"/>
      <c r="G14" s="2876"/>
      <c r="H14" s="3174" t="s">
        <v>764</v>
      </c>
      <c r="I14" s="907"/>
      <c r="J14" s="908"/>
      <c r="K14" s="1103"/>
      <c r="L14" s="1227"/>
      <c r="M14" s="908"/>
      <c r="N14" s="1103"/>
      <c r="O14" s="1094"/>
      <c r="P14" s="908"/>
      <c r="Q14" s="1103"/>
      <c r="GI14" s="2"/>
      <c r="GJ14" s="2"/>
      <c r="GK14" s="2"/>
      <c r="GL14" s="2"/>
      <c r="GM14" s="2"/>
    </row>
    <row r="15" spans="1:249" s="13" customFormat="1" ht="16.5" thickBot="1" x14ac:dyDescent="0.3">
      <c r="A15" s="905"/>
      <c r="B15" s="905"/>
      <c r="C15" s="909">
        <v>110</v>
      </c>
      <c r="D15" s="909"/>
      <c r="E15" s="906"/>
      <c r="F15" s="771"/>
      <c r="G15" s="2876"/>
      <c r="H15" s="3175" t="s">
        <v>1073</v>
      </c>
      <c r="I15" s="907"/>
      <c r="J15" s="908"/>
      <c r="K15" s="1103"/>
      <c r="L15" s="1227"/>
      <c r="M15" s="908"/>
      <c r="N15" s="1103"/>
      <c r="O15" s="1094"/>
      <c r="P15" s="908"/>
      <c r="Q15" s="1103"/>
      <c r="GI15" s="2"/>
      <c r="GJ15" s="2"/>
      <c r="GK15" s="2"/>
      <c r="GL15" s="2"/>
      <c r="GM15" s="2"/>
    </row>
    <row r="16" spans="1:249" s="13" customFormat="1" ht="16.5" thickTop="1" x14ac:dyDescent="0.25">
      <c r="A16" s="32"/>
      <c r="B16" s="32"/>
      <c r="C16" s="32"/>
      <c r="D16" s="32"/>
      <c r="E16" s="145">
        <v>1</v>
      </c>
      <c r="F16" s="32">
        <v>411</v>
      </c>
      <c r="G16" s="597"/>
      <c r="H16" s="3176" t="s">
        <v>1074</v>
      </c>
      <c r="I16" s="405">
        <f>I17</f>
        <v>1480000</v>
      </c>
      <c r="J16" s="405">
        <f>J17</f>
        <v>1459933.92</v>
      </c>
      <c r="K16" s="1112">
        <f>J16/I16*100</f>
        <v>98.644183783783774</v>
      </c>
      <c r="L16" s="1228"/>
      <c r="M16" s="295"/>
      <c r="N16" s="1370"/>
      <c r="O16" s="1095">
        <f t="shared" ref="O16:P19" si="0">I16+L16</f>
        <v>1480000</v>
      </c>
      <c r="P16" s="1095">
        <f t="shared" si="0"/>
        <v>1459933.92</v>
      </c>
      <c r="Q16" s="1112">
        <f>P16/O16*100</f>
        <v>98.644183783783774</v>
      </c>
      <c r="GI16" s="2"/>
      <c r="GJ16" s="2"/>
      <c r="GK16" s="2"/>
      <c r="GL16" s="2"/>
      <c r="GM16" s="2"/>
    </row>
    <row r="17" spans="1:195" s="13" customFormat="1" ht="16.5" thickBot="1" x14ac:dyDescent="0.3">
      <c r="A17" s="29"/>
      <c r="B17" s="29"/>
      <c r="C17" s="29"/>
      <c r="D17" s="29"/>
      <c r="E17" s="370"/>
      <c r="F17" s="29">
        <v>411110</v>
      </c>
      <c r="G17" s="1711"/>
      <c r="H17" s="3177" t="s">
        <v>1075</v>
      </c>
      <c r="I17" s="178">
        <v>1480000</v>
      </c>
      <c r="J17" s="178">
        <v>1459933.92</v>
      </c>
      <c r="K17" s="1108">
        <f>J17/I17*100</f>
        <v>98.644183783783774</v>
      </c>
      <c r="L17" s="1229"/>
      <c r="M17" s="296"/>
      <c r="N17" s="1108"/>
      <c r="O17" s="1426">
        <f t="shared" si="0"/>
        <v>1480000</v>
      </c>
      <c r="P17" s="1426">
        <f t="shared" si="0"/>
        <v>1459933.92</v>
      </c>
      <c r="Q17" s="1108">
        <f t="shared" ref="Q17:Q53" si="1">P17/O17*100</f>
        <v>98.644183783783774</v>
      </c>
      <c r="GI17" s="2"/>
      <c r="GJ17" s="2"/>
      <c r="GK17" s="2"/>
      <c r="GL17" s="2"/>
      <c r="GM17" s="2"/>
    </row>
    <row r="18" spans="1:195" s="13" customFormat="1" ht="32.25" thickTop="1" x14ac:dyDescent="0.25">
      <c r="A18" s="145"/>
      <c r="B18" s="145"/>
      <c r="C18" s="145"/>
      <c r="D18" s="145"/>
      <c r="E18" s="145">
        <v>2</v>
      </c>
      <c r="F18" s="32">
        <v>412</v>
      </c>
      <c r="G18" s="597"/>
      <c r="H18" s="3178" t="s">
        <v>1076</v>
      </c>
      <c r="I18" s="405">
        <f>I19+I20</f>
        <v>255000</v>
      </c>
      <c r="J18" s="405">
        <f>J19+J20</f>
        <v>235779.31</v>
      </c>
      <c r="K18" s="1112">
        <f t="shared" ref="K18:K49" si="2">J18/I18*100</f>
        <v>92.462474509803911</v>
      </c>
      <c r="L18" s="1228"/>
      <c r="M18" s="295"/>
      <c r="N18" s="1370"/>
      <c r="O18" s="1095">
        <f t="shared" si="0"/>
        <v>255000</v>
      </c>
      <c r="P18" s="1095">
        <f t="shared" si="0"/>
        <v>235779.31</v>
      </c>
      <c r="Q18" s="1112">
        <f t="shared" si="1"/>
        <v>92.462474509803911</v>
      </c>
      <c r="GI18" s="2"/>
      <c r="GJ18" s="2"/>
      <c r="GK18" s="2"/>
      <c r="GL18" s="2"/>
      <c r="GM18" s="2"/>
    </row>
    <row r="19" spans="1:195" s="13" customFormat="1" ht="15.75" x14ac:dyDescent="0.25">
      <c r="A19" s="124"/>
      <c r="B19" s="124"/>
      <c r="C19" s="124"/>
      <c r="D19" s="124"/>
      <c r="E19" s="1353"/>
      <c r="F19" s="16">
        <v>412100</v>
      </c>
      <c r="G19" s="2798"/>
      <c r="H19" s="3179" t="s">
        <v>1332</v>
      </c>
      <c r="I19" s="171">
        <v>175000</v>
      </c>
      <c r="J19" s="171">
        <v>160592.74</v>
      </c>
      <c r="K19" s="1105">
        <f t="shared" si="2"/>
        <v>91.76728</v>
      </c>
      <c r="L19" s="1230"/>
      <c r="M19" s="297"/>
      <c r="N19" s="1105"/>
      <c r="O19" s="1526">
        <f t="shared" si="0"/>
        <v>175000</v>
      </c>
      <c r="P19" s="1526">
        <f t="shared" si="0"/>
        <v>160592.74</v>
      </c>
      <c r="Q19" s="1105">
        <f t="shared" si="1"/>
        <v>91.76728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GI19" s="2"/>
      <c r="GJ19" s="2"/>
      <c r="GK19" s="2"/>
      <c r="GL19" s="2"/>
      <c r="GM19" s="2"/>
    </row>
    <row r="20" spans="1:195" s="13" customFormat="1" ht="16.5" thickBot="1" x14ac:dyDescent="0.3">
      <c r="A20" s="116"/>
      <c r="B20" s="116"/>
      <c r="C20" s="116"/>
      <c r="D20" s="116"/>
      <c r="E20" s="347"/>
      <c r="F20" s="29">
        <v>412200</v>
      </c>
      <c r="G20" s="1711"/>
      <c r="H20" s="3177" t="s">
        <v>1333</v>
      </c>
      <c r="I20" s="173">
        <v>80000</v>
      </c>
      <c r="J20" s="173">
        <v>75186.570000000007</v>
      </c>
      <c r="K20" s="1108">
        <f>J20/I20*100</f>
        <v>93.983212500000008</v>
      </c>
      <c r="L20" s="1237"/>
      <c r="M20" s="296"/>
      <c r="N20" s="1108"/>
      <c r="O20" s="1426">
        <f>I20</f>
        <v>80000</v>
      </c>
      <c r="P20" s="178">
        <f>J20</f>
        <v>75186.570000000007</v>
      </c>
      <c r="Q20" s="1108">
        <f t="shared" si="1"/>
        <v>93.983212500000008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GI20" s="2"/>
      <c r="GJ20" s="2"/>
      <c r="GK20" s="2"/>
      <c r="GL20" s="2"/>
      <c r="GM20" s="2"/>
    </row>
    <row r="21" spans="1:195" s="13" customFormat="1" ht="48.75" thickTop="1" thickBot="1" x14ac:dyDescent="0.3">
      <c r="A21" s="115"/>
      <c r="B21" s="115"/>
      <c r="C21" s="115"/>
      <c r="D21" s="115"/>
      <c r="E21" s="557">
        <v>3</v>
      </c>
      <c r="F21" s="45">
        <v>414400</v>
      </c>
      <c r="G21" s="651"/>
      <c r="H21" s="3180" t="s">
        <v>1221</v>
      </c>
      <c r="I21" s="469">
        <v>60000</v>
      </c>
      <c r="J21" s="619">
        <v>0</v>
      </c>
      <c r="K21" s="1106">
        <f t="shared" si="2"/>
        <v>0</v>
      </c>
      <c r="L21" s="1318"/>
      <c r="M21" s="311"/>
      <c r="N21" s="1108"/>
      <c r="O21" s="1095">
        <f t="shared" ref="O21:O53" si="3">I21+L21</f>
        <v>60000</v>
      </c>
      <c r="P21" s="1095">
        <f t="shared" ref="P21:P53" si="4">J21+M21</f>
        <v>0</v>
      </c>
      <c r="Q21" s="1112">
        <f t="shared" si="1"/>
        <v>0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GI21" s="2"/>
      <c r="GJ21" s="2"/>
      <c r="GK21" s="2"/>
      <c r="GL21" s="2"/>
      <c r="GM21" s="2"/>
    </row>
    <row r="22" spans="1:195" s="13" customFormat="1" ht="16.5" thickTop="1" x14ac:dyDescent="0.25">
      <c r="A22" s="203"/>
      <c r="B22" s="203"/>
      <c r="C22" s="203"/>
      <c r="D22" s="203"/>
      <c r="E22" s="606">
        <v>4</v>
      </c>
      <c r="F22" s="32">
        <v>415</v>
      </c>
      <c r="G22" s="597"/>
      <c r="H22" s="3178" t="s">
        <v>1172</v>
      </c>
      <c r="I22" s="405">
        <f>I23</f>
        <v>80000</v>
      </c>
      <c r="J22" s="405">
        <f>J23</f>
        <v>75389.13</v>
      </c>
      <c r="K22" s="1112">
        <f t="shared" si="2"/>
        <v>94.236412500000014</v>
      </c>
      <c r="L22" s="1228"/>
      <c r="M22" s="302"/>
      <c r="N22" s="1370"/>
      <c r="O22" s="1095">
        <f t="shared" si="3"/>
        <v>80000</v>
      </c>
      <c r="P22" s="1095">
        <f t="shared" si="4"/>
        <v>75389.13</v>
      </c>
      <c r="Q22" s="1112">
        <f t="shared" si="1"/>
        <v>94.236412500000014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GI22" s="2"/>
      <c r="GJ22" s="2"/>
      <c r="GK22" s="2"/>
      <c r="GL22" s="2"/>
      <c r="GM22" s="2"/>
    </row>
    <row r="23" spans="1:195" s="13" customFormat="1" ht="16.5" thickBot="1" x14ac:dyDescent="0.3">
      <c r="A23" s="116"/>
      <c r="B23" s="116"/>
      <c r="C23" s="116"/>
      <c r="D23" s="116"/>
      <c r="E23" s="347"/>
      <c r="F23" s="29">
        <v>415100</v>
      </c>
      <c r="G23" s="1711"/>
      <c r="H23" s="3177" t="s">
        <v>1172</v>
      </c>
      <c r="I23" s="178">
        <v>80000</v>
      </c>
      <c r="J23" s="178">
        <v>75389.13</v>
      </c>
      <c r="K23" s="1108">
        <f t="shared" si="2"/>
        <v>94.236412500000014</v>
      </c>
      <c r="L23" s="1229"/>
      <c r="M23" s="296"/>
      <c r="N23" s="1108"/>
      <c r="O23" s="1426">
        <f t="shared" si="3"/>
        <v>80000</v>
      </c>
      <c r="P23" s="1426">
        <f t="shared" si="4"/>
        <v>75389.13</v>
      </c>
      <c r="Q23" s="1108">
        <f t="shared" si="1"/>
        <v>94.236412500000014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GI23" s="2"/>
      <c r="GJ23" s="2"/>
      <c r="GK23" s="2"/>
      <c r="GL23" s="2"/>
      <c r="GM23" s="2"/>
    </row>
    <row r="24" spans="1:195" s="13" customFormat="1" ht="33" hidden="1" customHeight="1" thickTop="1" thickBot="1" x14ac:dyDescent="0.3">
      <c r="A24" s="119"/>
      <c r="B24" s="119"/>
      <c r="C24" s="119"/>
      <c r="D24" s="119"/>
      <c r="E24" s="335"/>
      <c r="F24" s="22">
        <v>416</v>
      </c>
      <c r="G24" s="138"/>
      <c r="H24" s="3181" t="s">
        <v>749</v>
      </c>
      <c r="I24" s="294">
        <f>I25</f>
        <v>0</v>
      </c>
      <c r="J24" s="294"/>
      <c r="K24" s="1107" t="e">
        <f t="shared" si="2"/>
        <v>#DIV/0!</v>
      </c>
      <c r="L24" s="1310"/>
      <c r="M24" s="316"/>
      <c r="N24" s="1352"/>
      <c r="O24" s="1097">
        <f t="shared" si="3"/>
        <v>0</v>
      </c>
      <c r="P24" s="1097">
        <f t="shared" si="4"/>
        <v>0</v>
      </c>
      <c r="Q24" s="1116" t="e">
        <f t="shared" si="1"/>
        <v>#DIV/0!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GI24" s="2"/>
      <c r="GJ24" s="2"/>
      <c r="GK24" s="2"/>
      <c r="GL24" s="2"/>
      <c r="GM24" s="2"/>
    </row>
    <row r="25" spans="1:195" s="13" customFormat="1" ht="33" hidden="1" customHeight="1" thickTop="1" thickBot="1" x14ac:dyDescent="0.3">
      <c r="A25" s="125"/>
      <c r="B25" s="125"/>
      <c r="C25" s="125"/>
      <c r="D25" s="125"/>
      <c r="E25" s="380"/>
      <c r="F25" s="4">
        <v>416100</v>
      </c>
      <c r="G25" s="2877"/>
      <c r="H25" s="3182" t="s">
        <v>749</v>
      </c>
      <c r="I25" s="176"/>
      <c r="J25" s="176"/>
      <c r="K25" s="1104"/>
      <c r="L25" s="1234"/>
      <c r="M25" s="299"/>
      <c r="N25" s="1108"/>
      <c r="O25" s="1095">
        <f t="shared" si="3"/>
        <v>0</v>
      </c>
      <c r="P25" s="1095">
        <f t="shared" si="4"/>
        <v>0</v>
      </c>
      <c r="Q25" s="1112" t="e">
        <f t="shared" si="1"/>
        <v>#DIV/0!</v>
      </c>
      <c r="GI25" s="2"/>
      <c r="GJ25" s="2"/>
      <c r="GK25" s="2"/>
      <c r="GL25" s="2"/>
      <c r="GM25" s="2"/>
    </row>
    <row r="26" spans="1:195" s="13" customFormat="1" ht="17.25" hidden="1" customHeight="1" thickTop="1" thickBot="1" x14ac:dyDescent="0.3">
      <c r="A26" s="125"/>
      <c r="B26" s="125"/>
      <c r="C26" s="125"/>
      <c r="D26" s="125"/>
      <c r="E26" s="380"/>
      <c r="F26" s="84"/>
      <c r="G26" s="599"/>
      <c r="H26" s="3178"/>
      <c r="I26" s="172"/>
      <c r="J26" s="172"/>
      <c r="K26" s="1104" t="e">
        <f t="shared" si="2"/>
        <v>#DIV/0!</v>
      </c>
      <c r="L26" s="1235"/>
      <c r="M26" s="295"/>
      <c r="N26" s="1108"/>
      <c r="O26" s="1095">
        <f t="shared" si="3"/>
        <v>0</v>
      </c>
      <c r="P26" s="1095">
        <f t="shared" si="4"/>
        <v>0</v>
      </c>
      <c r="Q26" s="1112" t="e">
        <f t="shared" si="1"/>
        <v>#DIV/0!</v>
      </c>
      <c r="GI26" s="2"/>
      <c r="GJ26" s="2"/>
      <c r="GK26" s="2"/>
      <c r="GL26" s="2"/>
      <c r="GM26" s="2"/>
    </row>
    <row r="27" spans="1:195" s="13" customFormat="1" ht="17.25" hidden="1" customHeight="1" thickTop="1" thickBot="1" x14ac:dyDescent="0.3">
      <c r="A27" s="125"/>
      <c r="B27" s="124"/>
      <c r="C27" s="124"/>
      <c r="D27" s="124"/>
      <c r="E27" s="1353"/>
      <c r="F27" s="16">
        <v>417110</v>
      </c>
      <c r="G27" s="2798"/>
      <c r="H27" s="3183" t="s">
        <v>1199</v>
      </c>
      <c r="I27" s="176"/>
      <c r="J27" s="176"/>
      <c r="K27" s="1104" t="e">
        <f t="shared" si="2"/>
        <v>#DIV/0!</v>
      </c>
      <c r="L27" s="1234"/>
      <c r="M27" s="299"/>
      <c r="N27" s="1108"/>
      <c r="O27" s="1095">
        <f t="shared" si="3"/>
        <v>0</v>
      </c>
      <c r="P27" s="1095">
        <f t="shared" si="4"/>
        <v>0</v>
      </c>
      <c r="Q27" s="1104" t="e">
        <f t="shared" si="1"/>
        <v>#DIV/0!</v>
      </c>
      <c r="GI27" s="2"/>
      <c r="GJ27" s="2"/>
      <c r="GK27" s="2"/>
      <c r="GL27" s="2"/>
      <c r="GM27" s="2"/>
    </row>
    <row r="28" spans="1:195" s="13" customFormat="1" ht="16.5" thickTop="1" x14ac:dyDescent="0.25">
      <c r="A28" s="774"/>
      <c r="B28" s="1354"/>
      <c r="C28" s="1354"/>
      <c r="D28" s="1354"/>
      <c r="E28" s="145">
        <v>5</v>
      </c>
      <c r="F28" s="145">
        <v>421</v>
      </c>
      <c r="G28" s="597"/>
      <c r="H28" s="3178" t="s">
        <v>1077</v>
      </c>
      <c r="I28" s="172">
        <f>I29+I30+I31</f>
        <v>640000</v>
      </c>
      <c r="J28" s="172">
        <f>J29+J30+J31</f>
        <v>431015.53</v>
      </c>
      <c r="K28" s="1682">
        <f t="shared" si="2"/>
        <v>67.346176562500006</v>
      </c>
      <c r="L28" s="1235"/>
      <c r="M28" s="295"/>
      <c r="N28" s="1370"/>
      <c r="O28" s="1095">
        <f t="shared" si="3"/>
        <v>640000</v>
      </c>
      <c r="P28" s="1095">
        <f t="shared" si="4"/>
        <v>431015.53</v>
      </c>
      <c r="Q28" s="1112">
        <f t="shared" si="1"/>
        <v>67.346176562500006</v>
      </c>
      <c r="GI28" s="2"/>
      <c r="GJ28" s="2"/>
      <c r="GK28" s="2"/>
      <c r="GL28" s="2"/>
      <c r="GM28" s="2"/>
    </row>
    <row r="29" spans="1:195" s="13" customFormat="1" ht="15.75" x14ac:dyDescent="0.25">
      <c r="A29" s="774"/>
      <c r="B29" s="2099"/>
      <c r="C29" s="2099"/>
      <c r="D29" s="2099"/>
      <c r="E29" s="2091"/>
      <c r="F29" s="2091">
        <v>421300</v>
      </c>
      <c r="G29" s="138"/>
      <c r="H29" s="3184" t="s">
        <v>1098</v>
      </c>
      <c r="I29" s="188">
        <v>450000</v>
      </c>
      <c r="J29" s="188">
        <v>337920</v>
      </c>
      <c r="K29" s="1666">
        <f t="shared" si="2"/>
        <v>75.093333333333334</v>
      </c>
      <c r="L29" s="1259"/>
      <c r="M29" s="307"/>
      <c r="N29" s="1201"/>
      <c r="O29" s="1424">
        <f>I29</f>
        <v>450000</v>
      </c>
      <c r="P29" s="1424">
        <f>J29</f>
        <v>337920</v>
      </c>
      <c r="Q29" s="1201">
        <f t="shared" si="1"/>
        <v>75.093333333333334</v>
      </c>
      <c r="GI29" s="2"/>
      <c r="GJ29" s="2"/>
      <c r="GK29" s="2"/>
      <c r="GL29" s="2"/>
      <c r="GM29" s="2"/>
    </row>
    <row r="30" spans="1:195" s="13" customFormat="1" ht="15.75" x14ac:dyDescent="0.25">
      <c r="A30" s="774"/>
      <c r="B30" s="774"/>
      <c r="C30" s="774"/>
      <c r="D30" s="774"/>
      <c r="E30" s="4"/>
      <c r="F30" s="632">
        <v>421400</v>
      </c>
      <c r="G30" s="2878"/>
      <c r="H30" s="3185" t="s">
        <v>1154</v>
      </c>
      <c r="I30" s="292">
        <v>140000</v>
      </c>
      <c r="J30" s="292">
        <v>89255.53</v>
      </c>
      <c r="K30" s="1666">
        <f t="shared" si="2"/>
        <v>63.753950000000003</v>
      </c>
      <c r="L30" s="1298"/>
      <c r="M30" s="313"/>
      <c r="N30" s="1213"/>
      <c r="O30" s="1422">
        <f t="shared" si="3"/>
        <v>140000</v>
      </c>
      <c r="P30" s="1422">
        <f t="shared" si="4"/>
        <v>89255.53</v>
      </c>
      <c r="Q30" s="1213">
        <f t="shared" si="1"/>
        <v>63.753950000000003</v>
      </c>
      <c r="GI30" s="2"/>
      <c r="GJ30" s="2"/>
      <c r="GK30" s="2"/>
      <c r="GL30" s="2"/>
      <c r="GM30" s="2"/>
    </row>
    <row r="31" spans="1:195" s="13" customFormat="1" ht="16.5" thickBot="1" x14ac:dyDescent="0.3">
      <c r="A31" s="1356"/>
      <c r="B31" s="1355"/>
      <c r="C31" s="1355"/>
      <c r="D31" s="1355"/>
      <c r="E31" s="347"/>
      <c r="F31" s="29">
        <v>421900</v>
      </c>
      <c r="G31" s="1711"/>
      <c r="H31" s="3177" t="s">
        <v>1104</v>
      </c>
      <c r="I31" s="173">
        <v>50000</v>
      </c>
      <c r="J31" s="173">
        <v>3840</v>
      </c>
      <c r="K31" s="1577">
        <f t="shared" si="2"/>
        <v>7.68</v>
      </c>
      <c r="L31" s="1237"/>
      <c r="M31" s="296"/>
      <c r="N31" s="1108"/>
      <c r="O31" s="1426">
        <f t="shared" si="3"/>
        <v>50000</v>
      </c>
      <c r="P31" s="1426">
        <f t="shared" si="4"/>
        <v>3840</v>
      </c>
      <c r="Q31" s="1108">
        <f t="shared" si="1"/>
        <v>7.68</v>
      </c>
      <c r="GI31" s="2"/>
      <c r="GJ31" s="2"/>
      <c r="GK31" s="2"/>
      <c r="GL31" s="2"/>
      <c r="GM31" s="2"/>
    </row>
    <row r="32" spans="1:195" s="13" customFormat="1" ht="16.5" thickTop="1" x14ac:dyDescent="0.25">
      <c r="A32" s="203"/>
      <c r="B32" s="203"/>
      <c r="C32" s="203"/>
      <c r="D32" s="203"/>
      <c r="E32" s="145">
        <v>6</v>
      </c>
      <c r="F32" s="32">
        <v>422</v>
      </c>
      <c r="G32" s="597"/>
      <c r="H32" s="3178" t="s">
        <v>1078</v>
      </c>
      <c r="I32" s="172">
        <f>I33+I34</f>
        <v>100000</v>
      </c>
      <c r="J32" s="172">
        <f>J33+J34</f>
        <v>750</v>
      </c>
      <c r="K32" s="1112">
        <f t="shared" si="2"/>
        <v>0.75</v>
      </c>
      <c r="L32" s="1235"/>
      <c r="M32" s="295"/>
      <c r="N32" s="1370"/>
      <c r="O32" s="1095">
        <f t="shared" si="3"/>
        <v>100000</v>
      </c>
      <c r="P32" s="1095">
        <f t="shared" si="4"/>
        <v>750</v>
      </c>
      <c r="Q32" s="1112">
        <f t="shared" si="1"/>
        <v>0.75</v>
      </c>
      <c r="GI32" s="2"/>
      <c r="GJ32" s="2"/>
      <c r="GK32" s="2"/>
      <c r="GL32" s="2"/>
      <c r="GM32" s="2"/>
    </row>
    <row r="33" spans="1:249" s="13" customFormat="1" ht="31.5" x14ac:dyDescent="0.25">
      <c r="A33" s="125"/>
      <c r="B33" s="125"/>
      <c r="C33" s="125"/>
      <c r="D33" s="125"/>
      <c r="E33" s="380"/>
      <c r="F33" s="4">
        <v>422100</v>
      </c>
      <c r="G33" s="2877"/>
      <c r="H33" s="3186" t="s">
        <v>1214</v>
      </c>
      <c r="I33" s="170">
        <v>50000</v>
      </c>
      <c r="J33" s="170">
        <v>750</v>
      </c>
      <c r="K33" s="1213">
        <f t="shared" si="2"/>
        <v>1.5</v>
      </c>
      <c r="L33" s="1239"/>
      <c r="M33" s="301"/>
      <c r="N33" s="1213"/>
      <c r="O33" s="1422">
        <f t="shared" si="3"/>
        <v>50000</v>
      </c>
      <c r="P33" s="1422">
        <f t="shared" si="4"/>
        <v>750</v>
      </c>
      <c r="Q33" s="1213">
        <f t="shared" si="1"/>
        <v>1.5</v>
      </c>
      <c r="GI33" s="2"/>
      <c r="GJ33" s="2"/>
      <c r="GK33" s="2"/>
      <c r="GL33" s="2"/>
      <c r="GM33" s="2"/>
    </row>
    <row r="34" spans="1:249" s="13" customFormat="1" ht="48" thickBot="1" x14ac:dyDescent="0.3">
      <c r="A34" s="116"/>
      <c r="B34" s="116"/>
      <c r="C34" s="116"/>
      <c r="D34" s="116"/>
      <c r="E34" s="347"/>
      <c r="F34" s="29">
        <v>422200</v>
      </c>
      <c r="G34" s="1711"/>
      <c r="H34" s="3177" t="s">
        <v>750</v>
      </c>
      <c r="I34" s="173">
        <v>50000</v>
      </c>
      <c r="J34" s="173">
        <v>0</v>
      </c>
      <c r="K34" s="1202">
        <f t="shared" si="2"/>
        <v>0</v>
      </c>
      <c r="L34" s="1237"/>
      <c r="M34" s="296"/>
      <c r="N34" s="1108"/>
      <c r="O34" s="1426">
        <f t="shared" si="3"/>
        <v>50000</v>
      </c>
      <c r="P34" s="1426">
        <f t="shared" si="4"/>
        <v>0</v>
      </c>
      <c r="Q34" s="1108">
        <f t="shared" si="1"/>
        <v>0</v>
      </c>
      <c r="GI34" s="2"/>
      <c r="GJ34" s="2"/>
      <c r="GK34" s="2"/>
      <c r="GL34" s="2"/>
      <c r="GM34" s="2"/>
    </row>
    <row r="35" spans="1:249" s="13" customFormat="1" ht="16.5" thickTop="1" x14ac:dyDescent="0.25">
      <c r="A35" s="203"/>
      <c r="B35" s="203"/>
      <c r="C35" s="203"/>
      <c r="D35" s="203"/>
      <c r="E35" s="606">
        <v>7</v>
      </c>
      <c r="F35" s="213">
        <v>423</v>
      </c>
      <c r="G35" s="2879"/>
      <c r="H35" s="3187" t="s">
        <v>1079</v>
      </c>
      <c r="I35" s="405">
        <f>I36+I37+I38+I39+I41</f>
        <v>13000000</v>
      </c>
      <c r="J35" s="405">
        <f>J36+J37+J38+J39+J41</f>
        <v>12729874.460000001</v>
      </c>
      <c r="K35" s="1112">
        <f t="shared" si="2"/>
        <v>97.922111230769232</v>
      </c>
      <c r="L35" s="1228"/>
      <c r="M35" s="471"/>
      <c r="N35" s="1370"/>
      <c r="O35" s="1095">
        <f t="shared" si="3"/>
        <v>13000000</v>
      </c>
      <c r="P35" s="1095">
        <f t="shared" si="4"/>
        <v>12729874.460000001</v>
      </c>
      <c r="Q35" s="1112">
        <f t="shared" si="1"/>
        <v>97.922111230769232</v>
      </c>
      <c r="GI35" s="2"/>
      <c r="GJ35" s="2"/>
      <c r="GK35" s="2"/>
      <c r="GL35" s="2"/>
      <c r="GM35" s="2"/>
    </row>
    <row r="36" spans="1:249" s="14" customFormat="1" ht="15.75" x14ac:dyDescent="0.25">
      <c r="A36" s="125"/>
      <c r="B36" s="125"/>
      <c r="C36" s="125"/>
      <c r="D36" s="125"/>
      <c r="E36" s="380"/>
      <c r="F36" s="4">
        <v>423100</v>
      </c>
      <c r="G36" s="2877"/>
      <c r="H36" s="3186" t="s">
        <v>1223</v>
      </c>
      <c r="I36" s="401">
        <v>12300000</v>
      </c>
      <c r="J36" s="401">
        <v>12517794.460000001</v>
      </c>
      <c r="K36" s="1213">
        <f t="shared" si="2"/>
        <v>101.77068666666666</v>
      </c>
      <c r="L36" s="1238"/>
      <c r="M36" s="301"/>
      <c r="N36" s="1213"/>
      <c r="O36" s="1422">
        <f t="shared" si="3"/>
        <v>12300000</v>
      </c>
      <c r="P36" s="1422">
        <f t="shared" si="4"/>
        <v>12517794.460000001</v>
      </c>
      <c r="Q36" s="1213">
        <f t="shared" si="1"/>
        <v>101.77068666666666</v>
      </c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GH36" s="13"/>
      <c r="GI36" s="2"/>
      <c r="GJ36" s="2"/>
      <c r="GK36" s="2"/>
      <c r="GL36" s="2"/>
      <c r="GM36" s="2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</row>
    <row r="37" spans="1:249" s="14" customFormat="1" ht="31.5" x14ac:dyDescent="0.25">
      <c r="A37" s="125"/>
      <c r="B37" s="125"/>
      <c r="C37" s="2401"/>
      <c r="D37" s="125"/>
      <c r="E37" s="380"/>
      <c r="F37" s="4">
        <v>423300</v>
      </c>
      <c r="G37" s="2877"/>
      <c r="H37" s="3186" t="s">
        <v>1156</v>
      </c>
      <c r="I37" s="170">
        <v>50000</v>
      </c>
      <c r="J37" s="170">
        <v>0</v>
      </c>
      <c r="K37" s="1213">
        <f t="shared" si="2"/>
        <v>0</v>
      </c>
      <c r="L37" s="1239"/>
      <c r="M37" s="301"/>
      <c r="N37" s="1213"/>
      <c r="O37" s="1422">
        <f t="shared" si="3"/>
        <v>50000</v>
      </c>
      <c r="P37" s="1422">
        <f t="shared" si="4"/>
        <v>0</v>
      </c>
      <c r="Q37" s="1213">
        <f t="shared" si="1"/>
        <v>0</v>
      </c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GH37" s="13"/>
      <c r="GI37" s="2"/>
      <c r="GJ37" s="2"/>
      <c r="GK37" s="2"/>
      <c r="GL37" s="2"/>
      <c r="GM37" s="2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</row>
    <row r="38" spans="1:249" s="13" customFormat="1" ht="15.75" x14ac:dyDescent="0.25">
      <c r="A38" s="125"/>
      <c r="B38" s="125"/>
      <c r="C38" s="125"/>
      <c r="D38" s="125"/>
      <c r="E38" s="380"/>
      <c r="F38" s="4">
        <v>423400</v>
      </c>
      <c r="G38" s="2877"/>
      <c r="H38" s="3186" t="s">
        <v>1229</v>
      </c>
      <c r="I38" s="170">
        <v>365000</v>
      </c>
      <c r="J38" s="170">
        <v>130000</v>
      </c>
      <c r="K38" s="1213">
        <f t="shared" si="2"/>
        <v>35.61643835616438</v>
      </c>
      <c r="L38" s="1239"/>
      <c r="M38" s="301"/>
      <c r="N38" s="1213"/>
      <c r="O38" s="1422">
        <v>365000</v>
      </c>
      <c r="P38" s="1422">
        <f t="shared" si="4"/>
        <v>130000</v>
      </c>
      <c r="Q38" s="1213">
        <f t="shared" si="1"/>
        <v>35.61643835616438</v>
      </c>
      <c r="GI38" s="2"/>
      <c r="GJ38" s="2"/>
      <c r="GK38" s="2"/>
      <c r="GL38" s="2"/>
      <c r="GM38" s="2"/>
    </row>
    <row r="39" spans="1:249" s="13" customFormat="1" ht="15.75" x14ac:dyDescent="0.25">
      <c r="A39" s="125"/>
      <c r="B39" s="125"/>
      <c r="C39" s="125"/>
      <c r="D39" s="125"/>
      <c r="E39" s="773"/>
      <c r="F39" s="4">
        <v>423700</v>
      </c>
      <c r="G39" s="2877"/>
      <c r="H39" s="3186" t="s">
        <v>1228</v>
      </c>
      <c r="I39" s="170">
        <v>85000</v>
      </c>
      <c r="J39" s="170">
        <v>82080</v>
      </c>
      <c r="K39" s="1213">
        <f t="shared" si="2"/>
        <v>96.564705882352939</v>
      </c>
      <c r="L39" s="1239"/>
      <c r="M39" s="301"/>
      <c r="N39" s="1213"/>
      <c r="O39" s="1422">
        <v>85000</v>
      </c>
      <c r="P39" s="1422">
        <f t="shared" si="4"/>
        <v>82080</v>
      </c>
      <c r="Q39" s="1213">
        <f t="shared" si="1"/>
        <v>96.564705882352939</v>
      </c>
      <c r="GI39" s="2"/>
      <c r="GJ39" s="2"/>
      <c r="GK39" s="2"/>
      <c r="GL39" s="2"/>
      <c r="GM39" s="2"/>
    </row>
    <row r="40" spans="1:249" s="13" customFormat="1" ht="16.5" hidden="1" thickBot="1" x14ac:dyDescent="0.3">
      <c r="A40" s="116"/>
      <c r="B40" s="116"/>
      <c r="C40" s="116"/>
      <c r="D40" s="116"/>
      <c r="E40" s="370"/>
      <c r="F40" s="29">
        <v>423900</v>
      </c>
      <c r="G40" s="1711"/>
      <c r="H40" s="3188" t="s">
        <v>1157</v>
      </c>
      <c r="I40" s="178">
        <v>0</v>
      </c>
      <c r="J40" s="178"/>
      <c r="K40" s="461">
        <v>0</v>
      </c>
      <c r="L40" s="1229"/>
      <c r="M40" s="296"/>
      <c r="N40" s="1108"/>
      <c r="O40" s="1426">
        <f t="shared" si="3"/>
        <v>0</v>
      </c>
      <c r="P40" s="1426">
        <f t="shared" si="4"/>
        <v>0</v>
      </c>
      <c r="Q40" s="1108">
        <v>0</v>
      </c>
      <c r="GI40" s="2"/>
      <c r="GJ40" s="2"/>
      <c r="GK40" s="2"/>
      <c r="GL40" s="2"/>
      <c r="GM40" s="2"/>
    </row>
    <row r="41" spans="1:249" s="13" customFormat="1" ht="16.5" thickBot="1" x14ac:dyDescent="0.3">
      <c r="A41" s="114"/>
      <c r="B41" s="114"/>
      <c r="C41" s="114"/>
      <c r="D41" s="114"/>
      <c r="E41" s="636"/>
      <c r="F41" s="18">
        <v>423900</v>
      </c>
      <c r="G41" s="1644"/>
      <c r="H41" s="3189" t="s">
        <v>1606</v>
      </c>
      <c r="I41" s="394">
        <v>200000</v>
      </c>
      <c r="J41" s="394"/>
      <c r="K41" s="1213">
        <f t="shared" si="2"/>
        <v>0</v>
      </c>
      <c r="L41" s="1240"/>
      <c r="M41" s="299"/>
      <c r="N41" s="1216"/>
      <c r="O41" s="1425">
        <f t="shared" si="3"/>
        <v>200000</v>
      </c>
      <c r="P41" s="1425">
        <f>J41</f>
        <v>0</v>
      </c>
      <c r="Q41" s="1213">
        <f>P41/O41*100</f>
        <v>0</v>
      </c>
      <c r="GI41" s="2"/>
      <c r="GJ41" s="2"/>
      <c r="GK41" s="2"/>
      <c r="GL41" s="2"/>
      <c r="GM41" s="2"/>
    </row>
    <row r="42" spans="1:249" s="13" customFormat="1" ht="16.5" thickTop="1" x14ac:dyDescent="0.25">
      <c r="A42" s="203"/>
      <c r="B42" s="203"/>
      <c r="C42" s="203"/>
      <c r="D42" s="203"/>
      <c r="E42" s="145">
        <v>8</v>
      </c>
      <c r="F42" s="32">
        <v>426</v>
      </c>
      <c r="G42" s="597"/>
      <c r="H42" s="3178" t="s">
        <v>1103</v>
      </c>
      <c r="I42" s="172">
        <f>I43+I44+I45+I46</f>
        <v>400000</v>
      </c>
      <c r="J42" s="172">
        <f>J43+J44+J45+J46</f>
        <v>188933.62</v>
      </c>
      <c r="K42" s="1112">
        <f t="shared" si="2"/>
        <v>47.233404999999998</v>
      </c>
      <c r="L42" s="1235"/>
      <c r="M42" s="295"/>
      <c r="N42" s="1370"/>
      <c r="O42" s="1095">
        <f t="shared" si="3"/>
        <v>400000</v>
      </c>
      <c r="P42" s="1095">
        <f t="shared" si="4"/>
        <v>188933.62</v>
      </c>
      <c r="Q42" s="1112">
        <f t="shared" si="1"/>
        <v>47.233404999999998</v>
      </c>
      <c r="GI42" s="2"/>
      <c r="GJ42" s="2"/>
      <c r="GK42" s="2"/>
      <c r="GL42" s="2"/>
      <c r="GM42" s="2"/>
    </row>
    <row r="43" spans="1:249" s="13" customFormat="1" ht="15.75" x14ac:dyDescent="0.25">
      <c r="A43" s="125"/>
      <c r="B43" s="125"/>
      <c r="C43" s="125"/>
      <c r="D43" s="125"/>
      <c r="E43" s="380"/>
      <c r="F43" s="4">
        <v>426100</v>
      </c>
      <c r="G43" s="2877"/>
      <c r="H43" s="3186" t="s">
        <v>1080</v>
      </c>
      <c r="I43" s="170">
        <v>250000</v>
      </c>
      <c r="J43" s="170">
        <v>150683.5</v>
      </c>
      <c r="K43" s="1213">
        <f t="shared" si="2"/>
        <v>60.273400000000002</v>
      </c>
      <c r="L43" s="1239"/>
      <c r="M43" s="301"/>
      <c r="N43" s="1213"/>
      <c r="O43" s="1422">
        <f t="shared" si="3"/>
        <v>250000</v>
      </c>
      <c r="P43" s="1422">
        <f t="shared" si="4"/>
        <v>150683.5</v>
      </c>
      <c r="Q43" s="1213">
        <f t="shared" si="1"/>
        <v>60.273400000000002</v>
      </c>
      <c r="GI43" s="2"/>
      <c r="GJ43" s="2"/>
      <c r="GK43" s="2"/>
      <c r="GL43" s="2"/>
      <c r="GM43" s="2"/>
    </row>
    <row r="44" spans="1:249" s="13" customFormat="1" ht="31.5" x14ac:dyDescent="0.25">
      <c r="A44" s="125"/>
      <c r="B44" s="125"/>
      <c r="C44" s="125"/>
      <c r="D44" s="125"/>
      <c r="E44" s="380"/>
      <c r="F44" s="4">
        <v>426300</v>
      </c>
      <c r="G44" s="2877"/>
      <c r="H44" s="3186" t="s">
        <v>1227</v>
      </c>
      <c r="I44" s="170">
        <v>50000</v>
      </c>
      <c r="J44" s="170">
        <v>0</v>
      </c>
      <c r="K44" s="1213">
        <f t="shared" si="2"/>
        <v>0</v>
      </c>
      <c r="L44" s="1239"/>
      <c r="M44" s="301"/>
      <c r="N44" s="1213"/>
      <c r="O44" s="1422">
        <f t="shared" si="3"/>
        <v>50000</v>
      </c>
      <c r="P44" s="1422">
        <f t="shared" si="4"/>
        <v>0</v>
      </c>
      <c r="Q44" s="1213">
        <f t="shared" si="1"/>
        <v>0</v>
      </c>
      <c r="GI44" s="2"/>
      <c r="GJ44" s="2"/>
      <c r="GK44" s="2"/>
      <c r="GL44" s="2"/>
      <c r="GM44" s="2"/>
    </row>
    <row r="45" spans="1:249" s="13" customFormat="1" ht="15.75" x14ac:dyDescent="0.25">
      <c r="A45" s="125"/>
      <c r="B45" s="125"/>
      <c r="C45" s="125"/>
      <c r="D45" s="125"/>
      <c r="E45" s="380"/>
      <c r="F45" s="4">
        <v>426400</v>
      </c>
      <c r="G45" s="2877"/>
      <c r="H45" s="3186" t="s">
        <v>1219</v>
      </c>
      <c r="I45" s="170">
        <v>50000</v>
      </c>
      <c r="J45" s="170">
        <v>0</v>
      </c>
      <c r="K45" s="1213">
        <f t="shared" si="2"/>
        <v>0</v>
      </c>
      <c r="L45" s="1239"/>
      <c r="M45" s="301"/>
      <c r="N45" s="1213"/>
      <c r="O45" s="1422">
        <f t="shared" si="3"/>
        <v>50000</v>
      </c>
      <c r="P45" s="1422">
        <f t="shared" si="4"/>
        <v>0</v>
      </c>
      <c r="Q45" s="1213">
        <f t="shared" si="1"/>
        <v>0</v>
      </c>
      <c r="GI45" s="2"/>
      <c r="GJ45" s="2"/>
      <c r="GK45" s="2"/>
      <c r="GL45" s="2"/>
      <c r="GM45" s="2"/>
    </row>
    <row r="46" spans="1:249" s="13" customFormat="1" ht="32.25" thickBot="1" x14ac:dyDescent="0.3">
      <c r="A46" s="116"/>
      <c r="B46" s="116"/>
      <c r="C46" s="116"/>
      <c r="D46" s="116"/>
      <c r="E46" s="347"/>
      <c r="F46" s="29">
        <v>426800</v>
      </c>
      <c r="G46" s="1711"/>
      <c r="H46" s="3177" t="s">
        <v>1220</v>
      </c>
      <c r="I46" s="173">
        <v>50000</v>
      </c>
      <c r="J46" s="173">
        <v>38250.120000000003</v>
      </c>
      <c r="K46" s="1202">
        <f t="shared" si="2"/>
        <v>76.500240000000005</v>
      </c>
      <c r="L46" s="1237"/>
      <c r="M46" s="296"/>
      <c r="N46" s="1108"/>
      <c r="O46" s="1426">
        <f t="shared" si="3"/>
        <v>50000</v>
      </c>
      <c r="P46" s="1426">
        <f t="shared" si="4"/>
        <v>38250.120000000003</v>
      </c>
      <c r="Q46" s="1108">
        <f t="shared" si="1"/>
        <v>76.500240000000005</v>
      </c>
      <c r="GI46" s="2"/>
      <c r="GJ46" s="2"/>
      <c r="GK46" s="2"/>
      <c r="GL46" s="2"/>
      <c r="GM46" s="2"/>
    </row>
    <row r="47" spans="1:249" s="13" customFormat="1" ht="33" hidden="1" customHeight="1" thickTop="1" thickBot="1" x14ac:dyDescent="0.3">
      <c r="A47" s="119"/>
      <c r="B47" s="119"/>
      <c r="C47" s="119"/>
      <c r="D47" s="119"/>
      <c r="E47" s="335"/>
      <c r="F47" s="69">
        <v>465</v>
      </c>
      <c r="G47" s="2880"/>
      <c r="H47" s="3190" t="s">
        <v>1287</v>
      </c>
      <c r="I47" s="186">
        <f>I48</f>
        <v>0</v>
      </c>
      <c r="J47" s="186"/>
      <c r="K47" s="1116" t="e">
        <f t="shared" si="2"/>
        <v>#DIV/0!</v>
      </c>
      <c r="L47" s="1243"/>
      <c r="M47" s="306"/>
      <c r="N47" s="1352" t="e">
        <f>M47/L47*100</f>
        <v>#DIV/0!</v>
      </c>
      <c r="O47" s="1097">
        <f t="shared" si="3"/>
        <v>0</v>
      </c>
      <c r="P47" s="1097">
        <f t="shared" si="4"/>
        <v>0</v>
      </c>
      <c r="Q47" s="1116" t="e">
        <f t="shared" si="1"/>
        <v>#DIV/0!</v>
      </c>
      <c r="GI47" s="2"/>
      <c r="GJ47" s="2"/>
      <c r="GK47" s="2"/>
      <c r="GL47" s="2"/>
      <c r="GM47" s="2"/>
    </row>
    <row r="48" spans="1:249" s="13" customFormat="1" ht="17.25" hidden="1" customHeight="1" thickTop="1" thickBot="1" x14ac:dyDescent="0.3">
      <c r="A48" s="124"/>
      <c r="B48" s="124"/>
      <c r="C48" s="124"/>
      <c r="D48" s="124"/>
      <c r="E48" s="1353"/>
      <c r="F48" s="16">
        <v>465112</v>
      </c>
      <c r="G48" s="2798"/>
      <c r="H48" s="3191" t="s">
        <v>1288</v>
      </c>
      <c r="I48" s="171"/>
      <c r="J48" s="171"/>
      <c r="K48" s="1175" t="e">
        <f t="shared" si="2"/>
        <v>#DIV/0!</v>
      </c>
      <c r="L48" s="1230"/>
      <c r="M48" s="297"/>
      <c r="N48" s="1108" t="e">
        <f>M48/L48*100</f>
        <v>#DIV/0!</v>
      </c>
      <c r="O48" s="1095">
        <f t="shared" si="3"/>
        <v>0</v>
      </c>
      <c r="P48" s="1095">
        <f t="shared" si="4"/>
        <v>0</v>
      </c>
      <c r="Q48" s="1175" t="e">
        <f t="shared" si="1"/>
        <v>#DIV/0!</v>
      </c>
      <c r="GI48" s="2"/>
      <c r="GJ48" s="2"/>
      <c r="GK48" s="2"/>
      <c r="GL48" s="2"/>
      <c r="GM48" s="2"/>
    </row>
    <row r="49" spans="1:195" s="13" customFormat="1" ht="32.25" thickTop="1" x14ac:dyDescent="0.25">
      <c r="A49" s="203"/>
      <c r="B49" s="203"/>
      <c r="C49" s="203"/>
      <c r="D49" s="203"/>
      <c r="E49" s="606">
        <v>9</v>
      </c>
      <c r="F49" s="71">
        <v>481</v>
      </c>
      <c r="G49" s="2881"/>
      <c r="H49" s="3178" t="s">
        <v>1107</v>
      </c>
      <c r="I49" s="187">
        <v>430000</v>
      </c>
      <c r="J49" s="187">
        <v>375408</v>
      </c>
      <c r="K49" s="1112">
        <f t="shared" si="2"/>
        <v>87.304186046511617</v>
      </c>
      <c r="L49" s="1252"/>
      <c r="M49" s="302"/>
      <c r="N49" s="1370"/>
      <c r="O49" s="1095">
        <f t="shared" si="3"/>
        <v>430000</v>
      </c>
      <c r="P49" s="1095">
        <f t="shared" si="4"/>
        <v>375408</v>
      </c>
      <c r="Q49" s="1112">
        <f t="shared" si="1"/>
        <v>87.304186046511617</v>
      </c>
      <c r="GI49" s="2"/>
      <c r="GJ49" s="2"/>
      <c r="GK49" s="2"/>
      <c r="GL49" s="2"/>
      <c r="GM49" s="2"/>
    </row>
    <row r="50" spans="1:195" s="13" customFormat="1" ht="63.75" thickBot="1" x14ac:dyDescent="0.3">
      <c r="A50" s="118"/>
      <c r="B50" s="118"/>
      <c r="C50" s="118"/>
      <c r="D50" s="118"/>
      <c r="E50" s="395"/>
      <c r="F50" s="47"/>
      <c r="G50" s="1627"/>
      <c r="H50" s="3182" t="s">
        <v>1280</v>
      </c>
      <c r="I50" s="291"/>
      <c r="J50" s="311"/>
      <c r="K50" s="1135"/>
      <c r="L50" s="1265"/>
      <c r="M50" s="311"/>
      <c r="N50" s="1352"/>
      <c r="O50" s="1097"/>
      <c r="P50" s="1097"/>
      <c r="Q50" s="1116"/>
      <c r="GI50" s="2"/>
      <c r="GJ50" s="2"/>
      <c r="GK50" s="2"/>
      <c r="GL50" s="2"/>
      <c r="GM50" s="2"/>
    </row>
    <row r="51" spans="1:195" s="13" customFormat="1" ht="32.25" thickTop="1" x14ac:dyDescent="0.25">
      <c r="A51" s="203"/>
      <c r="B51" s="203"/>
      <c r="C51" s="203"/>
      <c r="D51" s="203"/>
      <c r="E51" s="606"/>
      <c r="F51" s="145"/>
      <c r="G51" s="2882"/>
      <c r="H51" s="3192" t="s">
        <v>751</v>
      </c>
      <c r="I51" s="187"/>
      <c r="J51" s="302"/>
      <c r="K51" s="1126"/>
      <c r="L51" s="2208"/>
      <c r="M51" s="302"/>
      <c r="N51" s="1721"/>
      <c r="O51" s="1228"/>
      <c r="P51" s="405"/>
      <c r="Q51" s="1112"/>
      <c r="GI51" s="2"/>
      <c r="GJ51" s="2"/>
      <c r="GK51" s="2"/>
      <c r="GL51" s="2"/>
      <c r="GM51" s="2"/>
    </row>
    <row r="52" spans="1:195" s="13" customFormat="1" ht="16.5" thickBot="1" x14ac:dyDescent="0.3">
      <c r="A52" s="116"/>
      <c r="B52" s="116"/>
      <c r="C52" s="116"/>
      <c r="D52" s="116"/>
      <c r="E52" s="347"/>
      <c r="F52" s="29"/>
      <c r="G52" s="2883">
        <v>1</v>
      </c>
      <c r="H52" s="3193" t="s">
        <v>21</v>
      </c>
      <c r="I52" s="199">
        <f>I16+I18+I21+I22+I24+I26+I28+I32+I35+I42+I47+I49</f>
        <v>16445000</v>
      </c>
      <c r="J52" s="173">
        <f>J16+J18+J21+J22+J28+J32+J35+J42+J49</f>
        <v>15497083.970000001</v>
      </c>
      <c r="K52" s="1108">
        <f>J52/I52*100</f>
        <v>94.235840498631802</v>
      </c>
      <c r="L52" s="199"/>
      <c r="M52" s="296"/>
      <c r="N52" s="1577"/>
      <c r="O52" s="1229">
        <f t="shared" si="3"/>
        <v>16445000</v>
      </c>
      <c r="P52" s="178">
        <f t="shared" si="4"/>
        <v>15497083.970000001</v>
      </c>
      <c r="Q52" s="1108">
        <f t="shared" si="1"/>
        <v>94.235840498631802</v>
      </c>
      <c r="GI52" s="2"/>
      <c r="GJ52" s="2"/>
      <c r="GK52" s="2"/>
      <c r="GL52" s="2"/>
      <c r="GM52" s="2"/>
    </row>
    <row r="53" spans="1:195" s="13" customFormat="1" ht="17.25" thickTop="1" thickBot="1" x14ac:dyDescent="0.3">
      <c r="A53" s="137"/>
      <c r="B53" s="1364"/>
      <c r="C53" s="609"/>
      <c r="D53" s="609"/>
      <c r="E53" s="1365"/>
      <c r="F53" s="1366"/>
      <c r="G53" s="1366"/>
      <c r="H53" s="3194" t="s">
        <v>94</v>
      </c>
      <c r="I53" s="174">
        <f>I52</f>
        <v>16445000</v>
      </c>
      <c r="J53" s="174">
        <f>J52</f>
        <v>15497083.970000001</v>
      </c>
      <c r="K53" s="1106">
        <f>J53/I53*100</f>
        <v>94.235840498631802</v>
      </c>
      <c r="L53" s="1242"/>
      <c r="M53" s="298"/>
      <c r="N53" s="1108"/>
      <c r="O53" s="1095">
        <f t="shared" si="3"/>
        <v>16445000</v>
      </c>
      <c r="P53" s="1095">
        <f t="shared" si="4"/>
        <v>15497083.970000001</v>
      </c>
      <c r="Q53" s="1106">
        <f t="shared" si="1"/>
        <v>94.235840498631802</v>
      </c>
      <c r="GI53" s="2"/>
      <c r="GJ53" s="2"/>
      <c r="GK53" s="2"/>
      <c r="GL53" s="2"/>
      <c r="GM53" s="2"/>
    </row>
    <row r="54" spans="1:195" s="13" customFormat="1" ht="32.25" thickTop="1" x14ac:dyDescent="0.25">
      <c r="A54" s="1039"/>
      <c r="B54" s="1083"/>
      <c r="C54" s="1083"/>
      <c r="D54" s="1484" t="s">
        <v>1327</v>
      </c>
      <c r="E54" s="1357"/>
      <c r="F54" s="1358"/>
      <c r="G54" s="2884"/>
      <c r="H54" s="3195" t="s">
        <v>1334</v>
      </c>
      <c r="I54" s="1359"/>
      <c r="J54" s="1360"/>
      <c r="K54" s="1361"/>
      <c r="L54" s="1362"/>
      <c r="M54" s="1360"/>
      <c r="N54" s="1361"/>
      <c r="O54" s="1367"/>
      <c r="P54" s="1371"/>
      <c r="Q54" s="1361"/>
      <c r="GI54" s="2"/>
      <c r="GJ54" s="2"/>
      <c r="GK54" s="2"/>
      <c r="GL54" s="2"/>
      <c r="GM54" s="2"/>
    </row>
    <row r="55" spans="1:195" s="13" customFormat="1" ht="31.5" x14ac:dyDescent="0.25">
      <c r="A55" s="1039"/>
      <c r="B55" s="1677"/>
      <c r="C55" s="1772">
        <v>160</v>
      </c>
      <c r="D55" s="1677"/>
      <c r="E55" s="1773"/>
      <c r="F55" s="1678"/>
      <c r="G55" s="2885"/>
      <c r="H55" s="3196" t="s">
        <v>1293</v>
      </c>
      <c r="I55" s="1672"/>
      <c r="J55" s="1774"/>
      <c r="K55" s="1775"/>
      <c r="L55" s="1776"/>
      <c r="M55" s="1774"/>
      <c r="N55" s="1775"/>
      <c r="O55" s="1374"/>
      <c r="P55" s="1375"/>
      <c r="Q55" s="1775"/>
      <c r="GI55" s="2"/>
      <c r="GJ55" s="2"/>
      <c r="GK55" s="2"/>
      <c r="GL55" s="2"/>
      <c r="GM55" s="2"/>
    </row>
    <row r="56" spans="1:195" s="13" customFormat="1" ht="15.75" x14ac:dyDescent="0.25">
      <c r="A56" s="1037"/>
      <c r="B56" s="1037"/>
      <c r="C56" s="1037"/>
      <c r="D56" s="1037"/>
      <c r="E56" s="596" t="s">
        <v>1321</v>
      </c>
      <c r="F56" s="1062">
        <v>421</v>
      </c>
      <c r="G56" s="2886"/>
      <c r="H56" s="3197" t="s">
        <v>1077</v>
      </c>
      <c r="I56" s="1038">
        <f>I57</f>
        <v>50000</v>
      </c>
      <c r="J56" s="1038">
        <f>J57</f>
        <v>0</v>
      </c>
      <c r="K56" s="2630">
        <f t="shared" ref="K56:K62" si="5">J56/I56*100</f>
        <v>0</v>
      </c>
      <c r="L56" s="1297"/>
      <c r="M56" s="2769"/>
      <c r="N56" s="2629"/>
      <c r="O56" s="1311">
        <f>I56+L56</f>
        <v>50000</v>
      </c>
      <c r="P56" s="402">
        <f>J56+M56</f>
        <v>0</v>
      </c>
      <c r="Q56" s="1119">
        <f t="shared" ref="Q56:Q62" si="6">P56/O56*100</f>
        <v>0</v>
      </c>
      <c r="GI56" s="2"/>
      <c r="GJ56" s="2"/>
      <c r="GK56" s="2"/>
      <c r="GL56" s="2"/>
      <c r="GM56" s="2"/>
    </row>
    <row r="57" spans="1:195" s="13" customFormat="1" ht="16.5" thickBot="1" x14ac:dyDescent="0.3">
      <c r="A57" s="1037"/>
      <c r="B57" s="1076"/>
      <c r="C57" s="1076"/>
      <c r="D57" s="1076"/>
      <c r="E57" s="1382"/>
      <c r="F57" s="1078">
        <v>421400</v>
      </c>
      <c r="G57" s="2887"/>
      <c r="H57" s="3198" t="s">
        <v>1154</v>
      </c>
      <c r="I57" s="1486">
        <v>50000</v>
      </c>
      <c r="J57" s="1068">
        <v>0</v>
      </c>
      <c r="K57" s="2762">
        <f t="shared" si="5"/>
        <v>0</v>
      </c>
      <c r="L57" s="1248"/>
      <c r="M57" s="1079"/>
      <c r="N57" s="1120"/>
      <c r="O57" s="1229">
        <f>I57</f>
        <v>50000</v>
      </c>
      <c r="P57" s="178">
        <f>J57</f>
        <v>0</v>
      </c>
      <c r="Q57" s="1576">
        <f t="shared" si="6"/>
        <v>0</v>
      </c>
      <c r="GI57" s="2"/>
      <c r="GJ57" s="2"/>
      <c r="GK57" s="2"/>
      <c r="GL57" s="2"/>
      <c r="GM57" s="2"/>
    </row>
    <row r="58" spans="1:195" s="13" customFormat="1" ht="16.5" thickTop="1" x14ac:dyDescent="0.25">
      <c r="A58" s="1037"/>
      <c r="B58" s="1780"/>
      <c r="C58" s="1780"/>
      <c r="D58" s="1780"/>
      <c r="E58" s="1781" t="s">
        <v>1322</v>
      </c>
      <c r="F58" s="1782">
        <v>423</v>
      </c>
      <c r="G58" s="2888"/>
      <c r="H58" s="3199" t="s">
        <v>1079</v>
      </c>
      <c r="I58" s="187">
        <f>I59</f>
        <v>950000</v>
      </c>
      <c r="J58" s="187">
        <f>J59</f>
        <v>569138.72</v>
      </c>
      <c r="K58" s="1783">
        <f t="shared" si="5"/>
        <v>59.909338947368418</v>
      </c>
      <c r="L58" s="1252"/>
      <c r="M58" s="1784"/>
      <c r="N58" s="2770"/>
      <c r="O58" s="1228">
        <f>I58+L58</f>
        <v>950000</v>
      </c>
      <c r="P58" s="1095">
        <f>J58+M58</f>
        <v>569138.72</v>
      </c>
      <c r="Q58" s="1783">
        <f t="shared" si="6"/>
        <v>59.909338947368418</v>
      </c>
      <c r="GI58" s="2"/>
      <c r="GJ58" s="2"/>
      <c r="GK58" s="2"/>
      <c r="GL58" s="2"/>
      <c r="GM58" s="2"/>
    </row>
    <row r="59" spans="1:195" s="13" customFormat="1" ht="16.5" thickBot="1" x14ac:dyDescent="0.3">
      <c r="A59" s="1037"/>
      <c r="B59" s="1076"/>
      <c r="C59" s="1076"/>
      <c r="D59" s="1076"/>
      <c r="E59" s="1485"/>
      <c r="F59" s="1078">
        <v>423100</v>
      </c>
      <c r="G59" s="2887"/>
      <c r="H59" s="3198" t="s">
        <v>1157</v>
      </c>
      <c r="I59" s="173">
        <v>950000</v>
      </c>
      <c r="J59" s="173">
        <v>569138.72</v>
      </c>
      <c r="K59" s="1576">
        <f t="shared" si="5"/>
        <v>59.909338947368418</v>
      </c>
      <c r="L59" s="1237"/>
      <c r="M59" s="1079"/>
      <c r="N59" s="1579"/>
      <c r="O59" s="1229">
        <f>I59</f>
        <v>950000</v>
      </c>
      <c r="P59" s="1426">
        <f>J59</f>
        <v>569138.72</v>
      </c>
      <c r="Q59" s="1576">
        <f t="shared" si="6"/>
        <v>59.909338947368418</v>
      </c>
      <c r="GI59" s="2"/>
      <c r="GJ59" s="2"/>
      <c r="GK59" s="2"/>
      <c r="GL59" s="2"/>
      <c r="GM59" s="2"/>
    </row>
    <row r="60" spans="1:195" s="13" customFormat="1" ht="16.5" thickTop="1" x14ac:dyDescent="0.25">
      <c r="A60" s="1037"/>
      <c r="B60" s="1777"/>
      <c r="C60" s="1777"/>
      <c r="D60" s="1777"/>
      <c r="E60" s="1778" t="s">
        <v>1433</v>
      </c>
      <c r="F60" s="1779">
        <v>426</v>
      </c>
      <c r="G60" s="2889"/>
      <c r="H60" s="3200" t="s">
        <v>1294</v>
      </c>
      <c r="I60" s="1044">
        <f>I61+I62</f>
        <v>100000</v>
      </c>
      <c r="J60" s="1044">
        <f>J61+J62</f>
        <v>91790</v>
      </c>
      <c r="K60" s="1121">
        <f t="shared" si="5"/>
        <v>91.79</v>
      </c>
      <c r="L60" s="1249"/>
      <c r="M60" s="1045"/>
      <c r="N60" s="2618"/>
      <c r="O60" s="1282">
        <f t="shared" ref="O60:P64" si="7">I60+L60</f>
        <v>100000</v>
      </c>
      <c r="P60" s="1097">
        <f t="shared" si="7"/>
        <v>91790</v>
      </c>
      <c r="Q60" s="1121">
        <f t="shared" si="6"/>
        <v>91.79</v>
      </c>
      <c r="GI60" s="2"/>
      <c r="GJ60" s="2"/>
      <c r="GK60" s="2"/>
      <c r="GL60" s="2"/>
      <c r="GM60" s="2"/>
    </row>
    <row r="61" spans="1:195" s="13" customFormat="1" ht="16.5" thickBot="1" x14ac:dyDescent="0.3">
      <c r="A61" s="1076"/>
      <c r="B61" s="1076"/>
      <c r="C61" s="1076"/>
      <c r="D61" s="1076"/>
      <c r="E61" s="1485"/>
      <c r="F61" s="1078">
        <v>426100</v>
      </c>
      <c r="G61" s="2883">
        <v>9</v>
      </c>
      <c r="H61" s="3177" t="s">
        <v>1080</v>
      </c>
      <c r="I61" s="1486">
        <v>65000</v>
      </c>
      <c r="J61" s="1486">
        <v>63790</v>
      </c>
      <c r="K61" s="1576">
        <f t="shared" si="5"/>
        <v>98.138461538461542</v>
      </c>
      <c r="L61" s="1564"/>
      <c r="M61" s="1079"/>
      <c r="N61" s="1579"/>
      <c r="O61" s="1229">
        <f t="shared" si="7"/>
        <v>65000</v>
      </c>
      <c r="P61" s="1426">
        <f t="shared" si="7"/>
        <v>63790</v>
      </c>
      <c r="Q61" s="1576">
        <f t="shared" si="6"/>
        <v>98.138461538461542</v>
      </c>
      <c r="GI61" s="2"/>
      <c r="GJ61" s="2"/>
      <c r="GK61" s="2"/>
      <c r="GL61" s="2"/>
      <c r="GM61" s="2"/>
    </row>
    <row r="62" spans="1:195" s="13" customFormat="1" ht="17.25" thickTop="1" thickBot="1" x14ac:dyDescent="0.3">
      <c r="A62" s="1585"/>
      <c r="B62" s="1585"/>
      <c r="C62" s="1585"/>
      <c r="D62" s="1585"/>
      <c r="E62" s="2385"/>
      <c r="F62" s="1586">
        <v>426400</v>
      </c>
      <c r="G62" s="2890"/>
      <c r="H62" s="3201" t="s">
        <v>1219</v>
      </c>
      <c r="I62" s="1591">
        <v>35000</v>
      </c>
      <c r="J62" s="1048">
        <v>28000</v>
      </c>
      <c r="K62" s="1120">
        <f t="shared" si="5"/>
        <v>80</v>
      </c>
      <c r="L62" s="1048"/>
      <c r="M62" s="1049"/>
      <c r="N62" s="2617"/>
      <c r="O62" s="1284">
        <f>I62</f>
        <v>35000</v>
      </c>
      <c r="P62" s="659">
        <f>J62</f>
        <v>28000</v>
      </c>
      <c r="Q62" s="1576">
        <f t="shared" si="6"/>
        <v>80</v>
      </c>
      <c r="GI62" s="2"/>
      <c r="GJ62" s="2"/>
      <c r="GK62" s="2"/>
      <c r="GL62" s="2"/>
      <c r="GM62" s="2"/>
    </row>
    <row r="63" spans="1:195" s="13" customFormat="1" ht="32.25" thickTop="1" x14ac:dyDescent="0.25">
      <c r="A63" s="1041"/>
      <c r="B63" s="1042"/>
      <c r="C63" s="1042"/>
      <c r="D63" s="1042"/>
      <c r="E63" s="1043"/>
      <c r="F63" s="1483"/>
      <c r="G63" s="3480"/>
      <c r="H63" s="3202" t="s">
        <v>1295</v>
      </c>
      <c r="I63" s="1044"/>
      <c r="J63" s="1045"/>
      <c r="K63" s="1121"/>
      <c r="L63" s="1249"/>
      <c r="M63" s="1045"/>
      <c r="N63" s="1121"/>
      <c r="O63" s="1282"/>
      <c r="P63" s="397"/>
      <c r="Q63" s="1121"/>
      <c r="GI63" s="2"/>
      <c r="GJ63" s="2"/>
      <c r="GK63" s="2"/>
      <c r="GL63" s="2"/>
      <c r="GM63" s="2"/>
    </row>
    <row r="64" spans="1:195" s="13" customFormat="1" ht="15.75" x14ac:dyDescent="0.25">
      <c r="A64" s="1041"/>
      <c r="B64" s="1042"/>
      <c r="C64" s="1042"/>
      <c r="D64" s="1042"/>
      <c r="E64" s="1043"/>
      <c r="F64" s="1483"/>
      <c r="G64" s="3484">
        <v>1</v>
      </c>
      <c r="H64" s="3203" t="s">
        <v>21</v>
      </c>
      <c r="I64" s="2771">
        <f>I56+I58+I60</f>
        <v>1100000</v>
      </c>
      <c r="J64" s="2771">
        <f>J56+J58+J60</f>
        <v>660928.72</v>
      </c>
      <c r="K64" s="2771">
        <f>K56+K58+K60</f>
        <v>151.69933894736843</v>
      </c>
      <c r="L64" s="2014"/>
      <c r="M64" s="1047"/>
      <c r="N64" s="2772"/>
      <c r="O64" s="1425">
        <f t="shared" si="7"/>
        <v>1100000</v>
      </c>
      <c r="P64" s="1425">
        <f t="shared" si="7"/>
        <v>660928.72</v>
      </c>
      <c r="Q64" s="1806">
        <f>P64/O64*100</f>
        <v>60.084429090909083</v>
      </c>
      <c r="GI64" s="2"/>
      <c r="GJ64" s="2"/>
      <c r="GK64" s="2"/>
      <c r="GL64" s="2"/>
      <c r="GM64" s="2"/>
    </row>
    <row r="65" spans="1:195" s="13" customFormat="1" ht="32.25" thickBot="1" x14ac:dyDescent="0.3">
      <c r="A65" s="1041"/>
      <c r="B65" s="1042"/>
      <c r="C65" s="1042"/>
      <c r="D65" s="1042"/>
      <c r="E65" s="1043"/>
      <c r="F65" s="1483"/>
      <c r="G65" s="3485">
        <v>9</v>
      </c>
      <c r="H65" s="3193" t="s">
        <v>1326</v>
      </c>
      <c r="I65" s="1068">
        <v>0</v>
      </c>
      <c r="J65" s="1068"/>
      <c r="K65" s="2762"/>
      <c r="L65" s="1248"/>
      <c r="M65" s="1079"/>
      <c r="N65" s="1120"/>
      <c r="O65" s="1100"/>
      <c r="P65" s="679"/>
      <c r="Q65" s="1560"/>
      <c r="GI65" s="2"/>
      <c r="GJ65" s="2"/>
      <c r="GK65" s="2"/>
      <c r="GL65" s="2"/>
      <c r="GM65" s="2"/>
    </row>
    <row r="66" spans="1:195" s="13" customFormat="1" ht="17.25" thickTop="1" thickBot="1" x14ac:dyDescent="0.3">
      <c r="A66" s="1041"/>
      <c r="B66" s="1042"/>
      <c r="C66" s="1042"/>
      <c r="D66" s="1042"/>
      <c r="E66" s="1043"/>
      <c r="F66" s="1483"/>
      <c r="G66" s="3481"/>
      <c r="H66" s="3194" t="s">
        <v>90</v>
      </c>
      <c r="I66" s="1048">
        <f>I64+I65</f>
        <v>1100000</v>
      </c>
      <c r="J66" s="1048">
        <f>J64+J65</f>
        <v>660928.72</v>
      </c>
      <c r="K66" s="1123">
        <f>J66/I66*100</f>
        <v>60.084429090909083</v>
      </c>
      <c r="L66" s="1251"/>
      <c r="M66" s="1049"/>
      <c r="N66" s="1123"/>
      <c r="O66" s="1095">
        <f t="shared" ref="O66:P68" si="8">I66+L66</f>
        <v>1100000</v>
      </c>
      <c r="P66" s="1095">
        <f t="shared" si="8"/>
        <v>660928.72</v>
      </c>
      <c r="Q66" s="1120">
        <f>P66/O66*100</f>
        <v>60.084429090909083</v>
      </c>
      <c r="GI66" s="2"/>
      <c r="GJ66" s="2"/>
      <c r="GK66" s="2"/>
      <c r="GL66" s="2"/>
      <c r="GM66" s="2"/>
    </row>
    <row r="67" spans="1:195" s="13" customFormat="1" ht="32.25" thickTop="1" x14ac:dyDescent="0.25">
      <c r="A67" s="136"/>
      <c r="B67" s="242"/>
      <c r="C67" s="242"/>
      <c r="D67" s="242"/>
      <c r="E67" s="696"/>
      <c r="F67" s="37"/>
      <c r="G67" s="3486"/>
      <c r="H67" s="3204" t="s">
        <v>765</v>
      </c>
      <c r="I67" s="186"/>
      <c r="J67" s="306"/>
      <c r="K67" s="1117"/>
      <c r="L67" s="1243"/>
      <c r="M67" s="306"/>
      <c r="N67" s="1117"/>
      <c r="O67" s="1228"/>
      <c r="P67" s="1095"/>
      <c r="Q67" s="1117"/>
      <c r="GI67" s="2"/>
      <c r="GJ67" s="2"/>
      <c r="GK67" s="2"/>
      <c r="GL67" s="2"/>
      <c r="GM67" s="2"/>
    </row>
    <row r="68" spans="1:195" s="13" customFormat="1" ht="15.75" x14ac:dyDescent="0.25">
      <c r="A68" s="136"/>
      <c r="B68" s="242"/>
      <c r="C68" s="242"/>
      <c r="D68" s="242"/>
      <c r="E68" s="696"/>
      <c r="F68" s="37"/>
      <c r="G68" s="3487">
        <v>1</v>
      </c>
      <c r="H68" s="3205" t="s">
        <v>21</v>
      </c>
      <c r="I68" s="189">
        <f>I53</f>
        <v>16445000</v>
      </c>
      <c r="J68" s="189">
        <f>J53</f>
        <v>15497083.970000001</v>
      </c>
      <c r="K68" s="189">
        <f>K53</f>
        <v>94.235840498631802</v>
      </c>
      <c r="L68" s="1260"/>
      <c r="M68" s="297"/>
      <c r="N68" s="1132"/>
      <c r="O68" s="1425">
        <f t="shared" si="8"/>
        <v>16445000</v>
      </c>
      <c r="P68" s="1425">
        <f t="shared" si="8"/>
        <v>15497083.970000001</v>
      </c>
      <c r="Q68" s="1808">
        <f>P68/O68*100</f>
        <v>94.235840498631802</v>
      </c>
      <c r="GI68" s="2"/>
      <c r="GJ68" s="2"/>
      <c r="GK68" s="2"/>
      <c r="GL68" s="2"/>
      <c r="GM68" s="2"/>
    </row>
    <row r="69" spans="1:195" s="13" customFormat="1" ht="31.5" x14ac:dyDescent="0.25">
      <c r="A69" s="136"/>
      <c r="B69" s="242"/>
      <c r="C69" s="242"/>
      <c r="D69" s="242"/>
      <c r="E69" s="696"/>
      <c r="F69" s="37"/>
      <c r="G69" s="3487">
        <v>9</v>
      </c>
      <c r="H69" s="3205" t="s">
        <v>1326</v>
      </c>
      <c r="I69" s="189"/>
      <c r="J69" s="1487"/>
      <c r="K69" s="2255"/>
      <c r="L69" s="1260"/>
      <c r="M69" s="297"/>
      <c r="N69" s="1132"/>
      <c r="O69" s="1415"/>
      <c r="P69" s="666"/>
      <c r="Q69" s="1342"/>
      <c r="GI69" s="2"/>
      <c r="GJ69" s="2"/>
      <c r="GK69" s="2"/>
      <c r="GL69" s="2"/>
      <c r="GM69" s="2"/>
    </row>
    <row r="70" spans="1:195" s="13" customFormat="1" ht="16.5" thickBot="1" x14ac:dyDescent="0.3">
      <c r="A70" s="136"/>
      <c r="B70" s="242"/>
      <c r="C70" s="242"/>
      <c r="D70" s="242"/>
      <c r="E70" s="696"/>
      <c r="F70" s="37"/>
      <c r="G70" s="3488"/>
      <c r="H70" s="3206" t="s">
        <v>763</v>
      </c>
      <c r="I70" s="293">
        <f>I68</f>
        <v>16445000</v>
      </c>
      <c r="J70" s="293">
        <f>J68</f>
        <v>15497083.970000001</v>
      </c>
      <c r="K70" s="2256">
        <f>K68</f>
        <v>94.235840498631802</v>
      </c>
      <c r="L70" s="1274"/>
      <c r="M70" s="296"/>
      <c r="N70" s="1124"/>
      <c r="O70" s="1100">
        <f>I70+L70</f>
        <v>16445000</v>
      </c>
      <c r="P70" s="679">
        <f>J70+M70</f>
        <v>15497083.970000001</v>
      </c>
      <c r="Q70" s="1120">
        <f>P70/O70*100</f>
        <v>94.235840498631802</v>
      </c>
      <c r="GI70" s="2"/>
      <c r="GJ70" s="2"/>
      <c r="GK70" s="2"/>
      <c r="GL70" s="2"/>
      <c r="GM70" s="2"/>
    </row>
    <row r="71" spans="1:195" s="13" customFormat="1" ht="32.25" thickTop="1" x14ac:dyDescent="0.25">
      <c r="A71" s="136"/>
      <c r="B71" s="242"/>
      <c r="C71" s="242"/>
      <c r="D71" s="242"/>
      <c r="E71" s="696"/>
      <c r="F71" s="37"/>
      <c r="G71" s="3486"/>
      <c r="H71" s="3204" t="s">
        <v>1335</v>
      </c>
      <c r="I71" s="186"/>
      <c r="J71" s="1044"/>
      <c r="K71" s="2257"/>
      <c r="L71" s="1243"/>
      <c r="M71" s="306"/>
      <c r="N71" s="1117"/>
      <c r="O71" s="1097"/>
      <c r="P71" s="397"/>
      <c r="Q71" s="1121"/>
      <c r="GI71" s="2"/>
      <c r="GJ71" s="2"/>
      <c r="GK71" s="2"/>
      <c r="GL71" s="2"/>
      <c r="GM71" s="2"/>
    </row>
    <row r="72" spans="1:195" s="13" customFormat="1" ht="15.75" x14ac:dyDescent="0.25">
      <c r="A72" s="136"/>
      <c r="B72" s="242"/>
      <c r="C72" s="242"/>
      <c r="D72" s="242"/>
      <c r="E72" s="696"/>
      <c r="F72" s="37"/>
      <c r="G72" s="3489">
        <v>1</v>
      </c>
      <c r="H72" s="3207" t="s">
        <v>1230</v>
      </c>
      <c r="I72" s="170">
        <f>I64</f>
        <v>1100000</v>
      </c>
      <c r="J72" s="170">
        <f>J64</f>
        <v>660928.72</v>
      </c>
      <c r="K72" s="2773">
        <f>K57</f>
        <v>0</v>
      </c>
      <c r="L72" s="1239"/>
      <c r="M72" s="301"/>
      <c r="N72" s="1213"/>
      <c r="O72" s="1422">
        <f>I72</f>
        <v>1100000</v>
      </c>
      <c r="P72" s="401">
        <f>J72</f>
        <v>660928.72</v>
      </c>
      <c r="Q72" s="1806">
        <f>P72/O72*100</f>
        <v>60.084429090909083</v>
      </c>
      <c r="GI72" s="2"/>
      <c r="GJ72" s="2"/>
      <c r="GK72" s="2"/>
      <c r="GL72" s="2"/>
      <c r="GM72" s="2"/>
    </row>
    <row r="73" spans="1:195" s="13" customFormat="1" ht="31.5" x14ac:dyDescent="0.25">
      <c r="A73" s="136"/>
      <c r="B73" s="242"/>
      <c r="C73" s="242"/>
      <c r="D73" s="242"/>
      <c r="E73" s="696"/>
      <c r="F73" s="37"/>
      <c r="G73" s="3489">
        <v>9</v>
      </c>
      <c r="H73" s="3207" t="s">
        <v>1326</v>
      </c>
      <c r="I73" s="170">
        <f>I65</f>
        <v>0</v>
      </c>
      <c r="J73" s="1058"/>
      <c r="K73" s="1666"/>
      <c r="L73" s="1239"/>
      <c r="M73" s="301"/>
      <c r="N73" s="1213"/>
      <c r="O73" s="1422"/>
      <c r="P73" s="401"/>
      <c r="Q73" s="1806"/>
      <c r="GI73" s="2"/>
      <c r="GJ73" s="2"/>
      <c r="GK73" s="2"/>
      <c r="GL73" s="2"/>
      <c r="GM73" s="2"/>
    </row>
    <row r="74" spans="1:195" s="13" customFormat="1" ht="16.5" thickBot="1" x14ac:dyDescent="0.3">
      <c r="A74" s="136"/>
      <c r="B74" s="242"/>
      <c r="C74" s="242"/>
      <c r="D74" s="242"/>
      <c r="E74" s="696"/>
      <c r="F74" s="37"/>
      <c r="G74" s="3488"/>
      <c r="H74" s="3206" t="s">
        <v>1336</v>
      </c>
      <c r="I74" s="293">
        <f>I72+I73</f>
        <v>1100000</v>
      </c>
      <c r="J74" s="293">
        <f>J72+J73</f>
        <v>660928.72</v>
      </c>
      <c r="K74" s="2256">
        <f>J74/I74*100</f>
        <v>60.084429090909083</v>
      </c>
      <c r="L74" s="1274"/>
      <c r="M74" s="296"/>
      <c r="N74" s="1124"/>
      <c r="O74" s="1100">
        <f>I74</f>
        <v>1100000</v>
      </c>
      <c r="P74" s="679">
        <f>J74</f>
        <v>660928.72</v>
      </c>
      <c r="Q74" s="2854">
        <f>P74/O74*100</f>
        <v>60.084429090909083</v>
      </c>
      <c r="GI74" s="2"/>
      <c r="GJ74" s="2"/>
      <c r="GK74" s="2"/>
      <c r="GL74" s="2"/>
      <c r="GM74" s="2"/>
    </row>
    <row r="75" spans="1:195" s="13" customFormat="1" ht="32.25" thickTop="1" x14ac:dyDescent="0.25">
      <c r="A75" s="136"/>
      <c r="B75" s="242"/>
      <c r="C75" s="242"/>
      <c r="D75" s="242"/>
      <c r="E75" s="696"/>
      <c r="F75" s="37"/>
      <c r="G75" s="3486"/>
      <c r="H75" s="3208" t="s">
        <v>1337</v>
      </c>
      <c r="I75" s="187"/>
      <c r="J75" s="302"/>
      <c r="K75" s="1126"/>
      <c r="L75" s="1252"/>
      <c r="M75" s="302"/>
      <c r="N75" s="1126"/>
      <c r="O75" s="1098"/>
      <c r="P75" s="1098"/>
      <c r="Q75" s="1126"/>
      <c r="GI75" s="2"/>
      <c r="GJ75" s="2"/>
      <c r="GK75" s="2"/>
      <c r="GL75" s="2"/>
      <c r="GM75" s="2"/>
    </row>
    <row r="76" spans="1:195" s="13" customFormat="1" ht="16.5" thickBot="1" x14ac:dyDescent="0.3">
      <c r="A76" s="136"/>
      <c r="B76" s="242"/>
      <c r="C76" s="242"/>
      <c r="D76" s="242"/>
      <c r="E76" s="696"/>
      <c r="F76" s="37"/>
      <c r="G76" s="3490">
        <v>1</v>
      </c>
      <c r="H76" s="3209" t="s">
        <v>21</v>
      </c>
      <c r="I76" s="199">
        <f>I68+I72</f>
        <v>17545000</v>
      </c>
      <c r="J76" s="199">
        <f>J68+J72</f>
        <v>16158012.690000001</v>
      </c>
      <c r="K76" s="1108">
        <f>J76/I76*100</f>
        <v>92.094686178398405</v>
      </c>
      <c r="L76" s="1244"/>
      <c r="M76" s="296"/>
      <c r="N76" s="1108"/>
      <c r="O76" s="1229">
        <f>I76+L76</f>
        <v>17545000</v>
      </c>
      <c r="P76" s="1426">
        <f>J76+M76</f>
        <v>16158012.690000001</v>
      </c>
      <c r="Q76" s="1576">
        <f>P76/O76*100</f>
        <v>92.094686178398405</v>
      </c>
      <c r="GI76" s="2"/>
      <c r="GJ76" s="2"/>
      <c r="GK76" s="2"/>
      <c r="GL76" s="2"/>
      <c r="GM76" s="2"/>
    </row>
    <row r="77" spans="1:195" s="13" customFormat="1" ht="32.25" thickTop="1" x14ac:dyDescent="0.25">
      <c r="A77" s="136"/>
      <c r="B77" s="242"/>
      <c r="C77" s="242"/>
      <c r="D77" s="242"/>
      <c r="E77" s="696"/>
      <c r="F77" s="37"/>
      <c r="G77" s="3491">
        <v>9</v>
      </c>
      <c r="H77" s="3210" t="s">
        <v>1326</v>
      </c>
      <c r="I77" s="1606"/>
      <c r="J77" s="2254"/>
      <c r="K77" s="1561"/>
      <c r="L77" s="1427"/>
      <c r="M77" s="305"/>
      <c r="N77" s="1561"/>
      <c r="O77" s="1421"/>
      <c r="P77" s="1421"/>
      <c r="Q77" s="1808"/>
      <c r="GI77" s="2"/>
      <c r="GJ77" s="2"/>
      <c r="GK77" s="2"/>
      <c r="GL77" s="2"/>
      <c r="GM77" s="2"/>
    </row>
    <row r="78" spans="1:195" s="13" customFormat="1" ht="16.5" thickBot="1" x14ac:dyDescent="0.3">
      <c r="A78" s="136"/>
      <c r="B78" s="242"/>
      <c r="C78" s="242"/>
      <c r="D78" s="242"/>
      <c r="E78" s="696"/>
      <c r="F78" s="37"/>
      <c r="G78" s="3490"/>
      <c r="H78" s="3211" t="s">
        <v>766</v>
      </c>
      <c r="I78" s="293">
        <f>I76+I77</f>
        <v>17545000</v>
      </c>
      <c r="J78" s="293">
        <f>J76+J77</f>
        <v>16158012.690000001</v>
      </c>
      <c r="K78" s="1202">
        <f>J78/I78*100</f>
        <v>92.094686178398405</v>
      </c>
      <c r="L78" s="293"/>
      <c r="M78" s="296"/>
      <c r="N78" s="2349"/>
      <c r="O78" s="1328">
        <f>I78</f>
        <v>17545000</v>
      </c>
      <c r="P78" s="679">
        <f>J78</f>
        <v>16158012.690000001</v>
      </c>
      <c r="Q78" s="1202">
        <f>P78/O78*100</f>
        <v>92.094686178398405</v>
      </c>
      <c r="GI78" s="2"/>
      <c r="GJ78" s="2"/>
      <c r="GK78" s="2"/>
      <c r="GL78" s="2"/>
      <c r="GM78" s="2"/>
    </row>
    <row r="79" spans="1:195" s="13" customFormat="1" ht="16.5" thickTop="1" x14ac:dyDescent="0.25">
      <c r="A79" s="697"/>
      <c r="B79" s="698"/>
      <c r="C79" s="698"/>
      <c r="D79" s="698"/>
      <c r="E79" s="3720"/>
      <c r="F79" s="3720"/>
      <c r="G79" s="3482"/>
      <c r="H79" s="3212" t="s">
        <v>1088</v>
      </c>
      <c r="I79" s="191"/>
      <c r="J79" s="309"/>
      <c r="K79" s="1117"/>
      <c r="L79" s="1253"/>
      <c r="M79" s="309"/>
      <c r="N79" s="1117"/>
      <c r="O79" s="1096"/>
      <c r="P79" s="1096"/>
      <c r="Q79" s="1117"/>
      <c r="GI79" s="2"/>
      <c r="GJ79" s="2"/>
      <c r="GK79" s="2"/>
      <c r="GL79" s="2"/>
      <c r="GM79" s="2"/>
    </row>
    <row r="80" spans="1:195" s="13" customFormat="1" ht="16.5" thickBot="1" x14ac:dyDescent="0.3">
      <c r="A80" s="135"/>
      <c r="B80" s="40"/>
      <c r="C80" s="40"/>
      <c r="D80" s="40"/>
      <c r="E80" s="3720"/>
      <c r="F80" s="3720"/>
      <c r="G80" s="3492">
        <v>1</v>
      </c>
      <c r="H80" s="3213" t="s">
        <v>21</v>
      </c>
      <c r="I80" s="1490">
        <f>I52+I64</f>
        <v>17545000</v>
      </c>
      <c r="J80" s="1490">
        <f>J52+J64</f>
        <v>16158012.690000001</v>
      </c>
      <c r="K80" s="1110">
        <f>J80/I80*100</f>
        <v>92.094686178398405</v>
      </c>
      <c r="L80" s="1491"/>
      <c r="M80" s="1064"/>
      <c r="N80" s="1110"/>
      <c r="O80" s="1229">
        <f>I80+L80</f>
        <v>17545000</v>
      </c>
      <c r="P80" s="1426">
        <f>J80+M80</f>
        <v>16158012.690000001</v>
      </c>
      <c r="Q80" s="1576">
        <f>P80/O80*100</f>
        <v>92.094686178398405</v>
      </c>
      <c r="GI80" s="2"/>
      <c r="GJ80" s="2"/>
      <c r="GK80" s="2"/>
      <c r="GL80" s="2"/>
      <c r="GM80" s="2"/>
    </row>
    <row r="81" spans="1:195" s="13" customFormat="1" ht="33" thickTop="1" thickBot="1" x14ac:dyDescent="0.3">
      <c r="A81" s="135"/>
      <c r="B81" s="40"/>
      <c r="C81" s="40"/>
      <c r="D81" s="40"/>
      <c r="E81" s="37"/>
      <c r="F81" s="37"/>
      <c r="G81" s="3483">
        <v>9</v>
      </c>
      <c r="H81" s="3214" t="s">
        <v>1326</v>
      </c>
      <c r="I81" s="1488"/>
      <c r="J81" s="1046"/>
      <c r="K81" s="1115"/>
      <c r="L81" s="1489"/>
      <c r="M81" s="357"/>
      <c r="N81" s="1115"/>
      <c r="O81" s="1096"/>
      <c r="P81" s="1096"/>
      <c r="Q81" s="1560"/>
      <c r="GI81" s="2"/>
      <c r="GJ81" s="2"/>
      <c r="GK81" s="2"/>
      <c r="GL81" s="2"/>
      <c r="GM81" s="2"/>
    </row>
    <row r="82" spans="1:195" s="13" customFormat="1" ht="17.25" thickTop="1" thickBot="1" x14ac:dyDescent="0.3">
      <c r="A82" s="699"/>
      <c r="B82" s="243"/>
      <c r="C82" s="243"/>
      <c r="D82" s="243"/>
      <c r="E82" s="34"/>
      <c r="F82" s="34"/>
      <c r="G82" s="3493"/>
      <c r="H82" s="3215" t="s">
        <v>1089</v>
      </c>
      <c r="I82" s="193">
        <f>I80+I81</f>
        <v>17545000</v>
      </c>
      <c r="J82" s="193">
        <f>J80+J81</f>
        <v>16158012.690000001</v>
      </c>
      <c r="K82" s="1127">
        <f>J82/I82*100</f>
        <v>92.094686178398405</v>
      </c>
      <c r="L82" s="1233"/>
      <c r="M82" s="314"/>
      <c r="N82" s="1127"/>
      <c r="O82" s="1095">
        <f>I82+L82</f>
        <v>17545000</v>
      </c>
      <c r="P82" s="1095">
        <f>J82+M82</f>
        <v>16158012.690000001</v>
      </c>
      <c r="Q82" s="1120">
        <f>P82/O82*100</f>
        <v>92.094686178398405</v>
      </c>
      <c r="GI82" s="2"/>
      <c r="GJ82" s="2"/>
      <c r="GK82" s="2"/>
      <c r="GL82" s="2"/>
      <c r="GM82" s="2"/>
    </row>
    <row r="83" spans="1:195" s="13" customFormat="1" ht="16.5" thickTop="1" x14ac:dyDescent="0.25">
      <c r="A83" s="900">
        <v>2</v>
      </c>
      <c r="B83" s="901">
        <v>2.0099999999999998</v>
      </c>
      <c r="C83" s="902"/>
      <c r="D83" s="902"/>
      <c r="E83" s="775"/>
      <c r="F83" s="775"/>
      <c r="G83" s="2891"/>
      <c r="H83" s="3216" t="s">
        <v>86</v>
      </c>
      <c r="I83" s="777"/>
      <c r="J83" s="778"/>
      <c r="K83" s="1128"/>
      <c r="L83" s="1255"/>
      <c r="M83" s="778"/>
      <c r="N83" s="1128"/>
      <c r="O83" s="1367"/>
      <c r="P83" s="1371"/>
      <c r="Q83" s="1128"/>
      <c r="GI83" s="2"/>
      <c r="GJ83" s="2"/>
      <c r="GK83" s="2"/>
      <c r="GL83" s="2"/>
      <c r="GM83" s="2"/>
    </row>
    <row r="84" spans="1:195" s="13" customFormat="1" ht="31.5" x14ac:dyDescent="0.25">
      <c r="A84" s="910"/>
      <c r="B84" s="911"/>
      <c r="C84" s="910"/>
      <c r="D84" s="770">
        <v>2101</v>
      </c>
      <c r="E84" s="768"/>
      <c r="F84" s="768"/>
      <c r="G84" s="2876"/>
      <c r="H84" s="3174" t="s">
        <v>802</v>
      </c>
      <c r="I84" s="912"/>
      <c r="J84" s="913"/>
      <c r="K84" s="1129"/>
      <c r="L84" s="1256"/>
      <c r="M84" s="913"/>
      <c r="N84" s="1129"/>
      <c r="O84" s="1369"/>
      <c r="P84" s="1372"/>
      <c r="Q84" s="1129"/>
      <c r="GI84" s="2"/>
      <c r="GJ84" s="2"/>
      <c r="GK84" s="2"/>
      <c r="GL84" s="2"/>
      <c r="GM84" s="2"/>
    </row>
    <row r="85" spans="1:195" s="13" customFormat="1" ht="32.25" thickBot="1" x14ac:dyDescent="0.3">
      <c r="A85" s="914"/>
      <c r="B85" s="915"/>
      <c r="C85" s="914"/>
      <c r="D85" s="772" t="s">
        <v>767</v>
      </c>
      <c r="E85" s="779"/>
      <c r="F85" s="779"/>
      <c r="G85" s="2876"/>
      <c r="H85" s="3174" t="s">
        <v>768</v>
      </c>
      <c r="I85" s="858"/>
      <c r="J85" s="859"/>
      <c r="K85" s="1130"/>
      <c r="L85" s="1257"/>
      <c r="M85" s="859"/>
      <c r="N85" s="1130"/>
      <c r="O85" s="1374"/>
      <c r="P85" s="1375"/>
      <c r="Q85" s="1130"/>
      <c r="GI85" s="2"/>
      <c r="GJ85" s="2"/>
      <c r="GK85" s="2"/>
      <c r="GL85" s="2"/>
      <c r="GM85" s="2"/>
    </row>
    <row r="86" spans="1:195" s="13" customFormat="1" ht="17.25" thickTop="1" thickBot="1" x14ac:dyDescent="0.3">
      <c r="A86" s="916"/>
      <c r="B86" s="917"/>
      <c r="C86" s="916"/>
      <c r="D86" s="887">
        <v>110</v>
      </c>
      <c r="E86" s="780"/>
      <c r="F86" s="780"/>
      <c r="G86" s="2892"/>
      <c r="H86" s="3217" t="s">
        <v>1073</v>
      </c>
      <c r="I86" s="836"/>
      <c r="J86" s="837"/>
      <c r="K86" s="1131"/>
      <c r="L86" s="1258"/>
      <c r="M86" s="837"/>
      <c r="N86" s="1131"/>
      <c r="O86" s="1376"/>
      <c r="P86" s="1377"/>
      <c r="Q86" s="1131"/>
      <c r="GI86" s="2"/>
      <c r="GJ86" s="2"/>
      <c r="GK86" s="2"/>
      <c r="GL86" s="2"/>
      <c r="GM86" s="2"/>
    </row>
    <row r="87" spans="1:195" s="13" customFormat="1" ht="16.5" thickTop="1" x14ac:dyDescent="0.25">
      <c r="A87" s="1492"/>
      <c r="B87" s="1492"/>
      <c r="C87" s="1492"/>
      <c r="D87" s="1493"/>
      <c r="E87" s="1766">
        <v>26</v>
      </c>
      <c r="F87" s="126">
        <v>421</v>
      </c>
      <c r="G87" s="2893"/>
      <c r="H87" s="3218" t="s">
        <v>1077</v>
      </c>
      <c r="I87" s="195">
        <f>I88</f>
        <v>80000</v>
      </c>
      <c r="J87" s="315">
        <f>J88</f>
        <v>0</v>
      </c>
      <c r="K87" s="1118">
        <f>J87/I87*100</f>
        <v>0</v>
      </c>
      <c r="L87" s="1299"/>
      <c r="M87" s="315"/>
      <c r="N87" s="1118"/>
      <c r="O87" s="1098">
        <f>I87+L87</f>
        <v>80000</v>
      </c>
      <c r="P87" s="1098">
        <f>J87+M87</f>
        <v>0</v>
      </c>
      <c r="Q87" s="1104">
        <f t="shared" ref="Q87:Q155" si="9">P87/O87*100</f>
        <v>0</v>
      </c>
      <c r="GI87" s="2"/>
      <c r="GJ87" s="2"/>
      <c r="GK87" s="2"/>
      <c r="GL87" s="2"/>
      <c r="GM87" s="2"/>
    </row>
    <row r="88" spans="1:195" s="13" customFormat="1" ht="16.5" thickBot="1" x14ac:dyDescent="0.3">
      <c r="A88" s="1053"/>
      <c r="B88" s="1053"/>
      <c r="C88" s="1053"/>
      <c r="D88" s="1387"/>
      <c r="E88" s="29"/>
      <c r="F88" s="29">
        <v>421400</v>
      </c>
      <c r="G88" s="1711"/>
      <c r="H88" s="3177" t="s">
        <v>1154</v>
      </c>
      <c r="I88" s="173">
        <v>80000</v>
      </c>
      <c r="J88" s="296">
        <v>0</v>
      </c>
      <c r="K88" s="1110">
        <f>J88/I88*100</f>
        <v>0</v>
      </c>
      <c r="L88" s="1287"/>
      <c r="M88" s="310"/>
      <c r="N88" s="1108"/>
      <c r="O88" s="1426">
        <f>I88</f>
        <v>80000</v>
      </c>
      <c r="P88" s="1426">
        <f>J88</f>
        <v>0</v>
      </c>
      <c r="Q88" s="1108">
        <f t="shared" si="9"/>
        <v>0</v>
      </c>
      <c r="GI88" s="2"/>
      <c r="GJ88" s="2"/>
      <c r="GK88" s="2"/>
      <c r="GL88" s="2"/>
      <c r="GM88" s="2"/>
    </row>
    <row r="89" spans="1:195" s="13" customFormat="1" ht="16.5" thickTop="1" x14ac:dyDescent="0.25">
      <c r="A89" s="1492"/>
      <c r="B89" s="1492"/>
      <c r="C89" s="1492"/>
      <c r="D89" s="1493"/>
      <c r="E89" s="1766">
        <v>27</v>
      </c>
      <c r="F89" s="126">
        <v>422</v>
      </c>
      <c r="G89" s="2893"/>
      <c r="H89" s="3218" t="s">
        <v>1078</v>
      </c>
      <c r="I89" s="195">
        <f>I90</f>
        <v>50000</v>
      </c>
      <c r="J89" s="315">
        <v>0</v>
      </c>
      <c r="K89" s="1118">
        <f>J89/I89</f>
        <v>0</v>
      </c>
      <c r="L89" s="1299"/>
      <c r="M89" s="315"/>
      <c r="N89" s="1118"/>
      <c r="O89" s="1098">
        <f>I89+L89</f>
        <v>50000</v>
      </c>
      <c r="P89" s="1098">
        <f>J89+M89</f>
        <v>0</v>
      </c>
      <c r="Q89" s="1104">
        <f t="shared" si="9"/>
        <v>0</v>
      </c>
      <c r="GI89" s="2"/>
      <c r="GJ89" s="2"/>
      <c r="GK89" s="2"/>
      <c r="GL89" s="2"/>
      <c r="GM89" s="2"/>
    </row>
    <row r="90" spans="1:195" s="13" customFormat="1" ht="16.5" thickBot="1" x14ac:dyDescent="0.3">
      <c r="A90" s="1053"/>
      <c r="B90" s="1053"/>
      <c r="C90" s="1053"/>
      <c r="D90" s="1387"/>
      <c r="E90" s="29"/>
      <c r="F90" s="29">
        <v>422100</v>
      </c>
      <c r="G90" s="1711"/>
      <c r="H90" s="3177" t="s">
        <v>1338</v>
      </c>
      <c r="I90" s="173">
        <v>50000</v>
      </c>
      <c r="J90" s="296">
        <v>0</v>
      </c>
      <c r="K90" s="1110">
        <f t="shared" ref="K90:K95" si="10">J90/I90*100</f>
        <v>0</v>
      </c>
      <c r="L90" s="1287"/>
      <c r="M90" s="310"/>
      <c r="N90" s="1124"/>
      <c r="O90" s="1426">
        <f>I90</f>
        <v>50000</v>
      </c>
      <c r="P90" s="1426">
        <f>J90</f>
        <v>0</v>
      </c>
      <c r="Q90" s="1108">
        <f t="shared" si="9"/>
        <v>0</v>
      </c>
      <c r="GI90" s="2"/>
      <c r="GJ90" s="2"/>
      <c r="GK90" s="2"/>
      <c r="GL90" s="2"/>
      <c r="GM90" s="2"/>
    </row>
    <row r="91" spans="1:195" s="13" customFormat="1" ht="32.25" thickTop="1" x14ac:dyDescent="0.25">
      <c r="A91" s="1492"/>
      <c r="B91" s="1492"/>
      <c r="C91" s="1492"/>
      <c r="D91" s="1493"/>
      <c r="E91" s="617">
        <v>28</v>
      </c>
      <c r="F91" s="391">
        <v>423</v>
      </c>
      <c r="G91" s="2894"/>
      <c r="H91" s="3219" t="s">
        <v>1061</v>
      </c>
      <c r="I91" s="622">
        <f>I92+I93</f>
        <v>1210000</v>
      </c>
      <c r="J91" s="622">
        <f>J92+J93</f>
        <v>1021875</v>
      </c>
      <c r="K91" s="1118">
        <f t="shared" si="10"/>
        <v>84.452479338842977</v>
      </c>
      <c r="L91" s="1300"/>
      <c r="M91" s="315"/>
      <c r="N91" s="1118"/>
      <c r="O91" s="1098">
        <f>I91+L91</f>
        <v>1210000</v>
      </c>
      <c r="P91" s="1098">
        <f>J91+M91</f>
        <v>1021875</v>
      </c>
      <c r="Q91" s="1104">
        <f t="shared" si="9"/>
        <v>84.452479338842977</v>
      </c>
      <c r="GI91" s="2"/>
      <c r="GJ91" s="2"/>
      <c r="GK91" s="2"/>
      <c r="GL91" s="2"/>
      <c r="GM91" s="2"/>
    </row>
    <row r="92" spans="1:195" s="13" customFormat="1" ht="15.75" x14ac:dyDescent="0.25">
      <c r="A92" s="1394"/>
      <c r="B92" s="635"/>
      <c r="C92" s="635"/>
      <c r="D92" s="633"/>
      <c r="E92" s="212"/>
      <c r="F92" s="212">
        <v>423100</v>
      </c>
      <c r="G92" s="2895"/>
      <c r="H92" s="3220" t="s">
        <v>1223</v>
      </c>
      <c r="I92" s="400">
        <v>1110000</v>
      </c>
      <c r="J92" s="297">
        <v>921875</v>
      </c>
      <c r="K92" s="1113">
        <f t="shared" si="10"/>
        <v>83.051801801801801</v>
      </c>
      <c r="L92" s="1312"/>
      <c r="M92" s="304"/>
      <c r="N92" s="1132"/>
      <c r="O92" s="1526">
        <f>I92</f>
        <v>1110000</v>
      </c>
      <c r="P92" s="1526">
        <f>J92</f>
        <v>921875</v>
      </c>
      <c r="Q92" s="1113">
        <f t="shared" si="9"/>
        <v>83.051801801801801</v>
      </c>
      <c r="GI92" s="2"/>
      <c r="GJ92" s="2"/>
      <c r="GK92" s="2"/>
      <c r="GL92" s="2"/>
      <c r="GM92" s="2"/>
    </row>
    <row r="93" spans="1:195" s="13" customFormat="1" ht="16.5" thickBot="1" x14ac:dyDescent="0.3">
      <c r="A93" s="3494"/>
      <c r="B93" s="1053"/>
      <c r="C93" s="1053"/>
      <c r="D93" s="1387"/>
      <c r="E93" s="215"/>
      <c r="F93" s="215">
        <v>423400</v>
      </c>
      <c r="G93" s="2896"/>
      <c r="H93" s="3188" t="s">
        <v>1161</v>
      </c>
      <c r="I93" s="178">
        <v>100000</v>
      </c>
      <c r="J93" s="296">
        <v>100000</v>
      </c>
      <c r="K93" s="1110">
        <f t="shared" si="10"/>
        <v>100</v>
      </c>
      <c r="L93" s="1328"/>
      <c r="M93" s="310"/>
      <c r="N93" s="1124"/>
      <c r="O93" s="1426">
        <f>I93</f>
        <v>100000</v>
      </c>
      <c r="P93" s="1426">
        <f>J93</f>
        <v>100000</v>
      </c>
      <c r="Q93" s="1110">
        <f t="shared" si="9"/>
        <v>100</v>
      </c>
      <c r="GI93" s="2"/>
      <c r="GJ93" s="2"/>
      <c r="GK93" s="2"/>
      <c r="GL93" s="2"/>
      <c r="GM93" s="2"/>
    </row>
    <row r="94" spans="1:195" s="13" customFormat="1" ht="16.5" thickTop="1" x14ac:dyDescent="0.25">
      <c r="A94" s="1492"/>
      <c r="B94" s="1492"/>
      <c r="C94" s="1492"/>
      <c r="D94" s="1493"/>
      <c r="E94" s="1766">
        <v>29</v>
      </c>
      <c r="F94" s="49">
        <v>426</v>
      </c>
      <c r="G94" s="554"/>
      <c r="H94" s="3221" t="s">
        <v>1103</v>
      </c>
      <c r="I94" s="195">
        <f>I95</f>
        <v>150000</v>
      </c>
      <c r="J94" s="195">
        <f>J95</f>
        <v>81274</v>
      </c>
      <c r="K94" s="1104">
        <f t="shared" si="10"/>
        <v>54.18266666666667</v>
      </c>
      <c r="L94" s="1299"/>
      <c r="M94" s="315"/>
      <c r="N94" s="1104"/>
      <c r="O94" s="1098">
        <f>I94+L94</f>
        <v>150000</v>
      </c>
      <c r="P94" s="1098">
        <f>J94+M94</f>
        <v>81274</v>
      </c>
      <c r="Q94" s="1104">
        <f t="shared" si="9"/>
        <v>54.18266666666667</v>
      </c>
      <c r="GI94" s="2"/>
      <c r="GJ94" s="2"/>
      <c r="GK94" s="2"/>
      <c r="GL94" s="2"/>
      <c r="GM94" s="2"/>
    </row>
    <row r="95" spans="1:195" s="13" customFormat="1" ht="16.5" thickBot="1" x14ac:dyDescent="0.3">
      <c r="A95" s="1053"/>
      <c r="B95" s="1053"/>
      <c r="C95" s="1053"/>
      <c r="D95" s="1387"/>
      <c r="E95" s="29"/>
      <c r="F95" s="29">
        <v>426100</v>
      </c>
      <c r="G95" s="1711"/>
      <c r="H95" s="3177" t="s">
        <v>1080</v>
      </c>
      <c r="I95" s="173">
        <v>150000</v>
      </c>
      <c r="J95" s="296">
        <v>81274</v>
      </c>
      <c r="K95" s="1110">
        <f t="shared" si="10"/>
        <v>54.18266666666667</v>
      </c>
      <c r="L95" s="1237"/>
      <c r="M95" s="296"/>
      <c r="N95" s="1108"/>
      <c r="O95" s="1426">
        <f>I95</f>
        <v>150000</v>
      </c>
      <c r="P95" s="1426">
        <f>J95</f>
        <v>81274</v>
      </c>
      <c r="Q95" s="1110">
        <f t="shared" si="9"/>
        <v>54.18266666666667</v>
      </c>
      <c r="GI95" s="2"/>
      <c r="GJ95" s="2"/>
      <c r="GK95" s="2"/>
      <c r="GL95" s="2"/>
      <c r="GM95" s="2"/>
    </row>
    <row r="96" spans="1:195" s="13" customFormat="1" ht="32.25" thickTop="1" x14ac:dyDescent="0.25">
      <c r="A96" s="629"/>
      <c r="B96" s="629"/>
      <c r="C96" s="629"/>
      <c r="D96" s="349"/>
      <c r="E96" s="145"/>
      <c r="F96" s="21"/>
      <c r="G96" s="2897"/>
      <c r="H96" s="3202" t="s">
        <v>751</v>
      </c>
      <c r="I96" s="181"/>
      <c r="J96" s="307"/>
      <c r="K96" s="1125"/>
      <c r="L96" s="1259"/>
      <c r="M96" s="307"/>
      <c r="N96" s="1117"/>
      <c r="O96" s="1282"/>
      <c r="P96" s="1097"/>
      <c r="Q96" s="1116"/>
      <c r="GI96" s="2"/>
      <c r="GJ96" s="2"/>
      <c r="GK96" s="2"/>
      <c r="GL96" s="2"/>
      <c r="GM96" s="2"/>
    </row>
    <row r="97" spans="1:195" s="13" customFormat="1" ht="16.5" thickBot="1" x14ac:dyDescent="0.3">
      <c r="A97" s="635"/>
      <c r="B97" s="635"/>
      <c r="C97" s="635"/>
      <c r="D97" s="633"/>
      <c r="E97" s="16"/>
      <c r="F97" s="16"/>
      <c r="G97" s="2898">
        <v>1</v>
      </c>
      <c r="H97" s="3222" t="s">
        <v>21</v>
      </c>
      <c r="I97" s="199">
        <f>I87+I89+I91+I94</f>
        <v>1490000</v>
      </c>
      <c r="J97" s="199">
        <f>J87+J89+J91+J94</f>
        <v>1103149</v>
      </c>
      <c r="K97" s="1108">
        <f>J97/I97*100</f>
        <v>74.036845637583895</v>
      </c>
      <c r="L97" s="1244"/>
      <c r="M97" s="310"/>
      <c r="N97" s="1108"/>
      <c r="O97" s="1424">
        <f t="shared" ref="O97:O107" si="11">I97+L97</f>
        <v>1490000</v>
      </c>
      <c r="P97" s="1424">
        <f t="shared" ref="P97:P107" si="12">J97+M97</f>
        <v>1103149</v>
      </c>
      <c r="Q97" s="1216">
        <f t="shared" si="9"/>
        <v>74.036845637583895</v>
      </c>
      <c r="GI97" s="2"/>
      <c r="GJ97" s="2"/>
      <c r="GK97" s="2"/>
      <c r="GL97" s="2"/>
      <c r="GM97" s="2"/>
    </row>
    <row r="98" spans="1:195" s="13" customFormat="1" ht="17.25" thickTop="1" thickBot="1" x14ac:dyDescent="0.3">
      <c r="A98" s="389"/>
      <c r="B98" s="389"/>
      <c r="C98" s="389"/>
      <c r="D98" s="3495"/>
      <c r="E98" s="273"/>
      <c r="F98" s="273"/>
      <c r="G98" s="2899"/>
      <c r="H98" s="3194" t="s">
        <v>94</v>
      </c>
      <c r="I98" s="193">
        <f>I97</f>
        <v>1490000</v>
      </c>
      <c r="J98" s="193">
        <f>J97</f>
        <v>1103149</v>
      </c>
      <c r="K98" s="1127">
        <f>J98/I98*100</f>
        <v>74.036845637583895</v>
      </c>
      <c r="L98" s="1233"/>
      <c r="M98" s="314"/>
      <c r="N98" s="1127"/>
      <c r="O98" s="1557">
        <f t="shared" si="11"/>
        <v>1490000</v>
      </c>
      <c r="P98" s="1557">
        <f t="shared" si="12"/>
        <v>1103149</v>
      </c>
      <c r="Q98" s="1106">
        <f t="shared" si="9"/>
        <v>74.036845637583895</v>
      </c>
      <c r="GI98" s="2"/>
      <c r="GJ98" s="2"/>
      <c r="GK98" s="2"/>
      <c r="GL98" s="2"/>
      <c r="GM98" s="2"/>
    </row>
    <row r="99" spans="1:195" s="13" customFormat="1" ht="32.25" thickTop="1" x14ac:dyDescent="0.25">
      <c r="A99" s="100"/>
      <c r="D99" s="700"/>
      <c r="E99" s="37"/>
      <c r="F99" s="39"/>
      <c r="G99" s="2897"/>
      <c r="H99" s="3204" t="s">
        <v>771</v>
      </c>
      <c r="I99" s="181"/>
      <c r="J99" s="307"/>
      <c r="K99" s="1117"/>
      <c r="L99" s="1259"/>
      <c r="M99" s="307"/>
      <c r="N99" s="1117"/>
      <c r="O99" s="1096"/>
      <c r="P99" s="1096"/>
      <c r="Q99" s="1107"/>
      <c r="GI99" s="2"/>
      <c r="GJ99" s="2"/>
      <c r="GK99" s="2"/>
      <c r="GL99" s="2"/>
      <c r="GM99" s="2"/>
    </row>
    <row r="100" spans="1:195" s="13" customFormat="1" ht="16.5" thickBot="1" x14ac:dyDescent="0.3">
      <c r="A100" s="100"/>
      <c r="D100" s="700"/>
      <c r="E100" s="37"/>
      <c r="F100" s="39"/>
      <c r="G100" s="2898">
        <v>1</v>
      </c>
      <c r="H100" s="3205" t="s">
        <v>21</v>
      </c>
      <c r="I100" s="189">
        <f>I87+I89+I91+I94</f>
        <v>1490000</v>
      </c>
      <c r="J100" s="189">
        <f>J87+J89+J91+J94</f>
        <v>1103149</v>
      </c>
      <c r="K100" s="1108">
        <f>J100/I100*100</f>
        <v>74.036845637583895</v>
      </c>
      <c r="L100" s="1260"/>
      <c r="M100" s="304"/>
      <c r="N100" s="1105"/>
      <c r="O100" s="1229">
        <f t="shared" si="11"/>
        <v>1490000</v>
      </c>
      <c r="P100" s="1426">
        <f t="shared" si="12"/>
        <v>1103149</v>
      </c>
      <c r="Q100" s="1108">
        <f t="shared" si="9"/>
        <v>74.036845637583895</v>
      </c>
      <c r="GI100" s="2"/>
      <c r="GJ100" s="2"/>
      <c r="GK100" s="2"/>
      <c r="GL100" s="2"/>
      <c r="GM100" s="2"/>
    </row>
    <row r="101" spans="1:195" s="13" customFormat="1" ht="17.25" thickTop="1" thickBot="1" x14ac:dyDescent="0.3">
      <c r="A101" s="100"/>
      <c r="D101" s="700"/>
      <c r="E101" s="37"/>
      <c r="F101" s="39"/>
      <c r="G101" s="2899"/>
      <c r="H101" s="3223" t="s">
        <v>769</v>
      </c>
      <c r="I101" s="193">
        <f>I100</f>
        <v>1490000</v>
      </c>
      <c r="J101" s="193">
        <f>J100</f>
        <v>1103149</v>
      </c>
      <c r="K101" s="1127">
        <f>J101/I101*100</f>
        <v>74.036845637583895</v>
      </c>
      <c r="L101" s="1233"/>
      <c r="M101" s="314"/>
      <c r="N101" s="1127"/>
      <c r="O101" s="1095">
        <f t="shared" si="11"/>
        <v>1490000</v>
      </c>
      <c r="P101" s="1095">
        <f t="shared" si="12"/>
        <v>1103149</v>
      </c>
      <c r="Q101" s="1104">
        <f t="shared" si="9"/>
        <v>74.036845637583895</v>
      </c>
      <c r="GI101" s="2"/>
      <c r="GJ101" s="2"/>
      <c r="GK101" s="2"/>
      <c r="GL101" s="2"/>
      <c r="GM101" s="2"/>
    </row>
    <row r="102" spans="1:195" s="13" customFormat="1" ht="32.25" thickTop="1" x14ac:dyDescent="0.25">
      <c r="A102" s="100"/>
      <c r="D102" s="700"/>
      <c r="E102" s="37"/>
      <c r="F102" s="39"/>
      <c r="G102" s="2897"/>
      <c r="H102" s="3224" t="s">
        <v>1281</v>
      </c>
      <c r="I102" s="181"/>
      <c r="J102" s="307"/>
      <c r="K102" s="1117"/>
      <c r="L102" s="1259"/>
      <c r="M102" s="307"/>
      <c r="N102" s="1117"/>
      <c r="O102" s="1098"/>
      <c r="P102" s="1098"/>
      <c r="Q102" s="1104"/>
      <c r="GI102" s="2"/>
      <c r="GJ102" s="2"/>
      <c r="GK102" s="2"/>
      <c r="GL102" s="2"/>
      <c r="GM102" s="2"/>
    </row>
    <row r="103" spans="1:195" s="13" customFormat="1" ht="16.5" thickBot="1" x14ac:dyDescent="0.3">
      <c r="A103" s="100"/>
      <c r="D103" s="700"/>
      <c r="E103" s="37"/>
      <c r="F103" s="39"/>
      <c r="G103" s="2898">
        <v>1</v>
      </c>
      <c r="H103" s="3225" t="s">
        <v>21</v>
      </c>
      <c r="I103" s="189">
        <f>I87+I89+I91+I94</f>
        <v>1490000</v>
      </c>
      <c r="J103" s="189">
        <f>J87+J89+J91+J94</f>
        <v>1103149</v>
      </c>
      <c r="K103" s="1108">
        <f>J103/I103*100</f>
        <v>74.036845637583895</v>
      </c>
      <c r="L103" s="1260"/>
      <c r="M103" s="304"/>
      <c r="N103" s="1105"/>
      <c r="O103" s="1229">
        <f t="shared" si="11"/>
        <v>1490000</v>
      </c>
      <c r="P103" s="1426">
        <f t="shared" si="12"/>
        <v>1103149</v>
      </c>
      <c r="Q103" s="1108">
        <f t="shared" si="9"/>
        <v>74.036845637583895</v>
      </c>
      <c r="GI103" s="2"/>
      <c r="GJ103" s="2"/>
      <c r="GK103" s="2"/>
      <c r="GL103" s="2"/>
      <c r="GM103" s="2"/>
    </row>
    <row r="104" spans="1:195" s="13" customFormat="1" ht="17.25" thickTop="1" thickBot="1" x14ac:dyDescent="0.3">
      <c r="A104" s="100"/>
      <c r="D104" s="700"/>
      <c r="E104" s="37"/>
      <c r="F104" s="39"/>
      <c r="G104" s="2899"/>
      <c r="H104" s="3226" t="s">
        <v>766</v>
      </c>
      <c r="I104" s="193">
        <f>I103</f>
        <v>1490000</v>
      </c>
      <c r="J104" s="193">
        <f>J103</f>
        <v>1103149</v>
      </c>
      <c r="K104" s="1127">
        <f>J104/I104*100</f>
        <v>74.036845637583895</v>
      </c>
      <c r="L104" s="1233"/>
      <c r="M104" s="314"/>
      <c r="N104" s="1127"/>
      <c r="O104" s="1095">
        <f t="shared" si="11"/>
        <v>1490000</v>
      </c>
      <c r="P104" s="1095">
        <f t="shared" si="12"/>
        <v>1103149</v>
      </c>
      <c r="Q104" s="1104">
        <f t="shared" si="9"/>
        <v>74.036845637583895</v>
      </c>
      <c r="GI104" s="2"/>
      <c r="GJ104" s="2"/>
      <c r="GK104" s="2"/>
      <c r="GL104" s="2"/>
      <c r="GM104" s="2"/>
    </row>
    <row r="105" spans="1:195" s="13" customFormat="1" ht="16.5" thickTop="1" x14ac:dyDescent="0.25">
      <c r="A105" s="100"/>
      <c r="D105" s="700"/>
      <c r="E105" s="37"/>
      <c r="F105" s="39"/>
      <c r="G105" s="2897"/>
      <c r="H105" s="3212" t="s">
        <v>95</v>
      </c>
      <c r="I105" s="181"/>
      <c r="J105" s="307"/>
      <c r="K105" s="1117"/>
      <c r="L105" s="1259"/>
      <c r="M105" s="307"/>
      <c r="N105" s="1117"/>
      <c r="O105" s="1228"/>
      <c r="P105" s="1095"/>
      <c r="Q105" s="1112"/>
      <c r="GI105" s="2"/>
      <c r="GJ105" s="2"/>
      <c r="GK105" s="2"/>
      <c r="GL105" s="2"/>
      <c r="GM105" s="2"/>
    </row>
    <row r="106" spans="1:195" s="13" customFormat="1" ht="16.5" thickBot="1" x14ac:dyDescent="0.3">
      <c r="A106" s="100"/>
      <c r="D106" s="700"/>
      <c r="E106" s="37"/>
      <c r="F106" s="39"/>
      <c r="G106" s="2898">
        <v>1</v>
      </c>
      <c r="H106" s="3227" t="s">
        <v>21</v>
      </c>
      <c r="I106" s="189">
        <f>I87+I89+I91+I94</f>
        <v>1490000</v>
      </c>
      <c r="J106" s="189">
        <f>J87+J89+J91+J94</f>
        <v>1103149</v>
      </c>
      <c r="K106" s="1108">
        <f>J106/I106*100</f>
        <v>74.036845637583895</v>
      </c>
      <c r="L106" s="1230"/>
      <c r="M106" s="304"/>
      <c r="N106" s="1105"/>
      <c r="O106" s="1424">
        <f t="shared" si="11"/>
        <v>1490000</v>
      </c>
      <c r="P106" s="1424">
        <f t="shared" si="12"/>
        <v>1103149</v>
      </c>
      <c r="Q106" s="1216">
        <f t="shared" si="9"/>
        <v>74.036845637583895</v>
      </c>
      <c r="GI106" s="2"/>
      <c r="GJ106" s="2"/>
      <c r="GK106" s="2"/>
      <c r="GL106" s="2"/>
      <c r="GM106" s="2"/>
    </row>
    <row r="107" spans="1:195" s="13" customFormat="1" ht="17.25" thickTop="1" thickBot="1" x14ac:dyDescent="0.3">
      <c r="A107" s="699"/>
      <c r="B107" s="243"/>
      <c r="C107" s="243"/>
      <c r="D107" s="701"/>
      <c r="E107" s="34"/>
      <c r="F107" s="35"/>
      <c r="G107" s="2899"/>
      <c r="H107" s="3228" t="s">
        <v>1283</v>
      </c>
      <c r="I107" s="193">
        <f>I106</f>
        <v>1490000</v>
      </c>
      <c r="J107" s="193">
        <f>J106</f>
        <v>1103149</v>
      </c>
      <c r="K107" s="1127">
        <f>J107/I107*100</f>
        <v>74.036845637583895</v>
      </c>
      <c r="L107" s="1233"/>
      <c r="M107" s="314"/>
      <c r="N107" s="1127"/>
      <c r="O107" s="1095">
        <f t="shared" si="11"/>
        <v>1490000</v>
      </c>
      <c r="P107" s="1095">
        <f t="shared" si="12"/>
        <v>1103149</v>
      </c>
      <c r="Q107" s="1104">
        <f t="shared" si="9"/>
        <v>74.036845637583895</v>
      </c>
      <c r="GI107" s="2"/>
      <c r="GJ107" s="2"/>
      <c r="GK107" s="2"/>
      <c r="GL107" s="2"/>
      <c r="GM107" s="2"/>
    </row>
    <row r="108" spans="1:195" s="13" customFormat="1" ht="16.5" thickTop="1" x14ac:dyDescent="0.25">
      <c r="A108" s="781">
        <v>3</v>
      </c>
      <c r="B108" s="896">
        <v>3.01</v>
      </c>
      <c r="C108" s="782"/>
      <c r="D108" s="897"/>
      <c r="E108" s="898"/>
      <c r="F108" s="783"/>
      <c r="G108" s="2900"/>
      <c r="H108" s="3216" t="s">
        <v>87</v>
      </c>
      <c r="I108" s="899"/>
      <c r="J108" s="784"/>
      <c r="K108" s="801"/>
      <c r="L108" s="1261"/>
      <c r="M108" s="784"/>
      <c r="N108" s="801"/>
      <c r="O108" s="1367"/>
      <c r="P108" s="1378"/>
      <c r="Q108" s="2748"/>
      <c r="GI108" s="2"/>
      <c r="GJ108" s="2"/>
      <c r="GK108" s="2"/>
      <c r="GL108" s="2"/>
      <c r="GM108" s="2"/>
    </row>
    <row r="109" spans="1:195" s="13" customFormat="1" ht="31.5" x14ac:dyDescent="0.25">
      <c r="A109" s="785"/>
      <c r="B109" s="785"/>
      <c r="C109" s="770"/>
      <c r="D109" s="770">
        <v>2101</v>
      </c>
      <c r="E109" s="786"/>
      <c r="F109" s="768"/>
      <c r="G109" s="2876"/>
      <c r="H109" s="3174" t="s">
        <v>802</v>
      </c>
      <c r="I109" s="769"/>
      <c r="J109" s="787"/>
      <c r="K109" s="1133"/>
      <c r="L109" s="1226"/>
      <c r="M109" s="787"/>
      <c r="N109" s="1133"/>
      <c r="O109" s="1369"/>
      <c r="P109" s="1379"/>
      <c r="Q109" s="2855"/>
      <c r="GI109" s="2"/>
      <c r="GJ109" s="2"/>
      <c r="GK109" s="2"/>
      <c r="GL109" s="2"/>
      <c r="GM109" s="2"/>
    </row>
    <row r="110" spans="1:195" s="13" customFormat="1" ht="31.5" x14ac:dyDescent="0.25">
      <c r="A110" s="788"/>
      <c r="B110" s="788"/>
      <c r="C110" s="772"/>
      <c r="D110" s="772" t="s">
        <v>767</v>
      </c>
      <c r="E110" s="789"/>
      <c r="F110" s="780"/>
      <c r="G110" s="2875"/>
      <c r="H110" s="3174" t="s">
        <v>768</v>
      </c>
      <c r="I110" s="790"/>
      <c r="J110" s="791"/>
      <c r="K110" s="1134"/>
      <c r="L110" s="1262"/>
      <c r="M110" s="791"/>
      <c r="N110" s="1134"/>
      <c r="O110" s="1369"/>
      <c r="P110" s="1379"/>
      <c r="Q110" s="2855"/>
      <c r="GI110" s="2"/>
      <c r="GJ110" s="2"/>
      <c r="GK110" s="2"/>
      <c r="GL110" s="2"/>
      <c r="GM110" s="2"/>
    </row>
    <row r="111" spans="1:195" s="13" customFormat="1" ht="16.5" thickBot="1" x14ac:dyDescent="0.3">
      <c r="A111" s="792"/>
      <c r="B111" s="792"/>
      <c r="C111" s="792">
        <v>110</v>
      </c>
      <c r="D111" s="793"/>
      <c r="E111" s="794"/>
      <c r="F111" s="779"/>
      <c r="G111" s="2901"/>
      <c r="H111" s="3229" t="s">
        <v>1073</v>
      </c>
      <c r="I111" s="795"/>
      <c r="J111" s="796"/>
      <c r="K111" s="806"/>
      <c r="L111" s="1263"/>
      <c r="M111" s="796"/>
      <c r="N111" s="806"/>
      <c r="O111" s="1368"/>
      <c r="P111" s="1380"/>
      <c r="Q111" s="2851"/>
      <c r="GI111" s="2"/>
      <c r="GJ111" s="2"/>
      <c r="GK111" s="2"/>
      <c r="GL111" s="2"/>
      <c r="GM111" s="2"/>
    </row>
    <row r="112" spans="1:195" s="13" customFormat="1" ht="16.5" thickTop="1" x14ac:dyDescent="0.25">
      <c r="A112" s="117"/>
      <c r="B112" s="117"/>
      <c r="C112" s="117"/>
      <c r="D112" s="117"/>
      <c r="E112" s="48">
        <v>13</v>
      </c>
      <c r="F112" s="49">
        <v>411</v>
      </c>
      <c r="G112" s="554"/>
      <c r="H112" s="3230" t="s">
        <v>1074</v>
      </c>
      <c r="I112" s="566">
        <f>I113</f>
        <v>3430000</v>
      </c>
      <c r="J112" s="566">
        <f>J113</f>
        <v>3399332.55</v>
      </c>
      <c r="K112" s="1118">
        <f>J112/I112*100</f>
        <v>99.105905247813411</v>
      </c>
      <c r="L112" s="1309"/>
      <c r="M112" s="305"/>
      <c r="N112" s="1118"/>
      <c r="O112" s="1098">
        <f t="shared" ref="O112:P115" si="13">I112+L112</f>
        <v>3430000</v>
      </c>
      <c r="P112" s="1098">
        <f t="shared" si="13"/>
        <v>3399332.55</v>
      </c>
      <c r="Q112" s="1104">
        <f t="shared" si="9"/>
        <v>99.105905247813411</v>
      </c>
      <c r="GI112" s="2"/>
      <c r="GJ112" s="2"/>
      <c r="GK112" s="2"/>
      <c r="GL112" s="2"/>
      <c r="GM112" s="2"/>
    </row>
    <row r="113" spans="1:195" s="13" customFormat="1" ht="16.5" thickBot="1" x14ac:dyDescent="0.3">
      <c r="A113" s="116"/>
      <c r="B113" s="116"/>
      <c r="C113" s="116"/>
      <c r="D113" s="116"/>
      <c r="E113" s="370"/>
      <c r="F113" s="29">
        <v>411100</v>
      </c>
      <c r="G113" s="1711"/>
      <c r="H113" s="3177" t="s">
        <v>1075</v>
      </c>
      <c r="I113" s="178">
        <v>3430000</v>
      </c>
      <c r="J113" s="296">
        <v>3399332.55</v>
      </c>
      <c r="K113" s="1108">
        <f>J113/I113*100</f>
        <v>99.105905247813411</v>
      </c>
      <c r="L113" s="1229"/>
      <c r="M113" s="296"/>
      <c r="N113" s="1108"/>
      <c r="O113" s="1229">
        <f t="shared" si="13"/>
        <v>3430000</v>
      </c>
      <c r="P113" s="1426">
        <f t="shared" si="13"/>
        <v>3399332.55</v>
      </c>
      <c r="Q113" s="1108">
        <f t="shared" si="9"/>
        <v>99.105905247813411</v>
      </c>
      <c r="GI113" s="2"/>
      <c r="GJ113" s="2"/>
      <c r="GK113" s="2"/>
      <c r="GL113" s="2"/>
      <c r="GM113" s="2"/>
    </row>
    <row r="114" spans="1:195" s="13" customFormat="1" ht="33" thickTop="1" thickBot="1" x14ac:dyDescent="0.3">
      <c r="A114" s="115"/>
      <c r="B114" s="115"/>
      <c r="C114" s="115"/>
      <c r="D114" s="115"/>
      <c r="E114" s="1460" t="s">
        <v>1434</v>
      </c>
      <c r="F114" s="66">
        <v>412</v>
      </c>
      <c r="G114" s="553"/>
      <c r="H114" s="3181" t="s">
        <v>1076</v>
      </c>
      <c r="I114" s="620">
        <f>I115+I116</f>
        <v>555000</v>
      </c>
      <c r="J114" s="620">
        <f>J115+J116</f>
        <v>548992.18999999994</v>
      </c>
      <c r="K114" s="1183">
        <f t="shared" ref="K114:K148" si="14">J114/I114*100</f>
        <v>98.917511711711697</v>
      </c>
      <c r="L114" s="1461"/>
      <c r="M114" s="311"/>
      <c r="N114" s="1183"/>
      <c r="O114" s="1097">
        <f t="shared" si="13"/>
        <v>555000</v>
      </c>
      <c r="P114" s="1097">
        <f t="shared" si="13"/>
        <v>548992.18999999994</v>
      </c>
      <c r="Q114" s="1107">
        <f t="shared" si="9"/>
        <v>98.917511711711697</v>
      </c>
      <c r="GI114" s="2"/>
      <c r="GJ114" s="2"/>
      <c r="GK114" s="2"/>
      <c r="GL114" s="2"/>
      <c r="GM114" s="2"/>
    </row>
    <row r="115" spans="1:195" s="13" customFormat="1" ht="16.5" thickTop="1" x14ac:dyDescent="0.25">
      <c r="A115" s="117"/>
      <c r="B115" s="117"/>
      <c r="C115" s="117"/>
      <c r="D115" s="117"/>
      <c r="E115" s="1494"/>
      <c r="F115" s="18">
        <v>412100</v>
      </c>
      <c r="G115" s="1644"/>
      <c r="H115" s="3183" t="s">
        <v>1339</v>
      </c>
      <c r="I115" s="1856">
        <v>378000</v>
      </c>
      <c r="J115" s="299">
        <v>373926.57</v>
      </c>
      <c r="K115" s="1118">
        <f t="shared" si="14"/>
        <v>98.922373015873021</v>
      </c>
      <c r="L115" s="1234"/>
      <c r="M115" s="299"/>
      <c r="N115" s="1115"/>
      <c r="O115" s="1098">
        <f t="shared" si="13"/>
        <v>378000</v>
      </c>
      <c r="P115" s="1098">
        <f t="shared" si="13"/>
        <v>373926.57</v>
      </c>
      <c r="Q115" s="1104">
        <f t="shared" si="9"/>
        <v>98.922373015873021</v>
      </c>
      <c r="GI115" s="2"/>
      <c r="GJ115" s="2"/>
      <c r="GK115" s="2"/>
      <c r="GL115" s="2"/>
      <c r="GM115" s="2"/>
    </row>
    <row r="116" spans="1:195" s="13" customFormat="1" ht="16.5" thickBot="1" x14ac:dyDescent="0.3">
      <c r="A116" s="116"/>
      <c r="B116" s="116"/>
      <c r="C116" s="116"/>
      <c r="D116" s="116"/>
      <c r="E116" s="1382"/>
      <c r="F116" s="29">
        <v>412200</v>
      </c>
      <c r="G116" s="1711"/>
      <c r="H116" s="3177" t="s">
        <v>1340</v>
      </c>
      <c r="I116" s="2253">
        <v>177000</v>
      </c>
      <c r="J116" s="296">
        <v>175065.62</v>
      </c>
      <c r="K116" s="1108">
        <f t="shared" si="14"/>
        <v>98.907129943502824</v>
      </c>
      <c r="L116" s="1237"/>
      <c r="M116" s="296"/>
      <c r="N116" s="1108"/>
      <c r="O116" s="1426">
        <f>I116+L116</f>
        <v>177000</v>
      </c>
      <c r="P116" s="1426">
        <f>J116+M116</f>
        <v>175065.62</v>
      </c>
      <c r="Q116" s="1108">
        <f t="shared" si="9"/>
        <v>98.907129943502824</v>
      </c>
      <c r="GI116" s="2"/>
      <c r="GJ116" s="2"/>
      <c r="GK116" s="2"/>
      <c r="GL116" s="2"/>
      <c r="GM116" s="2"/>
    </row>
    <row r="117" spans="1:195" s="13" customFormat="1" ht="16.5" thickTop="1" x14ac:dyDescent="0.25">
      <c r="A117" s="117"/>
      <c r="B117" s="117"/>
      <c r="C117" s="117"/>
      <c r="D117" s="117"/>
      <c r="E117" s="112" t="s">
        <v>1435</v>
      </c>
      <c r="F117" s="73">
        <v>413</v>
      </c>
      <c r="G117" s="2902"/>
      <c r="H117" s="3231" t="s">
        <v>1191</v>
      </c>
      <c r="I117" s="187">
        <f>I118</f>
        <v>30000</v>
      </c>
      <c r="J117" s="175">
        <f>J118</f>
        <v>6000</v>
      </c>
      <c r="K117" s="1118">
        <f t="shared" si="14"/>
        <v>20</v>
      </c>
      <c r="L117" s="1245"/>
      <c r="M117" s="299"/>
      <c r="N117" s="1125"/>
      <c r="O117" s="1282">
        <f t="shared" ref="O117:O149" si="15">I117+L117</f>
        <v>30000</v>
      </c>
      <c r="P117" s="1097">
        <f t="shared" ref="P117:P149" si="16">J117+M117</f>
        <v>6000</v>
      </c>
      <c r="Q117" s="1116">
        <f t="shared" si="9"/>
        <v>20</v>
      </c>
      <c r="GI117" s="2"/>
      <c r="GJ117" s="2"/>
      <c r="GK117" s="2"/>
      <c r="GL117" s="2"/>
      <c r="GM117" s="2"/>
    </row>
    <row r="118" spans="1:195" s="13" customFormat="1" ht="16.5" thickBot="1" x14ac:dyDescent="0.3">
      <c r="A118" s="116"/>
      <c r="B118" s="116"/>
      <c r="C118" s="116"/>
      <c r="D118" s="116"/>
      <c r="E118" s="110"/>
      <c r="F118" s="16">
        <v>413100</v>
      </c>
      <c r="G118" s="2798"/>
      <c r="H118" s="3179" t="s">
        <v>1191</v>
      </c>
      <c r="I118" s="171">
        <v>30000</v>
      </c>
      <c r="J118" s="297">
        <v>6000</v>
      </c>
      <c r="K118" s="1108">
        <f t="shared" si="14"/>
        <v>20</v>
      </c>
      <c r="L118" s="1230"/>
      <c r="M118" s="297"/>
      <c r="N118" s="1105"/>
      <c r="O118" s="1424">
        <f t="shared" si="15"/>
        <v>30000</v>
      </c>
      <c r="P118" s="1424">
        <f t="shared" si="16"/>
        <v>6000</v>
      </c>
      <c r="Q118" s="1216">
        <f t="shared" si="9"/>
        <v>20</v>
      </c>
      <c r="GI118" s="2"/>
      <c r="GJ118" s="2"/>
      <c r="GK118" s="2"/>
      <c r="GL118" s="2"/>
      <c r="GM118" s="2"/>
    </row>
    <row r="119" spans="1:195" s="13" customFormat="1" ht="17.25" thickTop="1" thickBot="1" x14ac:dyDescent="0.3">
      <c r="A119" s="115"/>
      <c r="B119" s="115"/>
      <c r="C119" s="115"/>
      <c r="D119" s="115"/>
      <c r="E119" s="111" t="s">
        <v>1436</v>
      </c>
      <c r="F119" s="71">
        <v>414</v>
      </c>
      <c r="G119" s="2881"/>
      <c r="H119" s="3232" t="s">
        <v>1202</v>
      </c>
      <c r="I119" s="187">
        <v>60000</v>
      </c>
      <c r="J119" s="302">
        <v>0</v>
      </c>
      <c r="K119" s="1127">
        <f t="shared" si="14"/>
        <v>0</v>
      </c>
      <c r="L119" s="1252"/>
      <c r="M119" s="302"/>
      <c r="N119" s="1126"/>
      <c r="O119" s="1095">
        <f t="shared" si="15"/>
        <v>60000</v>
      </c>
      <c r="P119" s="1095">
        <f t="shared" si="16"/>
        <v>0</v>
      </c>
      <c r="Q119" s="1104">
        <f t="shared" si="9"/>
        <v>0</v>
      </c>
      <c r="GI119" s="2"/>
      <c r="GJ119" s="2"/>
      <c r="GK119" s="2"/>
      <c r="GL119" s="2"/>
      <c r="GM119" s="2"/>
    </row>
    <row r="120" spans="1:195" s="13" customFormat="1" ht="33" hidden="1" customHeight="1" thickTop="1" thickBot="1" x14ac:dyDescent="0.3">
      <c r="A120" s="115"/>
      <c r="B120" s="115"/>
      <c r="C120" s="115"/>
      <c r="D120" s="115"/>
      <c r="E120" s="111"/>
      <c r="F120" s="71">
        <v>416</v>
      </c>
      <c r="G120" s="2893"/>
      <c r="H120" s="3218" t="s">
        <v>749</v>
      </c>
      <c r="I120" s="179">
        <v>0</v>
      </c>
      <c r="J120" s="302"/>
      <c r="K120" s="1127" t="e">
        <f t="shared" si="14"/>
        <v>#DIV/0!</v>
      </c>
      <c r="L120" s="1266"/>
      <c r="M120" s="302"/>
      <c r="N120" s="1136"/>
      <c r="O120" s="1228">
        <f t="shared" si="15"/>
        <v>0</v>
      </c>
      <c r="P120" s="1095">
        <f t="shared" si="16"/>
        <v>0</v>
      </c>
      <c r="Q120" s="1112" t="e">
        <f t="shared" si="9"/>
        <v>#DIV/0!</v>
      </c>
      <c r="GI120" s="2"/>
      <c r="GJ120" s="2"/>
      <c r="GK120" s="2"/>
      <c r="GL120" s="2"/>
      <c r="GM120" s="2"/>
    </row>
    <row r="121" spans="1:195" s="13" customFormat="1" ht="33" hidden="1" customHeight="1" thickTop="1" thickBot="1" x14ac:dyDescent="0.3">
      <c r="A121" s="115"/>
      <c r="B121" s="115"/>
      <c r="C121" s="115"/>
      <c r="D121" s="115"/>
      <c r="E121" s="109"/>
      <c r="F121" s="29">
        <v>416100</v>
      </c>
      <c r="G121" s="1711"/>
      <c r="H121" s="3233" t="s">
        <v>749</v>
      </c>
      <c r="I121" s="173"/>
      <c r="J121" s="296"/>
      <c r="K121" s="1127" t="e">
        <f t="shared" si="14"/>
        <v>#DIV/0!</v>
      </c>
      <c r="L121" s="1237"/>
      <c r="M121" s="296"/>
      <c r="N121" s="1110"/>
      <c r="O121" s="1097">
        <f t="shared" si="15"/>
        <v>0</v>
      </c>
      <c r="P121" s="1097">
        <f t="shared" si="16"/>
        <v>0</v>
      </c>
      <c r="Q121" s="1107" t="e">
        <f t="shared" si="9"/>
        <v>#DIV/0!</v>
      </c>
      <c r="GI121" s="2"/>
      <c r="GJ121" s="2"/>
      <c r="GK121" s="2"/>
      <c r="GL121" s="2"/>
      <c r="GM121" s="2"/>
    </row>
    <row r="122" spans="1:195" s="13" customFormat="1" ht="16.5" thickTop="1" x14ac:dyDescent="0.25">
      <c r="A122" s="117"/>
      <c r="B122" s="117"/>
      <c r="C122" s="117"/>
      <c r="D122" s="117"/>
      <c r="E122" s="111" t="s">
        <v>1542</v>
      </c>
      <c r="F122" s="32">
        <v>421</v>
      </c>
      <c r="G122" s="597"/>
      <c r="H122" s="3178" t="s">
        <v>1077</v>
      </c>
      <c r="I122" s="172">
        <f>I124+I123</f>
        <v>300000</v>
      </c>
      <c r="J122" s="172">
        <f>J124+J123</f>
        <v>137489.68</v>
      </c>
      <c r="K122" s="1118">
        <f t="shared" si="14"/>
        <v>45.829893333333331</v>
      </c>
      <c r="L122" s="1235"/>
      <c r="M122" s="295"/>
      <c r="N122" s="1104"/>
      <c r="O122" s="1228">
        <f t="shared" si="15"/>
        <v>300000</v>
      </c>
      <c r="P122" s="1095">
        <f t="shared" si="16"/>
        <v>137489.68</v>
      </c>
      <c r="Q122" s="1112">
        <f t="shared" si="9"/>
        <v>45.829893333333331</v>
      </c>
      <c r="GI122" s="2"/>
      <c r="GJ122" s="2"/>
      <c r="GK122" s="2"/>
      <c r="GL122" s="2"/>
      <c r="GM122" s="2"/>
    </row>
    <row r="123" spans="1:195" s="13" customFormat="1" ht="15.75" x14ac:dyDescent="0.25">
      <c r="A123" s="125"/>
      <c r="B123" s="125"/>
      <c r="C123" s="125"/>
      <c r="D123" s="125"/>
      <c r="E123" s="112"/>
      <c r="F123" s="75">
        <v>421400</v>
      </c>
      <c r="G123" s="2903"/>
      <c r="H123" s="3234" t="s">
        <v>1154</v>
      </c>
      <c r="I123" s="176">
        <v>250000</v>
      </c>
      <c r="J123" s="299">
        <v>137489.68</v>
      </c>
      <c r="K123" s="1213">
        <f t="shared" si="14"/>
        <v>54.995871999999999</v>
      </c>
      <c r="L123" s="1234"/>
      <c r="M123" s="299"/>
      <c r="N123" s="1213"/>
      <c r="O123" s="1238">
        <f t="shared" si="15"/>
        <v>250000</v>
      </c>
      <c r="P123" s="1422">
        <f t="shared" si="16"/>
        <v>137489.68</v>
      </c>
      <c r="Q123" s="1213">
        <f t="shared" si="9"/>
        <v>54.995871999999999</v>
      </c>
      <c r="GI123" s="2"/>
      <c r="GJ123" s="2"/>
      <c r="GK123" s="2"/>
      <c r="GL123" s="2"/>
      <c r="GM123" s="2"/>
    </row>
    <row r="124" spans="1:195" s="13" customFormat="1" ht="16.5" thickBot="1" x14ac:dyDescent="0.3">
      <c r="A124" s="118"/>
      <c r="B124" s="118"/>
      <c r="C124" s="118"/>
      <c r="D124" s="118"/>
      <c r="E124" s="109"/>
      <c r="F124" s="29">
        <v>421900</v>
      </c>
      <c r="G124" s="1711"/>
      <c r="H124" s="3177" t="s">
        <v>1104</v>
      </c>
      <c r="I124" s="173">
        <v>50000</v>
      </c>
      <c r="J124" s="296">
        <v>0</v>
      </c>
      <c r="K124" s="1352">
        <f t="shared" si="14"/>
        <v>0</v>
      </c>
      <c r="L124" s="1237"/>
      <c r="M124" s="296"/>
      <c r="N124" s="1108"/>
      <c r="O124" s="1229">
        <f t="shared" si="15"/>
        <v>50000</v>
      </c>
      <c r="P124" s="1426">
        <f t="shared" si="16"/>
        <v>0</v>
      </c>
      <c r="Q124" s="1108">
        <f t="shared" si="9"/>
        <v>0</v>
      </c>
      <c r="GI124" s="2"/>
      <c r="GJ124" s="2"/>
      <c r="GK124" s="2"/>
      <c r="GL124" s="2"/>
      <c r="GM124" s="2"/>
    </row>
    <row r="125" spans="1:195" s="13" customFormat="1" ht="16.5" thickTop="1" x14ac:dyDescent="0.25">
      <c r="A125" s="117"/>
      <c r="B125" s="117"/>
      <c r="C125" s="117"/>
      <c r="D125" s="117"/>
      <c r="E125" s="1462" t="s">
        <v>1502</v>
      </c>
      <c r="F125" s="49">
        <v>422</v>
      </c>
      <c r="G125" s="554"/>
      <c r="H125" s="3221" t="s">
        <v>1078</v>
      </c>
      <c r="I125" s="195">
        <f>I126+I127</f>
        <v>300000</v>
      </c>
      <c r="J125" s="195">
        <f>J126+J127</f>
        <v>98557.22</v>
      </c>
      <c r="K125" s="1118">
        <f t="shared" si="14"/>
        <v>32.852406666666667</v>
      </c>
      <c r="L125" s="1299"/>
      <c r="M125" s="315"/>
      <c r="N125" s="1104"/>
      <c r="O125" s="1098">
        <f t="shared" si="15"/>
        <v>300000</v>
      </c>
      <c r="P125" s="1098">
        <f t="shared" si="16"/>
        <v>98557.22</v>
      </c>
      <c r="Q125" s="1104">
        <f t="shared" si="9"/>
        <v>32.852406666666667</v>
      </c>
      <c r="GI125" s="2"/>
      <c r="GJ125" s="2"/>
      <c r="GK125" s="2"/>
      <c r="GL125" s="2"/>
      <c r="GM125" s="2"/>
    </row>
    <row r="126" spans="1:195" s="13" customFormat="1" ht="33" customHeight="1" x14ac:dyDescent="0.25">
      <c r="A126" s="125"/>
      <c r="B126" s="125"/>
      <c r="C126" s="125"/>
      <c r="D126" s="125"/>
      <c r="E126" s="113"/>
      <c r="F126" s="4">
        <v>422100</v>
      </c>
      <c r="G126" s="2877"/>
      <c r="H126" s="3186" t="s">
        <v>752</v>
      </c>
      <c r="I126" s="170">
        <v>200000</v>
      </c>
      <c r="J126" s="301">
        <v>98557.22</v>
      </c>
      <c r="K126" s="1213">
        <f t="shared" si="14"/>
        <v>49.27861</v>
      </c>
      <c r="L126" s="1239"/>
      <c r="M126" s="301"/>
      <c r="N126" s="1213"/>
      <c r="O126" s="1238">
        <f t="shared" si="15"/>
        <v>200000</v>
      </c>
      <c r="P126" s="1422">
        <f t="shared" si="16"/>
        <v>98557.22</v>
      </c>
      <c r="Q126" s="1213">
        <f t="shared" si="9"/>
        <v>49.27861</v>
      </c>
      <c r="GI126" s="2"/>
      <c r="GJ126" s="2"/>
      <c r="GK126" s="2"/>
      <c r="GL126" s="2"/>
      <c r="GM126" s="2"/>
    </row>
    <row r="127" spans="1:195" s="13" customFormat="1" ht="33" customHeight="1" thickBot="1" x14ac:dyDescent="0.3">
      <c r="A127" s="118"/>
      <c r="B127" s="118"/>
      <c r="C127" s="118"/>
      <c r="D127" s="118"/>
      <c r="E127" s="1463"/>
      <c r="F127" s="21">
        <v>422200</v>
      </c>
      <c r="G127" s="2897"/>
      <c r="H127" s="3184" t="s">
        <v>753</v>
      </c>
      <c r="I127" s="188">
        <v>100000</v>
      </c>
      <c r="J127" s="306">
        <v>0</v>
      </c>
      <c r="K127" s="1352">
        <f t="shared" si="14"/>
        <v>0</v>
      </c>
      <c r="L127" s="1241"/>
      <c r="M127" s="306"/>
      <c r="N127" s="1201"/>
      <c r="O127" s="1424">
        <f t="shared" si="15"/>
        <v>100000</v>
      </c>
      <c r="P127" s="1424">
        <f t="shared" si="16"/>
        <v>0</v>
      </c>
      <c r="Q127" s="1216">
        <f t="shared" si="9"/>
        <v>0</v>
      </c>
      <c r="GI127" s="2"/>
      <c r="GJ127" s="2"/>
      <c r="GK127" s="2"/>
      <c r="GL127" s="2"/>
      <c r="GM127" s="2"/>
    </row>
    <row r="128" spans="1:195" s="13" customFormat="1" ht="16.5" thickTop="1" x14ac:dyDescent="0.25">
      <c r="A128" s="117"/>
      <c r="B128" s="117"/>
      <c r="C128" s="117"/>
      <c r="D128" s="117"/>
      <c r="E128" s="1381" t="s">
        <v>1503</v>
      </c>
      <c r="F128" s="49">
        <v>423</v>
      </c>
      <c r="G128" s="554"/>
      <c r="H128" s="3221" t="s">
        <v>1079</v>
      </c>
      <c r="I128" s="195">
        <f>I129+I131+I132+I133</f>
        <v>1100000</v>
      </c>
      <c r="J128" s="195">
        <f>J131+J132+J133</f>
        <v>943635.73</v>
      </c>
      <c r="K128" s="1171">
        <f t="shared" si="14"/>
        <v>85.785066363636361</v>
      </c>
      <c r="L128" s="1299"/>
      <c r="M128" s="315"/>
      <c r="N128" s="1104"/>
      <c r="O128" s="1098">
        <f t="shared" si="15"/>
        <v>1100000</v>
      </c>
      <c r="P128" s="1098">
        <f t="shared" si="16"/>
        <v>943635.73</v>
      </c>
      <c r="Q128" s="1104">
        <f t="shared" si="9"/>
        <v>85.785066363636361</v>
      </c>
      <c r="GI128" s="2"/>
      <c r="GJ128" s="2"/>
      <c r="GK128" s="2"/>
      <c r="GL128" s="2"/>
      <c r="GM128" s="2"/>
    </row>
    <row r="129" spans="1:195" s="13" customFormat="1" ht="15.75" hidden="1" x14ac:dyDescent="0.25">
      <c r="A129" s="125"/>
      <c r="B129" s="125"/>
      <c r="C129" s="125"/>
      <c r="D129" s="125"/>
      <c r="E129" s="113"/>
      <c r="F129" s="4">
        <v>423100</v>
      </c>
      <c r="G129" s="2877"/>
      <c r="H129" s="3186" t="s">
        <v>1223</v>
      </c>
      <c r="I129" s="170">
        <v>0</v>
      </c>
      <c r="J129" s="301"/>
      <c r="K129" s="1171">
        <v>0</v>
      </c>
      <c r="L129" s="1239"/>
      <c r="M129" s="301"/>
      <c r="N129" s="1114"/>
      <c r="O129" s="1099">
        <f t="shared" si="15"/>
        <v>0</v>
      </c>
      <c r="P129" s="1099">
        <f t="shared" si="16"/>
        <v>0</v>
      </c>
      <c r="Q129" s="1144" t="e">
        <f t="shared" si="9"/>
        <v>#DIV/0!</v>
      </c>
      <c r="GI129" s="2"/>
      <c r="GJ129" s="2"/>
      <c r="GK129" s="2"/>
      <c r="GL129" s="2"/>
      <c r="GM129" s="2"/>
    </row>
    <row r="130" spans="1:195" s="13" customFormat="1" ht="15.75" hidden="1" customHeight="1" x14ac:dyDescent="0.25">
      <c r="A130" s="125"/>
      <c r="B130" s="125"/>
      <c r="C130" s="125"/>
      <c r="D130" s="125"/>
      <c r="E130" s="113"/>
      <c r="F130" s="4"/>
      <c r="G130" s="2877"/>
      <c r="H130" s="3235"/>
      <c r="I130" s="170"/>
      <c r="J130" s="301"/>
      <c r="K130" s="1171" t="e">
        <f t="shared" si="14"/>
        <v>#DIV/0!</v>
      </c>
      <c r="L130" s="1239"/>
      <c r="M130" s="301"/>
      <c r="N130" s="1114"/>
      <c r="O130" s="1099">
        <f t="shared" si="15"/>
        <v>0</v>
      </c>
      <c r="P130" s="1099">
        <f t="shared" si="16"/>
        <v>0</v>
      </c>
      <c r="Q130" s="1144" t="e">
        <f t="shared" si="9"/>
        <v>#DIV/0!</v>
      </c>
      <c r="GI130" s="2"/>
      <c r="GJ130" s="2"/>
      <c r="GK130" s="2"/>
      <c r="GL130" s="2"/>
      <c r="GM130" s="2"/>
    </row>
    <row r="131" spans="1:195" s="13" customFormat="1" ht="15.75" x14ac:dyDescent="0.25">
      <c r="A131" s="125"/>
      <c r="B131" s="125"/>
      <c r="C131" s="125"/>
      <c r="D131" s="125"/>
      <c r="E131" s="107"/>
      <c r="F131" s="4">
        <v>423400</v>
      </c>
      <c r="G131" s="2877"/>
      <c r="H131" s="3186" t="s">
        <v>3</v>
      </c>
      <c r="I131" s="170">
        <v>500000</v>
      </c>
      <c r="J131" s="301">
        <v>395000</v>
      </c>
      <c r="K131" s="1171">
        <f t="shared" si="14"/>
        <v>79</v>
      </c>
      <c r="L131" s="1239"/>
      <c r="M131" s="301"/>
      <c r="N131" s="1114"/>
      <c r="O131" s="1422">
        <f t="shared" si="15"/>
        <v>500000</v>
      </c>
      <c r="P131" s="1422">
        <f t="shared" si="16"/>
        <v>395000</v>
      </c>
      <c r="Q131" s="1213">
        <f t="shared" si="9"/>
        <v>79</v>
      </c>
      <c r="GI131" s="2"/>
      <c r="GJ131" s="2"/>
      <c r="GK131" s="2"/>
      <c r="GL131" s="2"/>
      <c r="GM131" s="2"/>
    </row>
    <row r="132" spans="1:195" s="13" customFormat="1" ht="15.75" x14ac:dyDescent="0.25">
      <c r="A132" s="125"/>
      <c r="B132" s="125"/>
      <c r="C132" s="125"/>
      <c r="D132" s="125"/>
      <c r="E132" s="108"/>
      <c r="F132" s="4">
        <v>423700</v>
      </c>
      <c r="G132" s="2877"/>
      <c r="H132" s="3186" t="s">
        <v>1228</v>
      </c>
      <c r="I132" s="170">
        <v>500000</v>
      </c>
      <c r="J132" s="301">
        <v>451999.73</v>
      </c>
      <c r="K132" s="1171">
        <f t="shared" si="14"/>
        <v>90.399946</v>
      </c>
      <c r="L132" s="1239"/>
      <c r="M132" s="301"/>
      <c r="N132" s="1114"/>
      <c r="O132" s="1422">
        <f t="shared" si="15"/>
        <v>500000</v>
      </c>
      <c r="P132" s="1422">
        <f t="shared" si="16"/>
        <v>451999.73</v>
      </c>
      <c r="Q132" s="1213">
        <f t="shared" si="9"/>
        <v>90.399946</v>
      </c>
      <c r="GI132" s="2"/>
      <c r="GJ132" s="2"/>
      <c r="GK132" s="2"/>
      <c r="GL132" s="2"/>
      <c r="GM132" s="2"/>
    </row>
    <row r="133" spans="1:195" s="13" customFormat="1" ht="16.5" thickBot="1" x14ac:dyDescent="0.3">
      <c r="A133" s="116"/>
      <c r="B133" s="116"/>
      <c r="C133" s="116"/>
      <c r="D133" s="116"/>
      <c r="E133" s="103"/>
      <c r="F133" s="29">
        <v>423900</v>
      </c>
      <c r="G133" s="1711"/>
      <c r="H133" s="3177" t="s">
        <v>1157</v>
      </c>
      <c r="I133" s="173">
        <v>100000</v>
      </c>
      <c r="J133" s="296">
        <v>96636</v>
      </c>
      <c r="K133" s="1124">
        <f t="shared" si="14"/>
        <v>96.635999999999996</v>
      </c>
      <c r="L133" s="1237"/>
      <c r="M133" s="296"/>
      <c r="N133" s="1110"/>
      <c r="O133" s="1426">
        <f t="shared" si="15"/>
        <v>100000</v>
      </c>
      <c r="P133" s="1426">
        <f t="shared" si="16"/>
        <v>96636</v>
      </c>
      <c r="Q133" s="1108">
        <f t="shared" si="9"/>
        <v>96.635999999999996</v>
      </c>
      <c r="GI133" s="2"/>
      <c r="GJ133" s="2"/>
      <c r="GK133" s="2"/>
      <c r="GL133" s="2"/>
      <c r="GM133" s="2"/>
    </row>
    <row r="134" spans="1:195" s="13" customFormat="1" ht="17.25" hidden="1" customHeight="1" thickTop="1" thickBot="1" x14ac:dyDescent="0.3">
      <c r="A134" s="115"/>
      <c r="B134" s="115"/>
      <c r="C134" s="115"/>
      <c r="D134" s="115"/>
      <c r="E134" s="346"/>
      <c r="F134" s="74">
        <v>424</v>
      </c>
      <c r="G134" s="2904"/>
      <c r="H134" s="3236" t="s">
        <v>1101</v>
      </c>
      <c r="I134" s="174">
        <f>I135</f>
        <v>0</v>
      </c>
      <c r="J134" s="385"/>
      <c r="K134" s="1127" t="e">
        <f t="shared" si="14"/>
        <v>#DIV/0!</v>
      </c>
      <c r="L134" s="1242"/>
      <c r="M134" s="385"/>
      <c r="N134" s="1127"/>
      <c r="O134" s="1095">
        <f t="shared" si="15"/>
        <v>0</v>
      </c>
      <c r="P134" s="1095">
        <f t="shared" si="16"/>
        <v>0</v>
      </c>
      <c r="Q134" s="1104" t="e">
        <f t="shared" si="9"/>
        <v>#DIV/0!</v>
      </c>
      <c r="GI134" s="2"/>
      <c r="GJ134" s="2"/>
      <c r="GK134" s="2"/>
      <c r="GL134" s="2"/>
      <c r="GM134" s="2"/>
    </row>
    <row r="135" spans="1:195" s="13" customFormat="1" ht="17.25" hidden="1" customHeight="1" thickTop="1" thickBot="1" x14ac:dyDescent="0.3">
      <c r="A135" s="115"/>
      <c r="B135" s="115"/>
      <c r="C135" s="115"/>
      <c r="D135" s="115"/>
      <c r="E135" s="559"/>
      <c r="F135" s="560"/>
      <c r="G135" s="2905"/>
      <c r="H135" s="3237"/>
      <c r="I135" s="291"/>
      <c r="J135" s="311"/>
      <c r="K135" s="1127" t="e">
        <f t="shared" si="14"/>
        <v>#DIV/0!</v>
      </c>
      <c r="L135" s="1265"/>
      <c r="M135" s="311"/>
      <c r="N135" s="1135"/>
      <c r="O135" s="1095">
        <f t="shared" si="15"/>
        <v>0</v>
      </c>
      <c r="P135" s="1095">
        <f t="shared" si="16"/>
        <v>0</v>
      </c>
      <c r="Q135" s="1104" t="e">
        <f t="shared" si="9"/>
        <v>#DIV/0!</v>
      </c>
      <c r="GI135" s="2"/>
      <c r="GJ135" s="2"/>
      <c r="GK135" s="2"/>
      <c r="GL135" s="2"/>
      <c r="GM135" s="2"/>
    </row>
    <row r="136" spans="1:195" s="13" customFormat="1" ht="17.25" hidden="1" customHeight="1" thickTop="1" thickBot="1" x14ac:dyDescent="0.3">
      <c r="A136" s="115"/>
      <c r="B136" s="115"/>
      <c r="C136" s="115"/>
      <c r="D136" s="115"/>
      <c r="E136" s="67"/>
      <c r="F136" s="32">
        <v>425</v>
      </c>
      <c r="G136" s="597"/>
      <c r="H136" s="3178" t="s">
        <v>1102</v>
      </c>
      <c r="I136" s="172">
        <f>I137</f>
        <v>0</v>
      </c>
      <c r="J136" s="295"/>
      <c r="K136" s="1127" t="e">
        <f t="shared" si="14"/>
        <v>#DIV/0!</v>
      </c>
      <c r="L136" s="1235"/>
      <c r="M136" s="295"/>
      <c r="N136" s="1137"/>
      <c r="O136" s="1095">
        <f t="shared" si="15"/>
        <v>0</v>
      </c>
      <c r="P136" s="1095">
        <f t="shared" si="16"/>
        <v>0</v>
      </c>
      <c r="Q136" s="1104" t="e">
        <f t="shared" si="9"/>
        <v>#DIV/0!</v>
      </c>
      <c r="GI136" s="2"/>
      <c r="GJ136" s="2"/>
      <c r="GK136" s="2"/>
      <c r="GL136" s="2"/>
      <c r="GM136" s="2"/>
    </row>
    <row r="137" spans="1:195" s="13" customFormat="1" ht="17.25" hidden="1" customHeight="1" thickTop="1" thickBot="1" x14ac:dyDescent="0.3">
      <c r="A137" s="115"/>
      <c r="B137" s="115"/>
      <c r="C137" s="115"/>
      <c r="D137" s="115"/>
      <c r="E137" s="107"/>
      <c r="F137" s="4">
        <v>425210</v>
      </c>
      <c r="G137" s="2877"/>
      <c r="H137" s="3186" t="s">
        <v>19</v>
      </c>
      <c r="I137" s="170"/>
      <c r="J137" s="301"/>
      <c r="K137" s="1127" t="e">
        <f t="shared" si="14"/>
        <v>#DIV/0!</v>
      </c>
      <c r="L137" s="1239"/>
      <c r="M137" s="301"/>
      <c r="N137" s="1138"/>
      <c r="O137" s="1095">
        <f t="shared" si="15"/>
        <v>0</v>
      </c>
      <c r="P137" s="1095">
        <f t="shared" si="16"/>
        <v>0</v>
      </c>
      <c r="Q137" s="1104" t="e">
        <f t="shared" si="9"/>
        <v>#DIV/0!</v>
      </c>
      <c r="GI137" s="2"/>
      <c r="GJ137" s="2"/>
      <c r="GK137" s="2"/>
      <c r="GL137" s="2"/>
      <c r="GM137" s="2"/>
    </row>
    <row r="138" spans="1:195" s="13" customFormat="1" ht="16.5" thickTop="1" x14ac:dyDescent="0.25">
      <c r="A138" s="203"/>
      <c r="B138" s="203"/>
      <c r="C138" s="203"/>
      <c r="D138" s="203"/>
      <c r="E138" s="145">
        <v>20</v>
      </c>
      <c r="F138" s="32">
        <v>426</v>
      </c>
      <c r="G138" s="597"/>
      <c r="H138" s="3178" t="s">
        <v>1080</v>
      </c>
      <c r="I138" s="172">
        <f>I139+I140+I141+I142</f>
        <v>1200000</v>
      </c>
      <c r="J138" s="172">
        <f>J139+J140+J141+J142</f>
        <v>1143625.73</v>
      </c>
      <c r="K138" s="1126">
        <f t="shared" si="14"/>
        <v>95.302144166666665</v>
      </c>
      <c r="L138" s="1235"/>
      <c r="M138" s="295"/>
      <c r="N138" s="1112"/>
      <c r="O138" s="1095">
        <f t="shared" si="15"/>
        <v>1200000</v>
      </c>
      <c r="P138" s="1095">
        <f t="shared" si="16"/>
        <v>1143625.73</v>
      </c>
      <c r="Q138" s="1112">
        <f t="shared" si="9"/>
        <v>95.302144166666665</v>
      </c>
      <c r="GI138" s="2"/>
      <c r="GJ138" s="2"/>
      <c r="GK138" s="2"/>
      <c r="GL138" s="2"/>
      <c r="GM138" s="2"/>
    </row>
    <row r="139" spans="1:195" s="13" customFormat="1" ht="15.75" x14ac:dyDescent="0.25">
      <c r="A139" s="125"/>
      <c r="B139" s="125"/>
      <c r="C139" s="125"/>
      <c r="D139" s="125"/>
      <c r="E139" s="380"/>
      <c r="F139" s="4">
        <v>426100</v>
      </c>
      <c r="G139" s="2877"/>
      <c r="H139" s="3186" t="s">
        <v>1080</v>
      </c>
      <c r="I139" s="170">
        <v>50000</v>
      </c>
      <c r="J139" s="301">
        <v>48840</v>
      </c>
      <c r="K139" s="1171">
        <f t="shared" si="14"/>
        <v>97.68</v>
      </c>
      <c r="L139" s="1239"/>
      <c r="M139" s="301"/>
      <c r="N139" s="1114"/>
      <c r="O139" s="1422">
        <f t="shared" si="15"/>
        <v>50000</v>
      </c>
      <c r="P139" s="1422">
        <f t="shared" si="16"/>
        <v>48840</v>
      </c>
      <c r="Q139" s="1213">
        <f t="shared" si="9"/>
        <v>97.68</v>
      </c>
      <c r="GI139" s="2"/>
      <c r="GJ139" s="2"/>
      <c r="GK139" s="2"/>
      <c r="GL139" s="2"/>
      <c r="GM139" s="2"/>
    </row>
    <row r="140" spans="1:195" s="13" customFormat="1" ht="15.75" x14ac:dyDescent="0.25">
      <c r="A140" s="125"/>
      <c r="B140" s="125"/>
      <c r="C140" s="125"/>
      <c r="D140" s="125"/>
      <c r="E140" s="380"/>
      <c r="F140" s="4">
        <v>426400</v>
      </c>
      <c r="G140" s="2877"/>
      <c r="H140" s="3186" t="s">
        <v>1219</v>
      </c>
      <c r="I140" s="170">
        <v>800000</v>
      </c>
      <c r="J140" s="301">
        <v>780049.77</v>
      </c>
      <c r="K140" s="1171">
        <f t="shared" si="14"/>
        <v>97.506221249999996</v>
      </c>
      <c r="L140" s="1239"/>
      <c r="M140" s="301"/>
      <c r="N140" s="1114"/>
      <c r="O140" s="1422">
        <f t="shared" si="15"/>
        <v>800000</v>
      </c>
      <c r="P140" s="1422">
        <f t="shared" si="16"/>
        <v>780049.77</v>
      </c>
      <c r="Q140" s="1213">
        <f t="shared" si="9"/>
        <v>97.506221249999996</v>
      </c>
      <c r="GI140" s="2"/>
      <c r="GJ140" s="2"/>
      <c r="GK140" s="2"/>
      <c r="GL140" s="2"/>
      <c r="GM140" s="2"/>
    </row>
    <row r="141" spans="1:195" s="13" customFormat="1" ht="31.5" x14ac:dyDescent="0.25">
      <c r="A141" s="125"/>
      <c r="B141" s="125"/>
      <c r="C141" s="125"/>
      <c r="D141" s="125"/>
      <c r="E141" s="380"/>
      <c r="F141" s="4">
        <v>426800</v>
      </c>
      <c r="G141" s="2877"/>
      <c r="H141" s="3186" t="s">
        <v>1220</v>
      </c>
      <c r="I141" s="170">
        <v>320000</v>
      </c>
      <c r="J141" s="301">
        <v>314735.96000000002</v>
      </c>
      <c r="K141" s="1171">
        <f t="shared" si="14"/>
        <v>98.354987500000007</v>
      </c>
      <c r="L141" s="1239"/>
      <c r="M141" s="301"/>
      <c r="N141" s="1114"/>
      <c r="O141" s="1422">
        <f t="shared" si="15"/>
        <v>320000</v>
      </c>
      <c r="P141" s="1422">
        <f t="shared" si="16"/>
        <v>314735.96000000002</v>
      </c>
      <c r="Q141" s="1213">
        <f t="shared" si="9"/>
        <v>98.354987500000007</v>
      </c>
      <c r="GI141" s="2"/>
      <c r="GJ141" s="2"/>
      <c r="GK141" s="2"/>
      <c r="GL141" s="2"/>
      <c r="GM141" s="2"/>
    </row>
    <row r="142" spans="1:195" s="13" customFormat="1" ht="16.5" thickBot="1" x14ac:dyDescent="0.3">
      <c r="A142" s="116"/>
      <c r="B142" s="116"/>
      <c r="C142" s="116"/>
      <c r="D142" s="116"/>
      <c r="E142" s="347"/>
      <c r="F142" s="29">
        <v>426900</v>
      </c>
      <c r="G142" s="1711"/>
      <c r="H142" s="3177" t="s">
        <v>1183</v>
      </c>
      <c r="I142" s="173">
        <v>30000</v>
      </c>
      <c r="J142" s="296">
        <v>0</v>
      </c>
      <c r="K142" s="1124">
        <f t="shared" si="14"/>
        <v>0</v>
      </c>
      <c r="L142" s="1237"/>
      <c r="M142" s="296"/>
      <c r="N142" s="1110"/>
      <c r="O142" s="1426">
        <f t="shared" si="15"/>
        <v>30000</v>
      </c>
      <c r="P142" s="1426">
        <f t="shared" si="16"/>
        <v>0</v>
      </c>
      <c r="Q142" s="1108">
        <f t="shared" si="9"/>
        <v>0</v>
      </c>
      <c r="GI142" s="2"/>
      <c r="GJ142" s="2"/>
      <c r="GK142" s="2"/>
      <c r="GL142" s="2"/>
      <c r="GM142" s="2"/>
    </row>
    <row r="143" spans="1:195" s="13" customFormat="1" ht="33" hidden="1" customHeight="1" thickTop="1" thickBot="1" x14ac:dyDescent="0.3">
      <c r="A143" s="115"/>
      <c r="B143" s="115"/>
      <c r="C143" s="115"/>
      <c r="D143" s="115"/>
      <c r="E143" s="388">
        <v>23</v>
      </c>
      <c r="F143" s="71">
        <v>465</v>
      </c>
      <c r="G143" s="2881"/>
      <c r="H143" s="3232" t="s">
        <v>1287</v>
      </c>
      <c r="I143" s="187">
        <f>I144</f>
        <v>0</v>
      </c>
      <c r="J143" s="302"/>
      <c r="K143" s="1127" t="e">
        <f t="shared" si="14"/>
        <v>#DIV/0!</v>
      </c>
      <c r="L143" s="1252"/>
      <c r="M143" s="302"/>
      <c r="N143" s="1112"/>
      <c r="O143" s="1095">
        <f t="shared" si="15"/>
        <v>0</v>
      </c>
      <c r="P143" s="1095">
        <f t="shared" si="16"/>
        <v>0</v>
      </c>
      <c r="Q143" s="1104" t="e">
        <f t="shared" si="9"/>
        <v>#DIV/0!</v>
      </c>
      <c r="CZ143" s="2"/>
      <c r="DA143" s="2"/>
      <c r="GI143" s="2"/>
      <c r="GJ143" s="2"/>
      <c r="GK143" s="2"/>
      <c r="GL143" s="2"/>
      <c r="GM143" s="2"/>
    </row>
    <row r="144" spans="1:195" s="13" customFormat="1" ht="17.25" hidden="1" customHeight="1" thickTop="1" thickBot="1" x14ac:dyDescent="0.3">
      <c r="A144" s="115"/>
      <c r="B144" s="115"/>
      <c r="C144" s="115"/>
      <c r="D144" s="115"/>
      <c r="E144" s="370"/>
      <c r="F144" s="63">
        <v>465112</v>
      </c>
      <c r="G144" s="2844"/>
      <c r="H144" s="3238" t="s">
        <v>1288</v>
      </c>
      <c r="I144" s="173"/>
      <c r="J144" s="296"/>
      <c r="K144" s="1127" t="e">
        <f t="shared" si="14"/>
        <v>#DIV/0!</v>
      </c>
      <c r="L144" s="1237"/>
      <c r="M144" s="296"/>
      <c r="N144" s="1110"/>
      <c r="O144" s="1095">
        <f t="shared" si="15"/>
        <v>0</v>
      </c>
      <c r="P144" s="1095">
        <f t="shared" si="16"/>
        <v>0</v>
      </c>
      <c r="Q144" s="1104" t="e">
        <f t="shared" si="9"/>
        <v>#DIV/0!</v>
      </c>
      <c r="CZ144" s="2"/>
      <c r="DA144" s="2"/>
      <c r="GI144" s="2"/>
      <c r="GJ144" s="2"/>
      <c r="GK144" s="2"/>
      <c r="GL144" s="2"/>
      <c r="GM144" s="2"/>
    </row>
    <row r="145" spans="1:195" s="13" customFormat="1" ht="20.25" customHeight="1" thickTop="1" x14ac:dyDescent="0.25">
      <c r="A145" s="203"/>
      <c r="B145" s="203"/>
      <c r="C145" s="203"/>
      <c r="D145" s="203"/>
      <c r="E145" s="111" t="s">
        <v>1504</v>
      </c>
      <c r="F145" s="90">
        <v>482</v>
      </c>
      <c r="G145" s="2906"/>
      <c r="H145" s="3232" t="s">
        <v>1173</v>
      </c>
      <c r="I145" s="187">
        <f>I146+I147</f>
        <v>50000</v>
      </c>
      <c r="J145" s="187">
        <f>J146+J147</f>
        <v>0</v>
      </c>
      <c r="K145" s="1126">
        <f t="shared" si="14"/>
        <v>0</v>
      </c>
      <c r="L145" s="1252"/>
      <c r="M145" s="302"/>
      <c r="N145" s="1112"/>
      <c r="O145" s="1095">
        <f t="shared" si="15"/>
        <v>50000</v>
      </c>
      <c r="P145" s="1095">
        <f t="shared" si="16"/>
        <v>0</v>
      </c>
      <c r="Q145" s="1112">
        <f t="shared" si="9"/>
        <v>0</v>
      </c>
      <c r="CZ145" s="2"/>
      <c r="DA145" s="2"/>
      <c r="GI145" s="2"/>
      <c r="GJ145" s="2"/>
      <c r="GK145" s="2"/>
      <c r="GL145" s="2"/>
      <c r="GM145" s="2"/>
    </row>
    <row r="146" spans="1:195" s="13" customFormat="1" ht="15" customHeight="1" x14ac:dyDescent="0.25">
      <c r="A146" s="125"/>
      <c r="B146" s="125"/>
      <c r="C146" s="125"/>
      <c r="D146" s="125"/>
      <c r="E146" s="596"/>
      <c r="F146" s="91">
        <v>482100</v>
      </c>
      <c r="G146" s="2907"/>
      <c r="H146" s="3186" t="s">
        <v>1166</v>
      </c>
      <c r="I146" s="170">
        <v>30000</v>
      </c>
      <c r="J146" s="301">
        <v>0</v>
      </c>
      <c r="K146" s="1171">
        <f t="shared" si="14"/>
        <v>0</v>
      </c>
      <c r="L146" s="1239"/>
      <c r="M146" s="301"/>
      <c r="N146" s="1114"/>
      <c r="O146" s="1422">
        <f t="shared" si="15"/>
        <v>30000</v>
      </c>
      <c r="P146" s="1422">
        <f t="shared" si="16"/>
        <v>0</v>
      </c>
      <c r="Q146" s="1213">
        <f t="shared" si="9"/>
        <v>0</v>
      </c>
      <c r="CZ146" s="2"/>
      <c r="DA146" s="2"/>
      <c r="GI146" s="2"/>
      <c r="GJ146" s="2"/>
      <c r="GK146" s="2"/>
      <c r="GL146" s="2"/>
      <c r="GM146" s="2"/>
    </row>
    <row r="147" spans="1:195" s="13" customFormat="1" ht="16.5" customHeight="1" thickBot="1" x14ac:dyDescent="0.3">
      <c r="A147" s="116"/>
      <c r="B147" s="116"/>
      <c r="C147" s="116"/>
      <c r="D147" s="116"/>
      <c r="E147" s="1382"/>
      <c r="F147" s="1383">
        <v>482200</v>
      </c>
      <c r="G147" s="2908"/>
      <c r="H147" s="3177" t="s">
        <v>1187</v>
      </c>
      <c r="I147" s="173">
        <v>20000</v>
      </c>
      <c r="J147" s="296">
        <v>0</v>
      </c>
      <c r="K147" s="1124">
        <f t="shared" si="14"/>
        <v>0</v>
      </c>
      <c r="L147" s="1237"/>
      <c r="M147" s="296"/>
      <c r="N147" s="1110"/>
      <c r="O147" s="1426">
        <f t="shared" si="15"/>
        <v>20000</v>
      </c>
      <c r="P147" s="1426">
        <f t="shared" si="16"/>
        <v>0</v>
      </c>
      <c r="Q147" s="1108">
        <f t="shared" si="9"/>
        <v>0</v>
      </c>
      <c r="CZ147" s="2"/>
      <c r="DA147" s="2"/>
      <c r="GI147" s="2"/>
      <c r="GJ147" s="2"/>
      <c r="GK147" s="2"/>
      <c r="GL147" s="2"/>
      <c r="GM147" s="2"/>
    </row>
    <row r="148" spans="1:195" s="13" customFormat="1" ht="32.25" customHeight="1" thickTop="1" thickBot="1" x14ac:dyDescent="0.3">
      <c r="A148" s="115"/>
      <c r="B148" s="115"/>
      <c r="C148" s="115"/>
      <c r="D148" s="115"/>
      <c r="E148" s="558" t="s">
        <v>1505</v>
      </c>
      <c r="F148" s="45">
        <v>483</v>
      </c>
      <c r="G148" s="651"/>
      <c r="H148" s="3180" t="s">
        <v>1165</v>
      </c>
      <c r="I148" s="193">
        <v>50000</v>
      </c>
      <c r="J148" s="314">
        <v>0</v>
      </c>
      <c r="K148" s="1127">
        <f t="shared" si="14"/>
        <v>0</v>
      </c>
      <c r="L148" s="1233"/>
      <c r="M148" s="314"/>
      <c r="N148" s="1106"/>
      <c r="O148" s="1095">
        <f t="shared" si="15"/>
        <v>50000</v>
      </c>
      <c r="P148" s="1095">
        <f t="shared" si="16"/>
        <v>0</v>
      </c>
      <c r="Q148" s="1104">
        <f t="shared" si="9"/>
        <v>0</v>
      </c>
      <c r="CZ148" s="2"/>
      <c r="DA148" s="2"/>
      <c r="GI148" s="2"/>
      <c r="GJ148" s="2"/>
      <c r="GK148" s="2"/>
      <c r="GL148" s="2"/>
      <c r="GM148" s="2"/>
    </row>
    <row r="149" spans="1:195" s="13" customFormat="1" ht="30" hidden="1" customHeight="1" thickTop="1" thickBot="1" x14ac:dyDescent="0.3">
      <c r="A149" s="136"/>
      <c r="B149" s="117"/>
      <c r="C149" s="117"/>
      <c r="D149" s="117"/>
      <c r="E149" s="630"/>
      <c r="F149" s="631">
        <v>483100</v>
      </c>
      <c r="G149" s="2909"/>
      <c r="H149" s="3180" t="s">
        <v>1165</v>
      </c>
      <c r="I149" s="196">
        <v>100000</v>
      </c>
      <c r="J149" s="298"/>
      <c r="K149" s="1139">
        <f>I149+J149</f>
        <v>100000</v>
      </c>
      <c r="L149" s="1267"/>
      <c r="M149" s="298"/>
      <c r="N149" s="1139"/>
      <c r="O149" s="1095">
        <f t="shared" si="15"/>
        <v>100000</v>
      </c>
      <c r="P149" s="1095">
        <f t="shared" si="16"/>
        <v>0</v>
      </c>
      <c r="Q149" s="1104">
        <f t="shared" si="9"/>
        <v>0</v>
      </c>
      <c r="CZ149" s="2"/>
      <c r="DA149" s="2"/>
      <c r="GI149" s="2"/>
      <c r="GJ149" s="2"/>
      <c r="GK149" s="2"/>
      <c r="GL149" s="2"/>
      <c r="GM149" s="2"/>
    </row>
    <row r="150" spans="1:195" s="13" customFormat="1" ht="28.5" customHeight="1" thickTop="1" x14ac:dyDescent="0.25">
      <c r="A150" s="340"/>
      <c r="B150" s="702"/>
      <c r="C150" s="702"/>
      <c r="D150" s="702"/>
      <c r="E150" s="703"/>
      <c r="F150" s="92"/>
      <c r="G150" s="2878"/>
      <c r="H150" s="3202" t="s">
        <v>1086</v>
      </c>
      <c r="I150" s="186"/>
      <c r="J150" s="306"/>
      <c r="K150" s="1117"/>
      <c r="L150" s="1243"/>
      <c r="M150" s="306"/>
      <c r="N150" s="1117"/>
      <c r="O150" s="1228"/>
      <c r="P150" s="1095"/>
      <c r="Q150" s="1112"/>
      <c r="CZ150" s="2"/>
      <c r="DA150" s="2"/>
      <c r="GI150" s="2"/>
      <c r="GJ150" s="2"/>
      <c r="GK150" s="2"/>
      <c r="GL150" s="2"/>
      <c r="GM150" s="2"/>
    </row>
    <row r="151" spans="1:195" s="13" customFormat="1" ht="22.5" customHeight="1" thickBot="1" x14ac:dyDescent="0.3">
      <c r="A151" s="136"/>
      <c r="B151" s="242"/>
      <c r="C151" s="242"/>
      <c r="D151" s="242"/>
      <c r="E151" s="704"/>
      <c r="F151" s="128"/>
      <c r="G151" s="2898">
        <v>1</v>
      </c>
      <c r="H151" s="3239" t="s">
        <v>21</v>
      </c>
      <c r="I151" s="291">
        <f>I112+I114+I117+I119+I120+I122+I125+I128+I134+I136+I138+I145+I143+I148</f>
        <v>7075000</v>
      </c>
      <c r="J151" s="291">
        <f>J112+J114+J117+J119+J120+J122+J125+J128+J134+J136+J138+J145+J143+J148</f>
        <v>6277633.0999999996</v>
      </c>
      <c r="K151" s="1216">
        <f>J151/I151*100</f>
        <v>88.729796466431083</v>
      </c>
      <c r="L151" s="1265"/>
      <c r="M151" s="311"/>
      <c r="N151" s="1216"/>
      <c r="O151" s="1424">
        <f>I151+L151</f>
        <v>7075000</v>
      </c>
      <c r="P151" s="1424">
        <f>J151+M151</f>
        <v>6277633.0999999996</v>
      </c>
      <c r="Q151" s="1216">
        <f t="shared" si="9"/>
        <v>88.729796466431083</v>
      </c>
      <c r="CZ151" s="2"/>
      <c r="DA151" s="2"/>
      <c r="GI151" s="2"/>
      <c r="GJ151" s="2"/>
      <c r="GK151" s="2"/>
      <c r="GL151" s="2"/>
      <c r="GM151" s="2"/>
    </row>
    <row r="152" spans="1:195" s="13" customFormat="1" ht="22.5" customHeight="1" thickTop="1" thickBot="1" x14ac:dyDescent="0.3">
      <c r="A152" s="136"/>
      <c r="B152" s="242"/>
      <c r="C152" s="242"/>
      <c r="D152" s="242"/>
      <c r="E152" s="704"/>
      <c r="F152" s="128"/>
      <c r="G152" s="2910"/>
      <c r="H152" s="3240" t="s">
        <v>94</v>
      </c>
      <c r="I152" s="175">
        <f>I151</f>
        <v>7075000</v>
      </c>
      <c r="J152" s="175">
        <f>J151</f>
        <v>6277633.0999999996</v>
      </c>
      <c r="K152" s="1106">
        <f>J152/I152*100</f>
        <v>88.729796466431083</v>
      </c>
      <c r="L152" s="1245"/>
      <c r="M152" s="299"/>
      <c r="N152" s="1106"/>
      <c r="O152" s="1095">
        <f>I152+L152</f>
        <v>7075000</v>
      </c>
      <c r="P152" s="1095">
        <f>J152+M152</f>
        <v>6277633.0999999996</v>
      </c>
      <c r="Q152" s="1104">
        <f t="shared" si="9"/>
        <v>88.729796466431083</v>
      </c>
      <c r="CZ152" s="2"/>
      <c r="DA152" s="2"/>
      <c r="GI152" s="2"/>
      <c r="GJ152" s="2"/>
      <c r="GK152" s="2"/>
      <c r="GL152" s="2"/>
      <c r="GM152" s="2"/>
    </row>
    <row r="153" spans="1:195" s="13" customFormat="1" ht="22.5" customHeight="1" thickTop="1" x14ac:dyDescent="0.25">
      <c r="A153" s="136"/>
      <c r="B153" s="242"/>
      <c r="C153" s="242"/>
      <c r="D153" s="242"/>
      <c r="E153" s="704"/>
      <c r="F153" s="128"/>
      <c r="G153" s="2921"/>
      <c r="H153" s="3241" t="s">
        <v>772</v>
      </c>
      <c r="I153" s="187"/>
      <c r="J153" s="302"/>
      <c r="K153" s="1126"/>
      <c r="L153" s="1252"/>
      <c r="M153" s="302"/>
      <c r="N153" s="1126"/>
      <c r="O153" s="1228"/>
      <c r="P153" s="1095"/>
      <c r="Q153" s="1112"/>
      <c r="CZ153" s="2"/>
      <c r="DA153" s="2"/>
      <c r="GI153" s="2"/>
      <c r="GJ153" s="2"/>
      <c r="GK153" s="2"/>
      <c r="GL153" s="2"/>
      <c r="GM153" s="2"/>
    </row>
    <row r="154" spans="1:195" s="13" customFormat="1" ht="22.5" customHeight="1" thickBot="1" x14ac:dyDescent="0.3">
      <c r="A154" s="136"/>
      <c r="B154" s="242"/>
      <c r="C154" s="242"/>
      <c r="D154" s="242"/>
      <c r="E154" s="704"/>
      <c r="F154" s="128"/>
      <c r="G154" s="2898">
        <v>1</v>
      </c>
      <c r="H154" s="3205" t="s">
        <v>21</v>
      </c>
      <c r="I154" s="189">
        <f>I151</f>
        <v>7075000</v>
      </c>
      <c r="J154" s="189">
        <f>J151</f>
        <v>6277633.0999999996</v>
      </c>
      <c r="K154" s="1216">
        <f>J154/I154*100</f>
        <v>88.729796466431083</v>
      </c>
      <c r="L154" s="1230"/>
      <c r="M154" s="297"/>
      <c r="N154" s="1105"/>
      <c r="O154" s="1424">
        <f>I154+L154</f>
        <v>7075000</v>
      </c>
      <c r="P154" s="1424">
        <f>J154+M154</f>
        <v>6277633.0999999996</v>
      </c>
      <c r="Q154" s="1216">
        <f t="shared" si="9"/>
        <v>88.729796466431083</v>
      </c>
      <c r="CZ154" s="2"/>
      <c r="DA154" s="2"/>
      <c r="GI154" s="2"/>
      <c r="GJ154" s="2"/>
      <c r="GK154" s="2"/>
      <c r="GL154" s="2"/>
      <c r="GM154" s="2"/>
    </row>
    <row r="155" spans="1:195" s="13" customFormat="1" ht="22.5" customHeight="1" thickTop="1" thickBot="1" x14ac:dyDescent="0.3">
      <c r="A155" s="276"/>
      <c r="B155" s="246"/>
      <c r="C155" s="246"/>
      <c r="D155" s="246"/>
      <c r="E155" s="705"/>
      <c r="F155" s="706"/>
      <c r="G155" s="2910"/>
      <c r="H155" s="3223" t="s">
        <v>773</v>
      </c>
      <c r="I155" s="174">
        <f>I154</f>
        <v>7075000</v>
      </c>
      <c r="J155" s="174">
        <f>J154</f>
        <v>6277633.0999999996</v>
      </c>
      <c r="K155" s="1106">
        <f>J155/I155*100</f>
        <v>88.729796466431083</v>
      </c>
      <c r="L155" s="1242"/>
      <c r="M155" s="298"/>
      <c r="N155" s="1106"/>
      <c r="O155" s="1095">
        <f>I155+L155</f>
        <v>7075000</v>
      </c>
      <c r="P155" s="1095">
        <f>J155+M155</f>
        <v>6277633.0999999996</v>
      </c>
      <c r="Q155" s="1104">
        <f t="shared" si="9"/>
        <v>88.729796466431083</v>
      </c>
      <c r="CZ155" s="2"/>
      <c r="DA155" s="2"/>
      <c r="GI155" s="2"/>
      <c r="GJ155" s="2"/>
      <c r="GK155" s="2"/>
      <c r="GL155" s="2"/>
      <c r="GM155" s="2"/>
    </row>
    <row r="156" spans="1:195" s="13" customFormat="1" ht="36.75" customHeight="1" thickTop="1" x14ac:dyDescent="0.25">
      <c r="A156" s="797"/>
      <c r="B156" s="782"/>
      <c r="C156" s="781"/>
      <c r="D156" s="781" t="s">
        <v>1476</v>
      </c>
      <c r="E156" s="798"/>
      <c r="F156" s="799"/>
      <c r="G156" s="2912"/>
      <c r="H156" s="3242" t="s">
        <v>1477</v>
      </c>
      <c r="I156" s="800"/>
      <c r="J156" s="784"/>
      <c r="K156" s="801"/>
      <c r="L156" s="1269"/>
      <c r="M156" s="784"/>
      <c r="N156" s="801"/>
      <c r="O156" s="1367"/>
      <c r="P156" s="1371"/>
      <c r="Q156" s="2748"/>
      <c r="CZ156" s="2"/>
      <c r="DA156" s="2"/>
      <c r="GI156" s="2"/>
      <c r="GJ156" s="2"/>
      <c r="GK156" s="2"/>
      <c r="GL156" s="2"/>
      <c r="GM156" s="2"/>
    </row>
    <row r="157" spans="1:195" s="13" customFormat="1" ht="24" customHeight="1" thickBot="1" x14ac:dyDescent="0.3">
      <c r="A157" s="802"/>
      <c r="B157" s="802"/>
      <c r="C157" s="792"/>
      <c r="D157" s="792">
        <v>110</v>
      </c>
      <c r="E157" s="803"/>
      <c r="F157" s="804"/>
      <c r="G157" s="2913"/>
      <c r="H157" s="3229" t="s">
        <v>1073</v>
      </c>
      <c r="I157" s="805"/>
      <c r="J157" s="796"/>
      <c r="K157" s="806"/>
      <c r="L157" s="1270"/>
      <c r="M157" s="796"/>
      <c r="N157" s="806"/>
      <c r="O157" s="1683"/>
      <c r="P157" s="2249"/>
      <c r="Q157" s="1798"/>
      <c r="CZ157" s="2"/>
      <c r="DA157" s="2"/>
      <c r="GI157" s="2"/>
      <c r="GJ157" s="2"/>
      <c r="GK157" s="2"/>
      <c r="GL157" s="2"/>
      <c r="GM157" s="2"/>
    </row>
    <row r="158" spans="1:195" s="13" customFormat="1" ht="24" customHeight="1" thickTop="1" x14ac:dyDescent="0.25">
      <c r="A158" s="203"/>
      <c r="B158" s="203"/>
      <c r="C158" s="349"/>
      <c r="D158" s="349"/>
      <c r="E158" s="351" t="s">
        <v>1543</v>
      </c>
      <c r="F158" s="71">
        <v>423</v>
      </c>
      <c r="G158" s="2881"/>
      <c r="H158" s="3232" t="s">
        <v>1079</v>
      </c>
      <c r="I158" s="187">
        <f>I159+I160</f>
        <v>500000</v>
      </c>
      <c r="J158" s="187">
        <f>J159+J160</f>
        <v>496200</v>
      </c>
      <c r="K158" s="1112">
        <f t="shared" ref="K158:K163" si="17">J158/I158*100</f>
        <v>99.24</v>
      </c>
      <c r="L158" s="1252"/>
      <c r="M158" s="302"/>
      <c r="N158" s="1112"/>
      <c r="O158" s="1228">
        <f>I158+L158</f>
        <v>500000</v>
      </c>
      <c r="P158" s="1095">
        <f>J158+M158</f>
        <v>496200</v>
      </c>
      <c r="Q158" s="1112">
        <f>P158/O158*100</f>
        <v>99.24</v>
      </c>
      <c r="CZ158" s="2"/>
      <c r="DA158" s="2"/>
      <c r="GI158" s="2"/>
      <c r="GJ158" s="2"/>
      <c r="GK158" s="2"/>
      <c r="GL158" s="2"/>
      <c r="GM158" s="2"/>
    </row>
    <row r="159" spans="1:195" s="13" customFormat="1" ht="24" customHeight="1" x14ac:dyDescent="0.25">
      <c r="A159" s="119"/>
      <c r="B159" s="114"/>
      <c r="C159" s="1385"/>
      <c r="D159" s="1385"/>
      <c r="E159" s="1386"/>
      <c r="F159" s="4">
        <v>423400</v>
      </c>
      <c r="G159" s="2877"/>
      <c r="H159" s="3186" t="s">
        <v>1161</v>
      </c>
      <c r="I159" s="170">
        <v>10000</v>
      </c>
      <c r="J159" s="170">
        <v>10000</v>
      </c>
      <c r="K159" s="285">
        <f t="shared" si="17"/>
        <v>100</v>
      </c>
      <c r="L159" s="1239"/>
      <c r="M159" s="301"/>
      <c r="N159" s="1213"/>
      <c r="O159" s="1422">
        <f>I159</f>
        <v>10000</v>
      </c>
      <c r="P159" s="401">
        <f>J159</f>
        <v>10000</v>
      </c>
      <c r="Q159" s="1116">
        <f>P159/O159*100</f>
        <v>100</v>
      </c>
      <c r="CZ159" s="2"/>
      <c r="DA159" s="2"/>
      <c r="GI159" s="2"/>
      <c r="GJ159" s="2"/>
      <c r="GK159" s="2"/>
      <c r="GL159" s="2"/>
      <c r="GM159" s="2"/>
    </row>
    <row r="160" spans="1:195" s="13" customFormat="1" ht="24" customHeight="1" thickBot="1" x14ac:dyDescent="0.3">
      <c r="A160" s="119"/>
      <c r="B160" s="118"/>
      <c r="C160" s="1785"/>
      <c r="D160" s="1785"/>
      <c r="E160" s="1460"/>
      <c r="F160" s="47">
        <v>423700</v>
      </c>
      <c r="G160" s="1627"/>
      <c r="H160" s="3182" t="s">
        <v>738</v>
      </c>
      <c r="I160" s="291">
        <v>490000</v>
      </c>
      <c r="J160" s="311">
        <v>486200</v>
      </c>
      <c r="K160" s="1352">
        <f t="shared" si="17"/>
        <v>99.224489795918373</v>
      </c>
      <c r="L160" s="1265"/>
      <c r="M160" s="311"/>
      <c r="N160" s="1352"/>
      <c r="O160" s="1786">
        <f>I160</f>
        <v>490000</v>
      </c>
      <c r="P160" s="1786">
        <f>J160</f>
        <v>486200</v>
      </c>
      <c r="Q160" s="1352">
        <f>P160/O160*100</f>
        <v>99.224489795918373</v>
      </c>
      <c r="CZ160" s="2"/>
      <c r="DA160" s="2"/>
      <c r="GI160" s="2"/>
      <c r="GJ160" s="2"/>
      <c r="GK160" s="2"/>
      <c r="GL160" s="2"/>
      <c r="GM160" s="2"/>
    </row>
    <row r="161" spans="1:199" s="13" customFormat="1" ht="24" customHeight="1" thickTop="1" x14ac:dyDescent="0.25">
      <c r="A161" s="125"/>
      <c r="B161" s="119"/>
      <c r="C161" s="1495"/>
      <c r="D161" s="1495"/>
      <c r="E161" s="1496" t="s">
        <v>1541</v>
      </c>
      <c r="F161" s="69">
        <v>426</v>
      </c>
      <c r="G161" s="2880"/>
      <c r="H161" s="3190" t="s">
        <v>1103</v>
      </c>
      <c r="I161" s="186">
        <f>I162</f>
        <v>150000</v>
      </c>
      <c r="J161" s="186">
        <f>J162</f>
        <v>146630</v>
      </c>
      <c r="K161" s="1116">
        <f t="shared" si="17"/>
        <v>97.75333333333333</v>
      </c>
      <c r="L161" s="1243"/>
      <c r="M161" s="306"/>
      <c r="N161" s="1116"/>
      <c r="O161" s="1097">
        <f>I161+L161</f>
        <v>150000</v>
      </c>
      <c r="P161" s="1097">
        <f>J161+M161</f>
        <v>146630</v>
      </c>
      <c r="Q161" s="1116">
        <f>P161/O161*100</f>
        <v>97.75333333333333</v>
      </c>
      <c r="CZ161" s="2"/>
      <c r="DA161" s="2"/>
      <c r="GI161" s="2"/>
      <c r="GJ161" s="2"/>
      <c r="GK161" s="2"/>
      <c r="GL161" s="2"/>
      <c r="GM161" s="2"/>
    </row>
    <row r="162" spans="1:199" s="13" customFormat="1" ht="24" customHeight="1" thickBot="1" x14ac:dyDescent="0.3">
      <c r="A162" s="340"/>
      <c r="B162" s="116"/>
      <c r="C162" s="1387"/>
      <c r="D162" s="1387"/>
      <c r="E162" s="387"/>
      <c r="F162" s="29">
        <v>426900</v>
      </c>
      <c r="G162" s="1711"/>
      <c r="H162" s="3177" t="s">
        <v>1183</v>
      </c>
      <c r="I162" s="173">
        <v>150000</v>
      </c>
      <c r="J162" s="296">
        <v>146630</v>
      </c>
      <c r="K162" s="1108">
        <f t="shared" si="17"/>
        <v>97.75333333333333</v>
      </c>
      <c r="L162" s="1237"/>
      <c r="M162" s="296"/>
      <c r="N162" s="1108"/>
      <c r="O162" s="1426">
        <f>I162</f>
        <v>150000</v>
      </c>
      <c r="P162" s="1426">
        <f>J162</f>
        <v>146630</v>
      </c>
      <c r="Q162" s="1108">
        <v>0</v>
      </c>
      <c r="CZ162" s="2"/>
      <c r="DA162" s="2"/>
      <c r="GI162" s="2"/>
      <c r="GJ162" s="2"/>
      <c r="GK162" s="2"/>
      <c r="GL162" s="2"/>
      <c r="GM162" s="2"/>
    </row>
    <row r="163" spans="1:199" s="13" customFormat="1" ht="21.75" customHeight="1" thickTop="1" thickBot="1" x14ac:dyDescent="0.3">
      <c r="A163" s="1363"/>
      <c r="B163" s="118"/>
      <c r="C163" s="1785"/>
      <c r="D163" s="118"/>
      <c r="E163" s="1460" t="s">
        <v>1544</v>
      </c>
      <c r="F163" s="1787">
        <v>472</v>
      </c>
      <c r="G163" s="2914"/>
      <c r="H163" s="3243" t="s">
        <v>51</v>
      </c>
      <c r="I163" s="197">
        <f>I165</f>
        <v>1200000</v>
      </c>
      <c r="J163" s="197">
        <f>J165</f>
        <v>1190000</v>
      </c>
      <c r="K163" s="1109">
        <f t="shared" si="17"/>
        <v>99.166666666666671</v>
      </c>
      <c r="L163" s="1268"/>
      <c r="M163" s="311"/>
      <c r="N163" s="1109"/>
      <c r="O163" s="1788">
        <f>I163+L163</f>
        <v>1200000</v>
      </c>
      <c r="P163" s="1788">
        <f>J163+M163</f>
        <v>1190000</v>
      </c>
      <c r="Q163" s="1109">
        <f>P163/O163*100</f>
        <v>99.166666666666671</v>
      </c>
      <c r="CZ163" s="2"/>
      <c r="DA163" s="2"/>
      <c r="GI163" s="2"/>
      <c r="GJ163" s="2"/>
      <c r="GK163" s="2"/>
      <c r="GL163" s="2"/>
      <c r="GM163" s="2"/>
    </row>
    <row r="164" spans="1:199" s="13" customFormat="1" ht="50.25" hidden="1" customHeight="1" thickBot="1" x14ac:dyDescent="0.3">
      <c r="A164" s="114"/>
      <c r="B164" s="114"/>
      <c r="C164" s="248"/>
      <c r="D164" s="114"/>
      <c r="E164" s="1384"/>
      <c r="F164" s="75"/>
      <c r="G164" s="2903"/>
      <c r="H164" s="3183" t="s">
        <v>1215</v>
      </c>
      <c r="I164" s="177"/>
      <c r="J164" s="299"/>
      <c r="K164" s="1115"/>
      <c r="L164" s="1236"/>
      <c r="M164" s="299"/>
      <c r="N164" s="1115"/>
      <c r="O164" s="1097">
        <f>I164+L164</f>
        <v>0</v>
      </c>
      <c r="P164" s="1097">
        <f>J164+M164</f>
        <v>0</v>
      </c>
      <c r="Q164" s="1107" t="e">
        <f>P164/O164*100</f>
        <v>#DIV/0!</v>
      </c>
      <c r="CZ164" s="2"/>
      <c r="DA164" s="2"/>
      <c r="GI164" s="2"/>
      <c r="GJ164" s="2"/>
      <c r="GK164" s="2"/>
      <c r="GL164" s="2"/>
      <c r="GM164" s="2"/>
    </row>
    <row r="165" spans="1:199" s="13" customFormat="1" ht="50.25" customHeight="1" thickTop="1" thickBot="1" x14ac:dyDescent="0.3">
      <c r="A165" s="124"/>
      <c r="B165" s="124"/>
      <c r="C165" s="633"/>
      <c r="D165" s="124"/>
      <c r="E165" s="3476"/>
      <c r="F165" s="2338">
        <v>472700</v>
      </c>
      <c r="G165" s="2903"/>
      <c r="H165" s="3183" t="s">
        <v>1341</v>
      </c>
      <c r="I165" s="177">
        <v>1200000</v>
      </c>
      <c r="J165" s="299">
        <v>1190000</v>
      </c>
      <c r="K165" s="1105">
        <f>J165/I165*100</f>
        <v>99.166666666666671</v>
      </c>
      <c r="L165" s="1236"/>
      <c r="M165" s="299"/>
      <c r="N165" s="1115"/>
      <c r="O165" s="1425">
        <f>I165</f>
        <v>1200000</v>
      </c>
      <c r="P165" s="1425">
        <f>J165</f>
        <v>1190000</v>
      </c>
      <c r="Q165" s="1105">
        <f>P165/O165*100</f>
        <v>99.166666666666671</v>
      </c>
      <c r="CZ165" s="2"/>
      <c r="DA165" s="2"/>
      <c r="GI165" s="2"/>
      <c r="GJ165" s="2"/>
      <c r="GK165" s="2"/>
      <c r="GL165" s="2"/>
      <c r="GM165" s="2"/>
    </row>
    <row r="166" spans="1:199" s="13" customFormat="1" ht="30.75" customHeight="1" thickTop="1" x14ac:dyDescent="0.25">
      <c r="A166" s="137"/>
      <c r="B166" s="245"/>
      <c r="C166" s="3477"/>
      <c r="D166" s="245"/>
      <c r="E166" s="3478"/>
      <c r="F166" s="707"/>
      <c r="G166" s="2921"/>
      <c r="H166" s="3192" t="s">
        <v>1086</v>
      </c>
      <c r="I166" s="187"/>
      <c r="J166" s="302"/>
      <c r="K166" s="1136"/>
      <c r="L166" s="1252"/>
      <c r="M166" s="302"/>
      <c r="N166" s="1136"/>
      <c r="O166" s="1098"/>
      <c r="P166" s="1098"/>
      <c r="Q166" s="1104"/>
      <c r="CZ166" s="2"/>
      <c r="DA166" s="2"/>
      <c r="GI166" s="2"/>
      <c r="GJ166" s="2"/>
      <c r="GK166" s="2"/>
      <c r="GL166" s="2"/>
      <c r="GM166" s="2"/>
    </row>
    <row r="167" spans="1:199" s="13" customFormat="1" ht="20.25" customHeight="1" thickBot="1" x14ac:dyDescent="0.3">
      <c r="A167" s="136"/>
      <c r="B167" s="242"/>
      <c r="C167" s="700"/>
      <c r="D167" s="242"/>
      <c r="E167" s="708"/>
      <c r="F167" s="128"/>
      <c r="G167" s="2898">
        <v>1</v>
      </c>
      <c r="H167" s="3222" t="s">
        <v>1230</v>
      </c>
      <c r="I167" s="199">
        <f>I158+I161+I163</f>
        <v>1850000</v>
      </c>
      <c r="J167" s="199">
        <f>J158+J161+J163</f>
        <v>1832830</v>
      </c>
      <c r="K167" s="1107">
        <f>J167/I167*100</f>
        <v>99.071891891891894</v>
      </c>
      <c r="L167" s="1244"/>
      <c r="M167" s="296"/>
      <c r="N167" s="1110"/>
      <c r="O167" s="1229">
        <f t="shared" ref="O167:O185" si="18">I167+L167</f>
        <v>1850000</v>
      </c>
      <c r="P167" s="1426">
        <f t="shared" ref="P167:P185" si="19">J167+M167</f>
        <v>1832830</v>
      </c>
      <c r="Q167" s="1108">
        <f t="shared" ref="Q167:Q186" si="20">P167/O167*100</f>
        <v>99.071891891891894</v>
      </c>
      <c r="CZ167" s="2"/>
      <c r="DA167" s="2"/>
      <c r="GI167" s="2"/>
      <c r="GJ167" s="2"/>
      <c r="GK167" s="2"/>
      <c r="GL167" s="2"/>
      <c r="GM167" s="2"/>
    </row>
    <row r="168" spans="1:199" s="13" customFormat="1" ht="20.25" customHeight="1" thickTop="1" thickBot="1" x14ac:dyDescent="0.3">
      <c r="A168" s="136"/>
      <c r="B168" s="242"/>
      <c r="C168" s="700"/>
      <c r="D168" s="242"/>
      <c r="E168" s="708"/>
      <c r="F168" s="128"/>
      <c r="G168" s="2910"/>
      <c r="H168" s="3194" t="s">
        <v>94</v>
      </c>
      <c r="I168" s="174">
        <f>I167</f>
        <v>1850000</v>
      </c>
      <c r="J168" s="174">
        <f>J167</f>
        <v>1832830</v>
      </c>
      <c r="K168" s="1106">
        <f>J168/I168*100</f>
        <v>99.071891891891894</v>
      </c>
      <c r="L168" s="1242"/>
      <c r="M168" s="298"/>
      <c r="N168" s="1127"/>
      <c r="O168" s="1095">
        <f t="shared" si="18"/>
        <v>1850000</v>
      </c>
      <c r="P168" s="1095">
        <f t="shared" si="19"/>
        <v>1832830</v>
      </c>
      <c r="Q168" s="1104">
        <f t="shared" si="20"/>
        <v>99.071891891891894</v>
      </c>
      <c r="CZ168" s="2"/>
      <c r="DA168" s="2"/>
      <c r="GI168" s="2"/>
      <c r="GJ168" s="2"/>
      <c r="GK168" s="2"/>
      <c r="GL168" s="2"/>
      <c r="GM168" s="2"/>
    </row>
    <row r="169" spans="1:199" s="13" customFormat="1" ht="32.25" customHeight="1" thickTop="1" x14ac:dyDescent="0.25">
      <c r="A169" s="136"/>
      <c r="B169" s="242"/>
      <c r="C169" s="700"/>
      <c r="D169" s="242"/>
      <c r="E169" s="708"/>
      <c r="F169" s="128"/>
      <c r="G169" s="2911"/>
      <c r="H169" s="3204" t="s">
        <v>1478</v>
      </c>
      <c r="I169" s="175"/>
      <c r="J169" s="299"/>
      <c r="K169" s="1115"/>
      <c r="L169" s="1245"/>
      <c r="M169" s="299"/>
      <c r="N169" s="1115"/>
      <c r="O169" s="1098"/>
      <c r="P169" s="1098"/>
      <c r="Q169" s="1104"/>
      <c r="CZ169" s="2"/>
      <c r="DA169" s="2"/>
      <c r="GI169" s="2"/>
      <c r="GJ169" s="2"/>
      <c r="GK169" s="2"/>
      <c r="GL169" s="2"/>
      <c r="GM169" s="2"/>
    </row>
    <row r="170" spans="1:199" s="13" customFormat="1" ht="26.25" customHeight="1" thickBot="1" x14ac:dyDescent="0.3">
      <c r="A170" s="136"/>
      <c r="B170" s="242"/>
      <c r="C170" s="700"/>
      <c r="D170" s="242"/>
      <c r="E170" s="708"/>
      <c r="F170" s="128"/>
      <c r="G170" s="2898">
        <v>1</v>
      </c>
      <c r="H170" s="3244" t="s">
        <v>21</v>
      </c>
      <c r="I170" s="199">
        <f>I158+I161+I163</f>
        <v>1850000</v>
      </c>
      <c r="J170" s="199">
        <f>J158+J161+J163</f>
        <v>1832830</v>
      </c>
      <c r="K170" s="1202">
        <f>J170/I170*100</f>
        <v>99.071891891891894</v>
      </c>
      <c r="L170" s="1244"/>
      <c r="M170" s="296"/>
      <c r="N170" s="1110"/>
      <c r="O170" s="1229">
        <f t="shared" si="18"/>
        <v>1850000</v>
      </c>
      <c r="P170" s="1426">
        <f t="shared" si="19"/>
        <v>1832830</v>
      </c>
      <c r="Q170" s="1108">
        <f t="shared" si="20"/>
        <v>99.071891891891894</v>
      </c>
      <c r="CZ170" s="2"/>
      <c r="DA170" s="2"/>
      <c r="GI170" s="2"/>
      <c r="GJ170" s="2"/>
      <c r="GK170" s="2"/>
      <c r="GL170" s="2"/>
      <c r="GM170" s="2"/>
    </row>
    <row r="171" spans="1:199" s="13" customFormat="1" ht="26.25" customHeight="1" thickTop="1" thickBot="1" x14ac:dyDescent="0.3">
      <c r="A171" s="136"/>
      <c r="B171" s="242"/>
      <c r="C171" s="700"/>
      <c r="D171" s="242"/>
      <c r="E171" s="708"/>
      <c r="F171" s="128"/>
      <c r="G171" s="2910"/>
      <c r="H171" s="3245" t="s">
        <v>1479</v>
      </c>
      <c r="I171" s="175">
        <f>I170</f>
        <v>1850000</v>
      </c>
      <c r="J171" s="175">
        <f>J170</f>
        <v>1832830</v>
      </c>
      <c r="K171" s="1106">
        <f>J171/I171*100</f>
        <v>99.071891891891894</v>
      </c>
      <c r="L171" s="1245"/>
      <c r="M171" s="299"/>
      <c r="N171" s="1125"/>
      <c r="O171" s="1095">
        <f t="shared" si="18"/>
        <v>1850000</v>
      </c>
      <c r="P171" s="1095">
        <f t="shared" si="19"/>
        <v>1832830</v>
      </c>
      <c r="Q171" s="1104">
        <f t="shared" si="20"/>
        <v>99.071891891891894</v>
      </c>
      <c r="CZ171" s="2"/>
      <c r="DA171" s="2"/>
      <c r="GI171" s="2"/>
      <c r="GJ171" s="2"/>
      <c r="GK171" s="2"/>
      <c r="GL171" s="2"/>
      <c r="GM171" s="2"/>
    </row>
    <row r="172" spans="1:199" s="13" customFormat="1" ht="32.25" thickTop="1" x14ac:dyDescent="0.25">
      <c r="A172" s="135"/>
      <c r="B172" s="40"/>
      <c r="C172" s="40"/>
      <c r="D172" s="40"/>
      <c r="E172" s="46"/>
      <c r="F172" s="709"/>
      <c r="G172" s="2915"/>
      <c r="H172" s="3246" t="s">
        <v>774</v>
      </c>
      <c r="I172" s="382"/>
      <c r="J172" s="308"/>
      <c r="K172" s="1152"/>
      <c r="L172" s="1549"/>
      <c r="M172" s="2251"/>
      <c r="N172" s="1152"/>
      <c r="O172" s="1098"/>
      <c r="P172" s="1098"/>
      <c r="Q172" s="1104"/>
      <c r="CZ172" s="2"/>
      <c r="DA172" s="2"/>
      <c r="GI172" s="2"/>
      <c r="GJ172" s="2"/>
      <c r="GK172" s="2"/>
      <c r="GL172" s="2"/>
      <c r="GM172" s="2"/>
      <c r="GN172" s="2"/>
      <c r="GO172" s="2"/>
      <c r="GP172" s="2"/>
      <c r="GQ172" s="2"/>
    </row>
    <row r="173" spans="1:199" s="13" customFormat="1" ht="16.5" thickBot="1" x14ac:dyDescent="0.3">
      <c r="A173" s="136"/>
      <c r="B173" s="242"/>
      <c r="C173" s="242"/>
      <c r="D173" s="242"/>
      <c r="E173" s="40"/>
      <c r="F173" s="710"/>
      <c r="G173" s="2898">
        <v>1</v>
      </c>
      <c r="H173" s="3247" t="s">
        <v>21</v>
      </c>
      <c r="I173" s="383">
        <f>I154+I170</f>
        <v>8925000</v>
      </c>
      <c r="J173" s="383">
        <f>J154+J170</f>
        <v>8110463.0999999996</v>
      </c>
      <c r="K173" s="1108">
        <f>J173/I173*100</f>
        <v>90.873536134453786</v>
      </c>
      <c r="L173" s="2252"/>
      <c r="M173" s="551"/>
      <c r="N173" s="1211"/>
      <c r="O173" s="1426">
        <f t="shared" si="18"/>
        <v>8925000</v>
      </c>
      <c r="P173" s="1426">
        <f t="shared" si="19"/>
        <v>8110463.0999999996</v>
      </c>
      <c r="Q173" s="1108">
        <f t="shared" si="20"/>
        <v>90.873536134453786</v>
      </c>
      <c r="CZ173" s="2"/>
      <c r="DA173" s="2"/>
      <c r="GI173" s="2"/>
      <c r="GJ173" s="2"/>
      <c r="GK173" s="2"/>
      <c r="GL173" s="2"/>
      <c r="GM173" s="2"/>
      <c r="GN173" s="2"/>
      <c r="GO173" s="2"/>
      <c r="GP173" s="2"/>
      <c r="GQ173" s="2"/>
    </row>
    <row r="174" spans="1:199" s="13" customFormat="1" ht="17.25" thickTop="1" thickBot="1" x14ac:dyDescent="0.3">
      <c r="A174" s="136"/>
      <c r="B174" s="242"/>
      <c r="C174" s="242"/>
      <c r="D174" s="242"/>
      <c r="E174" s="40"/>
      <c r="F174" s="710"/>
      <c r="G174" s="2916"/>
      <c r="H174" s="3226" t="s">
        <v>766</v>
      </c>
      <c r="I174" s="384">
        <f>I173</f>
        <v>8925000</v>
      </c>
      <c r="J174" s="384">
        <f>J173</f>
        <v>8110463.0999999996</v>
      </c>
      <c r="K174" s="1106">
        <f>J174/I174*100</f>
        <v>90.873536134453786</v>
      </c>
      <c r="L174" s="1271"/>
      <c r="M174" s="364"/>
      <c r="N174" s="1141"/>
      <c r="O174" s="1095">
        <f t="shared" si="18"/>
        <v>8925000</v>
      </c>
      <c r="P174" s="1095">
        <f t="shared" si="19"/>
        <v>8110463.0999999996</v>
      </c>
      <c r="Q174" s="1104">
        <f t="shared" si="20"/>
        <v>90.873536134453786</v>
      </c>
      <c r="CZ174" s="2"/>
      <c r="DA174" s="2"/>
      <c r="GI174" s="2"/>
      <c r="GJ174" s="2"/>
      <c r="GK174" s="2"/>
      <c r="GL174" s="2"/>
      <c r="GM174" s="2"/>
      <c r="GN174" s="2"/>
      <c r="GO174" s="2"/>
      <c r="GP174" s="2"/>
      <c r="GQ174" s="2"/>
    </row>
    <row r="175" spans="1:199" s="13" customFormat="1" ht="16.5" thickTop="1" x14ac:dyDescent="0.25">
      <c r="A175" s="697"/>
      <c r="B175" s="698"/>
      <c r="C175" s="698"/>
      <c r="D175" s="698"/>
      <c r="E175" s="37"/>
      <c r="F175" s="39"/>
      <c r="G175" s="2897"/>
      <c r="H175" s="3248" t="s">
        <v>1279</v>
      </c>
      <c r="I175" s="172"/>
      <c r="J175" s="295"/>
      <c r="K175" s="1152"/>
      <c r="L175" s="1299"/>
      <c r="M175" s="315"/>
      <c r="N175" s="1152"/>
      <c r="O175" s="1098"/>
      <c r="P175" s="1098"/>
      <c r="Q175" s="1104"/>
      <c r="CZ175" s="2"/>
      <c r="DA175" s="2"/>
      <c r="GI175" s="2"/>
      <c r="GJ175" s="2"/>
      <c r="GK175" s="2"/>
      <c r="GL175" s="2"/>
      <c r="GM175" s="2"/>
      <c r="GN175" s="2"/>
      <c r="GO175" s="2"/>
      <c r="GP175" s="2"/>
      <c r="GQ175" s="2"/>
    </row>
    <row r="176" spans="1:199" s="13" customFormat="1" ht="16.5" thickBot="1" x14ac:dyDescent="0.3">
      <c r="A176" s="697"/>
      <c r="B176" s="698"/>
      <c r="C176" s="698"/>
      <c r="D176" s="698"/>
      <c r="E176" s="37"/>
      <c r="F176" s="39"/>
      <c r="G176" s="2898">
        <v>1</v>
      </c>
      <c r="H176" s="3249" t="s">
        <v>1230</v>
      </c>
      <c r="I176" s="189">
        <f>I151+I167</f>
        <v>8925000</v>
      </c>
      <c r="J176" s="189">
        <f>J151+J167</f>
        <v>8110463.0999999996</v>
      </c>
      <c r="K176" s="1108">
        <f>J176/I176*100</f>
        <v>90.873536134453786</v>
      </c>
      <c r="L176" s="1237"/>
      <c r="M176" s="296"/>
      <c r="N176" s="1211"/>
      <c r="O176" s="1426">
        <f t="shared" si="18"/>
        <v>8925000</v>
      </c>
      <c r="P176" s="1426">
        <f t="shared" si="19"/>
        <v>8110463.0999999996</v>
      </c>
      <c r="Q176" s="1108">
        <f t="shared" si="20"/>
        <v>90.873536134453786</v>
      </c>
      <c r="CZ176" s="2"/>
      <c r="DA176" s="2"/>
      <c r="GI176" s="2"/>
      <c r="GJ176" s="2"/>
      <c r="GK176" s="2"/>
      <c r="GL176" s="2"/>
      <c r="GM176" s="2"/>
      <c r="GN176" s="2"/>
      <c r="GO176" s="2"/>
      <c r="GP176" s="2"/>
      <c r="GQ176" s="2"/>
    </row>
    <row r="177" spans="1:199" s="13" customFormat="1" ht="17.25" thickTop="1" thickBot="1" x14ac:dyDescent="0.3">
      <c r="A177" s="711"/>
      <c r="B177" s="712"/>
      <c r="C177" s="712"/>
      <c r="D177" s="712"/>
      <c r="E177" s="34"/>
      <c r="F177" s="35"/>
      <c r="G177" s="2899"/>
      <c r="H177" s="3228" t="s">
        <v>53</v>
      </c>
      <c r="I177" s="193">
        <f>I173</f>
        <v>8925000</v>
      </c>
      <c r="J177" s="193">
        <f>J173</f>
        <v>8110463.0999999996</v>
      </c>
      <c r="K177" s="1106">
        <f>J177/I177*100</f>
        <v>90.873536134453786</v>
      </c>
      <c r="L177" s="1233"/>
      <c r="M177" s="314"/>
      <c r="N177" s="1141"/>
      <c r="O177" s="1095">
        <f t="shared" si="18"/>
        <v>8925000</v>
      </c>
      <c r="P177" s="1095">
        <f t="shared" si="19"/>
        <v>8110463.0999999996</v>
      </c>
      <c r="Q177" s="1104">
        <f t="shared" si="20"/>
        <v>90.873536134453786</v>
      </c>
      <c r="CZ177" s="2"/>
      <c r="DA177" s="2"/>
      <c r="GI177" s="2"/>
      <c r="GJ177" s="2"/>
      <c r="GK177" s="2"/>
      <c r="GL177" s="2"/>
      <c r="GM177" s="2"/>
      <c r="GN177" s="2"/>
      <c r="GO177" s="2"/>
      <c r="GP177" s="2"/>
      <c r="GQ177" s="2"/>
    </row>
    <row r="178" spans="1:199" s="13" customFormat="1" ht="17.25" thickTop="1" thickBot="1" x14ac:dyDescent="0.3">
      <c r="A178" s="807">
        <v>4</v>
      </c>
      <c r="B178" s="807">
        <v>4.01</v>
      </c>
      <c r="C178" s="807"/>
      <c r="D178" s="814"/>
      <c r="E178" s="813"/>
      <c r="F178" s="893"/>
      <c r="G178" s="894"/>
      <c r="H178" s="895" t="s">
        <v>15</v>
      </c>
      <c r="I178" s="808"/>
      <c r="J178" s="809"/>
      <c r="K178" s="1143"/>
      <c r="L178" s="1272"/>
      <c r="M178" s="809"/>
      <c r="N178" s="1143"/>
      <c r="O178" s="1371"/>
      <c r="P178" s="1371"/>
      <c r="Q178" s="2856"/>
      <c r="CZ178" s="2"/>
      <c r="DA178" s="2"/>
      <c r="GI178" s="2"/>
      <c r="GJ178" s="2"/>
      <c r="GK178" s="2"/>
      <c r="GL178" s="2"/>
      <c r="GM178" s="2"/>
      <c r="GN178" s="2"/>
      <c r="GO178" s="2"/>
      <c r="GP178" s="2"/>
      <c r="GQ178" s="2"/>
    </row>
    <row r="179" spans="1:199" s="13" customFormat="1" ht="33" thickTop="1" thickBot="1" x14ac:dyDescent="0.3">
      <c r="A179" s="807"/>
      <c r="B179" s="807"/>
      <c r="C179" s="807"/>
      <c r="D179" s="810">
        <v>602</v>
      </c>
      <c r="E179" s="813"/>
      <c r="F179" s="811"/>
      <c r="G179" s="2917"/>
      <c r="H179" s="3174" t="s">
        <v>401</v>
      </c>
      <c r="I179" s="808"/>
      <c r="J179" s="809"/>
      <c r="K179" s="1143"/>
      <c r="L179" s="1272"/>
      <c r="M179" s="809"/>
      <c r="N179" s="1143"/>
      <c r="O179" s="1371"/>
      <c r="P179" s="1371"/>
      <c r="Q179" s="2856"/>
      <c r="CZ179" s="2"/>
      <c r="DA179" s="2"/>
      <c r="GI179" s="2"/>
      <c r="GJ179" s="2"/>
      <c r="GK179" s="2"/>
      <c r="GL179" s="2"/>
      <c r="GM179" s="2"/>
      <c r="GN179" s="2"/>
      <c r="GO179" s="2"/>
      <c r="GP179" s="2"/>
      <c r="GQ179" s="2"/>
    </row>
    <row r="180" spans="1:199" s="13" customFormat="1" ht="33" thickTop="1" thickBot="1" x14ac:dyDescent="0.3">
      <c r="A180" s="807"/>
      <c r="B180" s="807"/>
      <c r="C180" s="807"/>
      <c r="D180" s="814" t="s">
        <v>52</v>
      </c>
      <c r="E180" s="812"/>
      <c r="F180" s="811"/>
      <c r="G180" s="2918"/>
      <c r="H180" s="3250" t="s">
        <v>803</v>
      </c>
      <c r="I180" s="808"/>
      <c r="J180" s="809"/>
      <c r="K180" s="1143"/>
      <c r="L180" s="1272"/>
      <c r="M180" s="809"/>
      <c r="N180" s="1143"/>
      <c r="O180" s="1371"/>
      <c r="P180" s="1371"/>
      <c r="Q180" s="2856"/>
      <c r="CZ180" s="2"/>
      <c r="DA180" s="2"/>
      <c r="GI180" s="2"/>
      <c r="GJ180" s="2"/>
      <c r="GK180" s="2"/>
      <c r="GL180" s="2"/>
      <c r="GM180" s="2"/>
      <c r="GN180" s="2"/>
      <c r="GO180" s="2"/>
      <c r="GP180" s="2"/>
      <c r="GQ180" s="2"/>
    </row>
    <row r="181" spans="1:199" s="1351" customFormat="1" ht="17.25" thickTop="1" thickBot="1" x14ac:dyDescent="0.3">
      <c r="A181" s="1343"/>
      <c r="B181" s="1343"/>
      <c r="C181" s="1343">
        <v>330</v>
      </c>
      <c r="D181" s="1343"/>
      <c r="E181" s="1344"/>
      <c r="F181" s="1345"/>
      <c r="G181" s="2919"/>
      <c r="H181" s="3251" t="s">
        <v>16</v>
      </c>
      <c r="I181" s="1346"/>
      <c r="J181" s="1347"/>
      <c r="K181" s="1348"/>
      <c r="L181" s="1349"/>
      <c r="M181" s="1347"/>
      <c r="N181" s="1348"/>
      <c r="O181" s="1371"/>
      <c r="P181" s="1371"/>
      <c r="Q181" s="2856"/>
    </row>
    <row r="182" spans="1:199" s="13" customFormat="1" ht="16.5" thickTop="1" x14ac:dyDescent="0.25">
      <c r="A182" s="637"/>
      <c r="B182" s="637"/>
      <c r="C182" s="637"/>
      <c r="D182" s="637"/>
      <c r="E182" s="67">
        <v>30</v>
      </c>
      <c r="F182" s="32">
        <v>411</v>
      </c>
      <c r="G182" s="597"/>
      <c r="H182" s="3176" t="s">
        <v>1074</v>
      </c>
      <c r="I182" s="405">
        <f>I183</f>
        <v>1640000</v>
      </c>
      <c r="J182" s="405">
        <f>J183</f>
        <v>1615685.69</v>
      </c>
      <c r="K182" s="1112">
        <f>J182/I182*100</f>
        <v>98.517420121951218</v>
      </c>
      <c r="L182" s="1228"/>
      <c r="M182" s="295"/>
      <c r="N182" s="1112"/>
      <c r="O182" s="1095">
        <f t="shared" si="18"/>
        <v>1640000</v>
      </c>
      <c r="P182" s="1095">
        <f t="shared" si="19"/>
        <v>1615685.69</v>
      </c>
      <c r="Q182" s="1112">
        <f t="shared" si="20"/>
        <v>98.517420121951218</v>
      </c>
      <c r="CZ182" s="2"/>
      <c r="DA182" s="2"/>
      <c r="GI182" s="2"/>
      <c r="GJ182" s="2"/>
      <c r="GK182" s="2"/>
      <c r="GL182" s="2"/>
      <c r="GM182" s="2"/>
      <c r="GN182" s="2"/>
      <c r="GO182" s="2"/>
      <c r="GP182" s="2"/>
      <c r="GQ182" s="2"/>
    </row>
    <row r="183" spans="1:199" s="13" customFormat="1" ht="16.5" thickBot="1" x14ac:dyDescent="0.3">
      <c r="A183" s="93"/>
      <c r="B183" s="93"/>
      <c r="C183" s="93"/>
      <c r="D183" s="93"/>
      <c r="E183" s="103"/>
      <c r="F183" s="29">
        <v>411100</v>
      </c>
      <c r="G183" s="1711"/>
      <c r="H183" s="3177" t="s">
        <v>1075</v>
      </c>
      <c r="I183" s="178">
        <v>1640000</v>
      </c>
      <c r="J183" s="296">
        <v>1615685.69</v>
      </c>
      <c r="K183" s="1202">
        <f>J183/I183*100</f>
        <v>98.517420121951218</v>
      </c>
      <c r="L183" s="1229"/>
      <c r="M183" s="296"/>
      <c r="N183" s="1110"/>
      <c r="O183" s="1100">
        <f t="shared" si="18"/>
        <v>1640000</v>
      </c>
      <c r="P183" s="1100">
        <f t="shared" si="19"/>
        <v>1615685.69</v>
      </c>
      <c r="Q183" s="1202">
        <f t="shared" si="20"/>
        <v>98.517420121951218</v>
      </c>
      <c r="CZ183" s="2"/>
      <c r="DA183" s="2"/>
      <c r="GI183" s="2"/>
      <c r="GJ183" s="2"/>
      <c r="GK183" s="2"/>
      <c r="GL183" s="2"/>
      <c r="GM183" s="2"/>
      <c r="GN183" s="2"/>
      <c r="GO183" s="2"/>
      <c r="GP183" s="2"/>
      <c r="GQ183" s="2"/>
    </row>
    <row r="184" spans="1:199" s="13" customFormat="1" ht="32.25" thickTop="1" x14ac:dyDescent="0.25">
      <c r="A184" s="637"/>
      <c r="B184" s="637"/>
      <c r="C184" s="637"/>
      <c r="D184" s="637"/>
      <c r="E184" s="67">
        <v>31</v>
      </c>
      <c r="F184" s="32">
        <v>412</v>
      </c>
      <c r="G184" s="597"/>
      <c r="H184" s="3252" t="s">
        <v>1076</v>
      </c>
      <c r="I184" s="405">
        <f>I185+I186</f>
        <v>265000</v>
      </c>
      <c r="J184" s="405">
        <f>J185+J186</f>
        <v>260933.24</v>
      </c>
      <c r="K184" s="1112">
        <f t="shared" ref="K184:K200" si="21">J184/I184*100</f>
        <v>98.465373584905663</v>
      </c>
      <c r="L184" s="1228"/>
      <c r="M184" s="295"/>
      <c r="N184" s="1112"/>
      <c r="O184" s="1095">
        <f t="shared" si="18"/>
        <v>265000</v>
      </c>
      <c r="P184" s="1095">
        <f t="shared" si="19"/>
        <v>260933.24</v>
      </c>
      <c r="Q184" s="1112">
        <f t="shared" si="20"/>
        <v>98.465373584905663</v>
      </c>
      <c r="CZ184" s="2"/>
      <c r="DA184" s="2"/>
      <c r="GI184" s="2"/>
      <c r="GJ184" s="2"/>
      <c r="GK184" s="2"/>
      <c r="GL184" s="2"/>
      <c r="GM184" s="2"/>
      <c r="GN184" s="2"/>
      <c r="GO184" s="2"/>
      <c r="GP184" s="2"/>
      <c r="GQ184" s="2"/>
    </row>
    <row r="185" spans="1:199" s="13" customFormat="1" ht="15.75" x14ac:dyDescent="0.25">
      <c r="A185" s="603"/>
      <c r="B185" s="603"/>
      <c r="C185" s="603"/>
      <c r="D185" s="603"/>
      <c r="E185" s="380"/>
      <c r="F185" s="4">
        <v>412100</v>
      </c>
      <c r="G185" s="2877"/>
      <c r="H185" s="3186" t="s">
        <v>1339</v>
      </c>
      <c r="I185" s="401">
        <v>180000</v>
      </c>
      <c r="J185" s="301">
        <v>177725.43</v>
      </c>
      <c r="K185" s="284">
        <f t="shared" si="21"/>
        <v>98.736350000000002</v>
      </c>
      <c r="L185" s="401"/>
      <c r="M185" s="301"/>
      <c r="N185" s="1722"/>
      <c r="O185" s="1238">
        <f t="shared" si="18"/>
        <v>180000</v>
      </c>
      <c r="P185" s="401">
        <f t="shared" si="19"/>
        <v>177725.43</v>
      </c>
      <c r="Q185" s="1213">
        <f t="shared" si="20"/>
        <v>98.736350000000002</v>
      </c>
      <c r="CZ185" s="2"/>
      <c r="DA185" s="2"/>
      <c r="GI185" s="2"/>
      <c r="GJ185" s="2"/>
      <c r="GK185" s="2"/>
      <c r="GL185" s="2"/>
      <c r="GM185" s="2"/>
      <c r="GN185" s="2"/>
      <c r="GO185" s="2"/>
      <c r="GP185" s="2"/>
      <c r="GQ185" s="2"/>
    </row>
    <row r="186" spans="1:199" s="13" customFormat="1" ht="16.5" thickBot="1" x14ac:dyDescent="0.3">
      <c r="A186" s="82"/>
      <c r="B186" s="82"/>
      <c r="C186" s="82"/>
      <c r="D186" s="82"/>
      <c r="E186" s="1497"/>
      <c r="F186" s="47">
        <v>412200</v>
      </c>
      <c r="G186" s="1627"/>
      <c r="H186" s="3182" t="s">
        <v>1340</v>
      </c>
      <c r="I186" s="1008">
        <v>85000</v>
      </c>
      <c r="J186" s="311">
        <v>83207.81</v>
      </c>
      <c r="K186" s="1423">
        <f t="shared" si="21"/>
        <v>97.891541176470582</v>
      </c>
      <c r="L186" s="1279"/>
      <c r="M186" s="311"/>
      <c r="N186" s="1352"/>
      <c r="O186" s="1425">
        <f>I186</f>
        <v>85000</v>
      </c>
      <c r="P186" s="1425">
        <f>J186</f>
        <v>83207.81</v>
      </c>
      <c r="Q186" s="1216">
        <f t="shared" si="20"/>
        <v>97.891541176470582</v>
      </c>
      <c r="CZ186" s="2"/>
      <c r="DA186" s="2"/>
      <c r="GI186" s="2"/>
      <c r="GJ186" s="2"/>
      <c r="GK186" s="2"/>
      <c r="GL186" s="2"/>
      <c r="GM186" s="2"/>
      <c r="GN186" s="2"/>
      <c r="GO186" s="2"/>
      <c r="GP186" s="2"/>
      <c r="GQ186" s="2"/>
    </row>
    <row r="187" spans="1:199" s="13" customFormat="1" ht="17.25" thickTop="1" thickBot="1" x14ac:dyDescent="0.3">
      <c r="A187" s="556"/>
      <c r="B187" s="556"/>
      <c r="C187" s="556"/>
      <c r="D187" s="556"/>
      <c r="E187" s="122" t="s">
        <v>1545</v>
      </c>
      <c r="F187" s="74">
        <v>414</v>
      </c>
      <c r="G187" s="2904"/>
      <c r="H187" s="3236" t="s">
        <v>1202</v>
      </c>
      <c r="I187" s="174">
        <v>60000</v>
      </c>
      <c r="J187" s="174">
        <v>0</v>
      </c>
      <c r="K187" s="1106">
        <f t="shared" si="21"/>
        <v>0</v>
      </c>
      <c r="L187" s="1242"/>
      <c r="M187" s="298"/>
      <c r="N187" s="1127"/>
      <c r="O187" s="1557">
        <f t="shared" ref="O187:P191" si="22">I187+L187</f>
        <v>60000</v>
      </c>
      <c r="P187" s="1557">
        <f t="shared" si="22"/>
        <v>0</v>
      </c>
      <c r="Q187" s="1106">
        <f>P187/O187*100</f>
        <v>0</v>
      </c>
      <c r="CZ187" s="2"/>
      <c r="DA187" s="2"/>
      <c r="GI187" s="2"/>
      <c r="GJ187" s="2"/>
      <c r="GK187" s="2"/>
      <c r="GL187" s="2"/>
      <c r="GM187" s="2"/>
      <c r="GN187" s="2"/>
      <c r="GO187" s="2"/>
      <c r="GP187" s="2"/>
      <c r="GQ187" s="2"/>
    </row>
    <row r="188" spans="1:199" s="13" customFormat="1" ht="16.5" thickTop="1" x14ac:dyDescent="0.25">
      <c r="A188" s="637"/>
      <c r="B188" s="637"/>
      <c r="C188" s="637"/>
      <c r="D188" s="637"/>
      <c r="E188" s="67">
        <v>33</v>
      </c>
      <c r="F188" s="32">
        <v>421</v>
      </c>
      <c r="G188" s="597"/>
      <c r="H188" s="3178" t="s">
        <v>1077</v>
      </c>
      <c r="I188" s="172">
        <f>I190+I189</f>
        <v>60000</v>
      </c>
      <c r="J188" s="172">
        <f>J190+J189</f>
        <v>0</v>
      </c>
      <c r="K188" s="1112">
        <f t="shared" si="21"/>
        <v>0</v>
      </c>
      <c r="L188" s="1235"/>
      <c r="M188" s="295"/>
      <c r="N188" s="1112"/>
      <c r="O188" s="1095">
        <f t="shared" si="22"/>
        <v>60000</v>
      </c>
      <c r="P188" s="1095">
        <f t="shared" si="22"/>
        <v>0</v>
      </c>
      <c r="Q188" s="1112">
        <f>P188/O188*100</f>
        <v>0</v>
      </c>
      <c r="CZ188" s="2"/>
      <c r="DA188" s="2"/>
      <c r="GI188" s="2"/>
      <c r="GJ188" s="2"/>
      <c r="GK188" s="2"/>
      <c r="GL188" s="2"/>
      <c r="GM188" s="2"/>
      <c r="GN188" s="2"/>
      <c r="GO188" s="2"/>
      <c r="GP188" s="2"/>
      <c r="GQ188" s="2"/>
    </row>
    <row r="189" spans="1:199" s="13" customFormat="1" ht="15.75" x14ac:dyDescent="0.25">
      <c r="A189" s="603"/>
      <c r="B189" s="603"/>
      <c r="C189" s="603"/>
      <c r="D189" s="603"/>
      <c r="E189" s="96"/>
      <c r="F189" s="632">
        <v>421400</v>
      </c>
      <c r="G189" s="2878"/>
      <c r="H189" s="3185" t="s">
        <v>1154</v>
      </c>
      <c r="I189" s="292">
        <v>60000</v>
      </c>
      <c r="J189" s="313">
        <v>0</v>
      </c>
      <c r="K189" s="1144">
        <f t="shared" si="21"/>
        <v>0</v>
      </c>
      <c r="L189" s="1298"/>
      <c r="M189" s="313"/>
      <c r="N189" s="1144"/>
      <c r="O189" s="1422">
        <f t="shared" si="22"/>
        <v>60000</v>
      </c>
      <c r="P189" s="1422">
        <f t="shared" si="22"/>
        <v>0</v>
      </c>
      <c r="Q189" s="1213">
        <f>P189/O189*100</f>
        <v>0</v>
      </c>
      <c r="CZ189" s="2"/>
      <c r="DA189" s="2"/>
      <c r="GI189" s="2"/>
      <c r="GJ189" s="2"/>
      <c r="GK189" s="2"/>
      <c r="GL189" s="2"/>
      <c r="GM189" s="2"/>
      <c r="GN189" s="2"/>
      <c r="GO189" s="2"/>
      <c r="GP189" s="2"/>
      <c r="GQ189" s="2"/>
    </row>
    <row r="190" spans="1:199" s="13" customFormat="1" ht="16.5" thickBot="1" x14ac:dyDescent="0.3">
      <c r="A190" s="93"/>
      <c r="B190" s="93"/>
      <c r="C190" s="93"/>
      <c r="D190" s="93"/>
      <c r="E190" s="105"/>
      <c r="F190" s="29">
        <v>421900</v>
      </c>
      <c r="G190" s="1711"/>
      <c r="H190" s="3177" t="s">
        <v>1104</v>
      </c>
      <c r="I190" s="173">
        <v>0</v>
      </c>
      <c r="J190" s="296">
        <v>0</v>
      </c>
      <c r="K190" s="1202">
        <v>0</v>
      </c>
      <c r="L190" s="1237"/>
      <c r="M190" s="296"/>
      <c r="N190" s="1110"/>
      <c r="O190" s="1100">
        <f t="shared" si="22"/>
        <v>0</v>
      </c>
      <c r="P190" s="1100">
        <f t="shared" si="22"/>
        <v>0</v>
      </c>
      <c r="Q190" s="1202">
        <v>0</v>
      </c>
      <c r="CZ190" s="2"/>
      <c r="DA190" s="2"/>
      <c r="GI190" s="2"/>
      <c r="GJ190" s="2"/>
      <c r="GK190" s="2"/>
      <c r="GL190" s="2"/>
      <c r="GM190" s="2"/>
      <c r="GN190" s="2"/>
      <c r="GO190" s="2"/>
      <c r="GP190" s="2"/>
      <c r="GQ190" s="2"/>
    </row>
    <row r="191" spans="1:199" s="13" customFormat="1" ht="16.5" thickTop="1" x14ac:dyDescent="0.25">
      <c r="A191" s="1498"/>
      <c r="B191" s="1498"/>
      <c r="C191" s="1498"/>
      <c r="D191" s="1498"/>
      <c r="E191" s="1499">
        <v>34</v>
      </c>
      <c r="F191" s="126">
        <v>422</v>
      </c>
      <c r="G191" s="2893"/>
      <c r="H191" s="3221" t="s">
        <v>1078</v>
      </c>
      <c r="I191" s="185">
        <f>I192</f>
        <v>50000</v>
      </c>
      <c r="J191" s="185">
        <f>J192</f>
        <v>3380</v>
      </c>
      <c r="K191" s="1104">
        <f t="shared" si="21"/>
        <v>6.76</v>
      </c>
      <c r="L191" s="1280"/>
      <c r="M191" s="305"/>
      <c r="N191" s="1220"/>
      <c r="O191" s="1098">
        <f t="shared" si="22"/>
        <v>50000</v>
      </c>
      <c r="P191" s="1098">
        <f t="shared" si="22"/>
        <v>3380</v>
      </c>
      <c r="Q191" s="1104">
        <f>P191/O191*100</f>
        <v>6.76</v>
      </c>
      <c r="CZ191" s="2"/>
      <c r="DA191" s="2"/>
      <c r="GI191" s="2"/>
      <c r="GJ191" s="2"/>
      <c r="GK191" s="2"/>
      <c r="GL191" s="2"/>
      <c r="GM191" s="2"/>
      <c r="GN191" s="2"/>
      <c r="GO191" s="2"/>
      <c r="GP191" s="2"/>
      <c r="GQ191" s="2"/>
    </row>
    <row r="192" spans="1:199" s="13" customFormat="1" ht="16.5" thickBot="1" x14ac:dyDescent="0.3">
      <c r="A192" s="93"/>
      <c r="B192" s="93"/>
      <c r="C192" s="93"/>
      <c r="D192" s="93"/>
      <c r="E192" s="105"/>
      <c r="F192" s="29">
        <v>422100</v>
      </c>
      <c r="G192" s="1711"/>
      <c r="H192" s="3177" t="s">
        <v>1342</v>
      </c>
      <c r="I192" s="173">
        <v>50000</v>
      </c>
      <c r="J192" s="296">
        <v>3380</v>
      </c>
      <c r="K192" s="1108">
        <f t="shared" si="21"/>
        <v>6.76</v>
      </c>
      <c r="L192" s="1237"/>
      <c r="M192" s="296"/>
      <c r="N192" s="1108"/>
      <c r="O192" s="1426">
        <f>I192</f>
        <v>50000</v>
      </c>
      <c r="P192" s="1426">
        <f>J192</f>
        <v>3380</v>
      </c>
      <c r="Q192" s="1108">
        <f>P192/O192*100</f>
        <v>6.76</v>
      </c>
      <c r="CZ192" s="2"/>
      <c r="DA192" s="2"/>
      <c r="GI192" s="2"/>
      <c r="GJ192" s="2"/>
      <c r="GK192" s="2"/>
      <c r="GL192" s="2"/>
      <c r="GM192" s="2"/>
      <c r="GN192" s="2"/>
      <c r="GO192" s="2"/>
      <c r="GP192" s="2"/>
      <c r="GQ192" s="2"/>
    </row>
    <row r="193" spans="1:199" s="13" customFormat="1" ht="16.5" thickTop="1" x14ac:dyDescent="0.25">
      <c r="A193" s="637"/>
      <c r="B193" s="637"/>
      <c r="C193" s="637"/>
      <c r="D193" s="637"/>
      <c r="E193" s="1388">
        <v>35</v>
      </c>
      <c r="F193" s="71">
        <v>423</v>
      </c>
      <c r="G193" s="2881"/>
      <c r="H193" s="3232" t="s">
        <v>1079</v>
      </c>
      <c r="I193" s="187">
        <f>I194+I195</f>
        <v>50000</v>
      </c>
      <c r="J193" s="187">
        <f>J194+J195</f>
        <v>0</v>
      </c>
      <c r="K193" s="1112">
        <f t="shared" si="21"/>
        <v>0</v>
      </c>
      <c r="L193" s="1252"/>
      <c r="M193" s="325"/>
      <c r="N193" s="1126"/>
      <c r="O193" s="1095">
        <f t="shared" ref="O193:O212" si="23">I193+L193</f>
        <v>50000</v>
      </c>
      <c r="P193" s="1095">
        <f t="shared" ref="P193:P212" si="24">J193+M193</f>
        <v>0</v>
      </c>
      <c r="Q193" s="1112">
        <f t="shared" ref="Q193:Q212" si="25">P193/O193*100</f>
        <v>0</v>
      </c>
      <c r="CZ193" s="2"/>
      <c r="DA193" s="2"/>
      <c r="GI193" s="2"/>
      <c r="GJ193" s="2"/>
      <c r="GK193" s="2"/>
      <c r="GL193" s="2"/>
      <c r="GM193" s="2"/>
      <c r="GN193" s="2"/>
      <c r="GO193" s="2"/>
      <c r="GP193" s="2"/>
      <c r="GQ193" s="2"/>
    </row>
    <row r="194" spans="1:199" s="13" customFormat="1" ht="15.75" hidden="1" customHeight="1" x14ac:dyDescent="0.25">
      <c r="A194" s="603"/>
      <c r="B194" s="603"/>
      <c r="C194" s="603"/>
      <c r="D194" s="603"/>
      <c r="E194" s="108"/>
      <c r="F194" s="4">
        <v>423710</v>
      </c>
      <c r="G194" s="2877"/>
      <c r="H194" s="3186" t="s">
        <v>1151</v>
      </c>
      <c r="I194" s="170"/>
      <c r="J194" s="301"/>
      <c r="K194" s="1144"/>
      <c r="L194" s="1239"/>
      <c r="M194" s="301"/>
      <c r="N194" s="1114"/>
      <c r="O194" s="1099">
        <f t="shared" si="23"/>
        <v>0</v>
      </c>
      <c r="P194" s="1099">
        <f t="shared" si="24"/>
        <v>0</v>
      </c>
      <c r="Q194" s="1144" t="e">
        <f t="shared" si="25"/>
        <v>#DIV/0!</v>
      </c>
      <c r="CZ194" s="2"/>
      <c r="DA194" s="2"/>
      <c r="GI194" s="2"/>
      <c r="GJ194" s="2"/>
      <c r="GK194" s="2"/>
      <c r="GL194" s="2"/>
      <c r="GM194" s="2"/>
      <c r="GN194" s="2"/>
      <c r="GO194" s="2"/>
      <c r="GP194" s="2"/>
      <c r="GQ194" s="2"/>
    </row>
    <row r="195" spans="1:199" s="13" customFormat="1" ht="16.5" thickBot="1" x14ac:dyDescent="0.3">
      <c r="A195" s="93"/>
      <c r="B195" s="93"/>
      <c r="C195" s="93"/>
      <c r="D195" s="93"/>
      <c r="E195" s="103"/>
      <c r="F195" s="29">
        <v>423100</v>
      </c>
      <c r="G195" s="1711"/>
      <c r="H195" s="3177" t="s">
        <v>1100</v>
      </c>
      <c r="I195" s="173">
        <v>50000</v>
      </c>
      <c r="J195" s="296">
        <v>0</v>
      </c>
      <c r="K195" s="1202">
        <f t="shared" si="21"/>
        <v>0</v>
      </c>
      <c r="L195" s="1237"/>
      <c r="M195" s="296"/>
      <c r="N195" s="1110"/>
      <c r="O195" s="1426">
        <f t="shared" si="23"/>
        <v>50000</v>
      </c>
      <c r="P195" s="1426">
        <f t="shared" si="24"/>
        <v>0</v>
      </c>
      <c r="Q195" s="1108">
        <f t="shared" si="25"/>
        <v>0</v>
      </c>
      <c r="CZ195" s="2"/>
      <c r="DA195" s="2"/>
      <c r="GI195" s="2"/>
      <c r="GJ195" s="2"/>
      <c r="GK195" s="2"/>
      <c r="GL195" s="2"/>
      <c r="GM195" s="2"/>
      <c r="GN195" s="2"/>
      <c r="GO195" s="2"/>
      <c r="GP195" s="2"/>
      <c r="GQ195" s="2"/>
    </row>
    <row r="196" spans="1:199" s="13" customFormat="1" ht="16.5" thickTop="1" x14ac:dyDescent="0.25">
      <c r="A196" s="637"/>
      <c r="B196" s="637"/>
      <c r="C196" s="637"/>
      <c r="D196" s="637"/>
      <c r="E196" s="111" t="s">
        <v>1546</v>
      </c>
      <c r="F196" s="71">
        <v>426</v>
      </c>
      <c r="G196" s="2881"/>
      <c r="H196" s="3232" t="s">
        <v>1103</v>
      </c>
      <c r="I196" s="187">
        <f>I197+I198</f>
        <v>100000</v>
      </c>
      <c r="J196" s="187">
        <f>J197+J198</f>
        <v>67400</v>
      </c>
      <c r="K196" s="1112">
        <f t="shared" si="21"/>
        <v>67.400000000000006</v>
      </c>
      <c r="L196" s="1252"/>
      <c r="M196" s="325"/>
      <c r="N196" s="1126"/>
      <c r="O196" s="1095">
        <f t="shared" si="23"/>
        <v>100000</v>
      </c>
      <c r="P196" s="1095">
        <f t="shared" si="24"/>
        <v>67400</v>
      </c>
      <c r="Q196" s="1112">
        <f t="shared" si="25"/>
        <v>67.400000000000006</v>
      </c>
      <c r="CZ196" s="2"/>
      <c r="DA196" s="2"/>
      <c r="GI196" s="2"/>
      <c r="GJ196" s="2"/>
      <c r="GK196" s="2"/>
      <c r="GL196" s="2"/>
      <c r="GM196" s="2"/>
      <c r="GN196" s="2"/>
      <c r="GO196" s="2"/>
      <c r="GP196" s="2"/>
      <c r="GQ196" s="2"/>
    </row>
    <row r="197" spans="1:199" s="13" customFormat="1" ht="16.5" thickBot="1" x14ac:dyDescent="0.3">
      <c r="A197" s="93"/>
      <c r="B197" s="93"/>
      <c r="C197" s="93"/>
      <c r="D197" s="93"/>
      <c r="E197" s="1389"/>
      <c r="F197" s="605">
        <v>426300</v>
      </c>
      <c r="G197" s="2920"/>
      <c r="H197" s="3233" t="s">
        <v>1160</v>
      </c>
      <c r="I197" s="199">
        <v>100000</v>
      </c>
      <c r="J197" s="296">
        <v>67400</v>
      </c>
      <c r="K197" s="1202">
        <f t="shared" si="21"/>
        <v>67.400000000000006</v>
      </c>
      <c r="L197" s="1244"/>
      <c r="M197" s="338"/>
      <c r="N197" s="1110"/>
      <c r="O197" s="1426">
        <f t="shared" si="23"/>
        <v>100000</v>
      </c>
      <c r="P197" s="1426">
        <f t="shared" si="24"/>
        <v>67400</v>
      </c>
      <c r="Q197" s="1108">
        <f t="shared" si="25"/>
        <v>67.400000000000006</v>
      </c>
      <c r="CZ197" s="2"/>
      <c r="DA197" s="2"/>
      <c r="GI197" s="2"/>
      <c r="GJ197" s="2"/>
      <c r="GK197" s="2"/>
      <c r="GL197" s="2"/>
      <c r="GM197" s="2"/>
      <c r="GN197" s="2"/>
      <c r="GO197" s="2"/>
      <c r="GP197" s="2"/>
      <c r="GQ197" s="2"/>
    </row>
    <row r="198" spans="1:199" s="13" customFormat="1" ht="17.25" hidden="1" customHeight="1" thickTop="1" thickBot="1" x14ac:dyDescent="0.3">
      <c r="A198" s="82"/>
      <c r="B198" s="82"/>
      <c r="C198" s="82"/>
      <c r="D198" s="82"/>
      <c r="E198" s="121"/>
      <c r="F198" s="75">
        <v>426400</v>
      </c>
      <c r="G198" s="2903"/>
      <c r="H198" s="3234" t="s">
        <v>1219</v>
      </c>
      <c r="I198" s="177">
        <v>0</v>
      </c>
      <c r="J198" s="323"/>
      <c r="K198" s="1107" t="e">
        <f t="shared" si="21"/>
        <v>#DIV/0!</v>
      </c>
      <c r="L198" s="1236"/>
      <c r="M198" s="323"/>
      <c r="N198" s="1115"/>
      <c r="O198" s="1097">
        <f t="shared" si="23"/>
        <v>0</v>
      </c>
      <c r="P198" s="1097">
        <f t="shared" si="24"/>
        <v>0</v>
      </c>
      <c r="Q198" s="1107" t="e">
        <f t="shared" si="25"/>
        <v>#DIV/0!</v>
      </c>
      <c r="CZ198" s="2"/>
      <c r="DA198" s="2"/>
      <c r="GI198" s="2"/>
      <c r="GJ198" s="2"/>
      <c r="GK198" s="2"/>
      <c r="GL198" s="2"/>
      <c r="GM198" s="2"/>
      <c r="GN198" s="2"/>
      <c r="GO198" s="2"/>
      <c r="GP198" s="2"/>
      <c r="GQ198" s="2"/>
    </row>
    <row r="199" spans="1:199" s="13" customFormat="1" ht="33" hidden="1" customHeight="1" thickTop="1" thickBot="1" x14ac:dyDescent="0.3">
      <c r="A199" s="556"/>
      <c r="B199" s="556"/>
      <c r="C199" s="556"/>
      <c r="D199" s="556"/>
      <c r="E199" s="557"/>
      <c r="F199" s="74">
        <v>465</v>
      </c>
      <c r="G199" s="2904"/>
      <c r="H199" s="3236" t="s">
        <v>1287</v>
      </c>
      <c r="I199" s="174"/>
      <c r="J199" s="385"/>
      <c r="K199" s="1104" t="e">
        <f t="shared" si="21"/>
        <v>#DIV/0!</v>
      </c>
      <c r="L199" s="1242"/>
      <c r="M199" s="385"/>
      <c r="N199" s="1127"/>
      <c r="O199" s="1095">
        <f t="shared" si="23"/>
        <v>0</v>
      </c>
      <c r="P199" s="1095">
        <f t="shared" si="24"/>
        <v>0</v>
      </c>
      <c r="Q199" s="1104" t="e">
        <f t="shared" si="25"/>
        <v>#DIV/0!</v>
      </c>
      <c r="CZ199" s="2"/>
      <c r="DA199" s="2"/>
      <c r="GI199" s="2"/>
      <c r="GJ199" s="2"/>
      <c r="GK199" s="2"/>
      <c r="GL199" s="2"/>
      <c r="GM199" s="2"/>
      <c r="GN199" s="2"/>
      <c r="GO199" s="2"/>
      <c r="GP199" s="2"/>
      <c r="GQ199" s="2"/>
    </row>
    <row r="200" spans="1:199" s="13" customFormat="1" ht="17.25" hidden="1" customHeight="1" thickTop="1" thickBot="1" x14ac:dyDescent="0.3">
      <c r="A200" s="94"/>
      <c r="B200" s="94"/>
      <c r="C200" s="94"/>
      <c r="D200" s="247"/>
      <c r="E200" s="636"/>
      <c r="F200" s="75">
        <v>465112</v>
      </c>
      <c r="G200" s="2903"/>
      <c r="H200" s="3238" t="s">
        <v>1288</v>
      </c>
      <c r="I200" s="184"/>
      <c r="J200" s="356"/>
      <c r="K200" s="1104" t="e">
        <f t="shared" si="21"/>
        <v>#DIV/0!</v>
      </c>
      <c r="L200" s="1273"/>
      <c r="M200" s="356"/>
      <c r="N200" s="1111"/>
      <c r="O200" s="1095">
        <f t="shared" si="23"/>
        <v>0</v>
      </c>
      <c r="P200" s="1095">
        <f t="shared" si="24"/>
        <v>0</v>
      </c>
      <c r="Q200" s="1104" t="e">
        <f t="shared" si="25"/>
        <v>#DIV/0!</v>
      </c>
      <c r="CZ200" s="2"/>
      <c r="DA200" s="2"/>
      <c r="GI200" s="2"/>
      <c r="GJ200" s="2"/>
      <c r="GK200" s="2"/>
      <c r="GL200" s="2"/>
      <c r="GM200" s="2"/>
      <c r="GN200" s="2"/>
      <c r="GO200" s="2"/>
      <c r="GP200" s="2"/>
      <c r="GQ200" s="2"/>
    </row>
    <row r="201" spans="1:199" s="13" customFormat="1" ht="32.25" thickTop="1" x14ac:dyDescent="0.25">
      <c r="A201" s="713"/>
      <c r="B201" s="714"/>
      <c r="C201" s="714"/>
      <c r="D201" s="714"/>
      <c r="E201" s="715"/>
      <c r="F201" s="707"/>
      <c r="G201" s="2921"/>
      <c r="H201" s="3253" t="s">
        <v>1245</v>
      </c>
      <c r="I201" s="186"/>
      <c r="J201" s="356"/>
      <c r="K201" s="1117"/>
      <c r="L201" s="1243"/>
      <c r="M201" s="356"/>
      <c r="N201" s="1117"/>
      <c r="O201" s="1098"/>
      <c r="P201" s="1098"/>
      <c r="Q201" s="1104"/>
      <c r="CZ201" s="2"/>
      <c r="DA201" s="2"/>
      <c r="GI201" s="2"/>
      <c r="GJ201" s="2"/>
      <c r="GK201" s="2"/>
      <c r="GL201" s="2"/>
      <c r="GM201" s="2"/>
      <c r="GN201" s="2"/>
      <c r="GO201" s="2"/>
      <c r="GP201" s="2"/>
      <c r="GQ201" s="2"/>
    </row>
    <row r="202" spans="1:199" s="13" customFormat="1" ht="16.5" thickBot="1" x14ac:dyDescent="0.3">
      <c r="A202" s="716"/>
      <c r="B202" s="51"/>
      <c r="C202" s="51"/>
      <c r="D202" s="51"/>
      <c r="E202" s="717"/>
      <c r="F202" s="128"/>
      <c r="G202" s="2898">
        <v>1</v>
      </c>
      <c r="H202" s="3222" t="s">
        <v>21</v>
      </c>
      <c r="I202" s="293">
        <f>I182+I184+I187+I188+I191+I193+I196+I199</f>
        <v>2225000</v>
      </c>
      <c r="J202" s="293">
        <f>J182+J184+J187+J188+J191+J193+J196+J199</f>
        <v>1947398.93</v>
      </c>
      <c r="K202" s="1107">
        <f>J202/I202*100</f>
        <v>87.523547415730334</v>
      </c>
      <c r="L202" s="1274"/>
      <c r="M202" s="338"/>
      <c r="N202" s="1125"/>
      <c r="O202" s="1328">
        <f t="shared" si="23"/>
        <v>2225000</v>
      </c>
      <c r="P202" s="1100">
        <f t="shared" si="24"/>
        <v>1947398.93</v>
      </c>
      <c r="Q202" s="1202">
        <f t="shared" si="25"/>
        <v>87.523547415730334</v>
      </c>
      <c r="CZ202" s="2"/>
      <c r="DA202" s="2"/>
      <c r="GI202" s="2"/>
      <c r="GJ202" s="2"/>
      <c r="GK202" s="2"/>
      <c r="GL202" s="2"/>
      <c r="GM202" s="2"/>
      <c r="GN202" s="2"/>
      <c r="GO202" s="2"/>
      <c r="GP202" s="2"/>
      <c r="GQ202" s="2"/>
    </row>
    <row r="203" spans="1:199" s="13" customFormat="1" ht="17.25" thickTop="1" thickBot="1" x14ac:dyDescent="0.3">
      <c r="A203" s="716"/>
      <c r="B203" s="51"/>
      <c r="C203" s="51"/>
      <c r="D203" s="51"/>
      <c r="E203" s="717"/>
      <c r="F203" s="128"/>
      <c r="G203" s="2922"/>
      <c r="H203" s="3194" t="s">
        <v>96</v>
      </c>
      <c r="I203" s="174">
        <f>I202</f>
        <v>2225000</v>
      </c>
      <c r="J203" s="174">
        <f>J202</f>
        <v>1947398.93</v>
      </c>
      <c r="K203" s="1106">
        <f>J203/I203*100</f>
        <v>87.523547415730334</v>
      </c>
      <c r="L203" s="1242"/>
      <c r="M203" s="322"/>
      <c r="N203" s="1127"/>
      <c r="O203" s="1095">
        <f t="shared" si="23"/>
        <v>2225000</v>
      </c>
      <c r="P203" s="1095">
        <f t="shared" si="24"/>
        <v>1947398.93</v>
      </c>
      <c r="Q203" s="1104">
        <f t="shared" si="25"/>
        <v>87.523547415730334</v>
      </c>
      <c r="CZ203" s="2"/>
      <c r="DA203" s="2"/>
      <c r="GI203" s="2"/>
      <c r="GJ203" s="2"/>
      <c r="GK203" s="2"/>
      <c r="GL203" s="2"/>
      <c r="GM203" s="2"/>
      <c r="GN203" s="2"/>
      <c r="GO203" s="2"/>
      <c r="GP203" s="2"/>
      <c r="GQ203" s="2"/>
    </row>
    <row r="204" spans="1:199" s="13" customFormat="1" ht="32.25" thickTop="1" x14ac:dyDescent="0.25">
      <c r="A204" s="716"/>
      <c r="B204" s="51"/>
      <c r="C204" s="51"/>
      <c r="D204" s="51"/>
      <c r="E204" s="717"/>
      <c r="F204" s="128"/>
      <c r="G204" s="2923"/>
      <c r="H204" s="3204" t="s">
        <v>1291</v>
      </c>
      <c r="I204" s="184"/>
      <c r="J204" s="356"/>
      <c r="K204" s="1136"/>
      <c r="L204" s="1273"/>
      <c r="M204" s="356"/>
      <c r="N204" s="1136"/>
      <c r="O204" s="1098"/>
      <c r="P204" s="1098"/>
      <c r="Q204" s="1104"/>
      <c r="CZ204" s="2"/>
      <c r="DA204" s="2"/>
      <c r="GI204" s="2"/>
      <c r="GJ204" s="2"/>
      <c r="GK204" s="2"/>
      <c r="GL204" s="2"/>
      <c r="GM204" s="2"/>
      <c r="GN204" s="2"/>
      <c r="GO204" s="2"/>
      <c r="GP204" s="2"/>
      <c r="GQ204" s="2"/>
    </row>
    <row r="205" spans="1:199" s="13" customFormat="1" ht="16.5" thickBot="1" x14ac:dyDescent="0.3">
      <c r="A205" s="716"/>
      <c r="B205" s="51"/>
      <c r="C205" s="51"/>
      <c r="D205" s="51"/>
      <c r="E205" s="717"/>
      <c r="F205" s="128"/>
      <c r="G205" s="2898">
        <v>1</v>
      </c>
      <c r="H205" s="3254" t="s">
        <v>21</v>
      </c>
      <c r="I205" s="177">
        <f>I182+I184+I187+I188+I191+I193+I196+I199</f>
        <v>2225000</v>
      </c>
      <c r="J205" s="177">
        <f>J182+J184+J187+J188+J191+J193+J196+J199</f>
        <v>1947398.93</v>
      </c>
      <c r="K205" s="1107">
        <f>J205/I205*100</f>
        <v>87.523547415730334</v>
      </c>
      <c r="L205" s="1236"/>
      <c r="M205" s="323"/>
      <c r="N205" s="1115"/>
      <c r="O205" s="1229">
        <f t="shared" si="23"/>
        <v>2225000</v>
      </c>
      <c r="P205" s="1426">
        <f t="shared" si="24"/>
        <v>1947398.93</v>
      </c>
      <c r="Q205" s="1108">
        <f t="shared" si="25"/>
        <v>87.523547415730334</v>
      </c>
      <c r="CZ205" s="2"/>
      <c r="DA205" s="2"/>
      <c r="GI205" s="2"/>
      <c r="GJ205" s="2"/>
      <c r="GK205" s="2"/>
      <c r="GL205" s="2"/>
      <c r="GM205" s="2"/>
      <c r="GN205" s="2"/>
      <c r="GO205" s="2"/>
      <c r="GP205" s="2"/>
      <c r="GQ205" s="2"/>
    </row>
    <row r="206" spans="1:199" s="13" customFormat="1" ht="17.25" thickTop="1" thickBot="1" x14ac:dyDescent="0.3">
      <c r="A206" s="716"/>
      <c r="B206" s="51"/>
      <c r="C206" s="51"/>
      <c r="D206" s="51"/>
      <c r="E206" s="717"/>
      <c r="F206" s="128"/>
      <c r="G206" s="2922"/>
      <c r="H206" s="3223" t="s">
        <v>1284</v>
      </c>
      <c r="I206" s="174">
        <f>I205</f>
        <v>2225000</v>
      </c>
      <c r="J206" s="174">
        <f>J205</f>
        <v>1947398.93</v>
      </c>
      <c r="K206" s="1106">
        <f>J206/I206*100</f>
        <v>87.523547415730334</v>
      </c>
      <c r="L206" s="1242"/>
      <c r="M206" s="322"/>
      <c r="N206" s="1127"/>
      <c r="O206" s="1095">
        <f t="shared" si="23"/>
        <v>2225000</v>
      </c>
      <c r="P206" s="1095">
        <f t="shared" si="24"/>
        <v>1947398.93</v>
      </c>
      <c r="Q206" s="1104">
        <f t="shared" si="25"/>
        <v>87.523547415730334</v>
      </c>
      <c r="CZ206" s="2"/>
      <c r="DA206" s="2"/>
      <c r="GI206" s="2"/>
      <c r="GJ206" s="2"/>
      <c r="GK206" s="2"/>
      <c r="GL206" s="2"/>
      <c r="GM206" s="2"/>
      <c r="GN206" s="2"/>
      <c r="GO206" s="2"/>
      <c r="GP206" s="2"/>
      <c r="GQ206" s="2"/>
    </row>
    <row r="207" spans="1:199" s="13" customFormat="1" ht="32.25" thickTop="1" x14ac:dyDescent="0.25">
      <c r="A207" s="716"/>
      <c r="B207" s="51"/>
      <c r="C207" s="51"/>
      <c r="D207" s="51"/>
      <c r="E207" s="717"/>
      <c r="F207" s="128"/>
      <c r="G207" s="2923"/>
      <c r="H207" s="3246" t="s">
        <v>97</v>
      </c>
      <c r="I207" s="187"/>
      <c r="J207" s="325"/>
      <c r="K207" s="1126"/>
      <c r="L207" s="1252"/>
      <c r="M207" s="325"/>
      <c r="N207" s="1126"/>
      <c r="O207" s="1098"/>
      <c r="P207" s="1098"/>
      <c r="Q207" s="1104"/>
      <c r="CZ207" s="2"/>
      <c r="DA207" s="2"/>
      <c r="GI207" s="2"/>
      <c r="GJ207" s="2"/>
      <c r="GK207" s="2"/>
      <c r="GL207" s="2"/>
      <c r="GM207" s="2"/>
      <c r="GN207" s="2"/>
      <c r="GO207" s="2"/>
      <c r="GP207" s="2"/>
      <c r="GQ207" s="2"/>
    </row>
    <row r="208" spans="1:199" s="13" customFormat="1" ht="16.5" thickBot="1" x14ac:dyDescent="0.3">
      <c r="A208" s="716"/>
      <c r="B208" s="51"/>
      <c r="C208" s="51"/>
      <c r="D208" s="51"/>
      <c r="E208" s="717"/>
      <c r="F208" s="128"/>
      <c r="G208" s="2898">
        <v>1</v>
      </c>
      <c r="H208" s="3255" t="s">
        <v>1230</v>
      </c>
      <c r="I208" s="199">
        <f>I202</f>
        <v>2225000</v>
      </c>
      <c r="J208" s="199">
        <f>J202</f>
        <v>1947398.93</v>
      </c>
      <c r="K208" s="1107">
        <f>J208/I208*100</f>
        <v>87.523547415730334</v>
      </c>
      <c r="L208" s="1244"/>
      <c r="M208" s="326"/>
      <c r="N208" s="1110"/>
      <c r="O208" s="1229">
        <f t="shared" si="23"/>
        <v>2225000</v>
      </c>
      <c r="P208" s="1426">
        <f t="shared" si="24"/>
        <v>1947398.93</v>
      </c>
      <c r="Q208" s="1108">
        <f t="shared" si="25"/>
        <v>87.523547415730334</v>
      </c>
      <c r="CZ208" s="2"/>
      <c r="DA208" s="2"/>
      <c r="GI208" s="2"/>
      <c r="GJ208" s="2"/>
      <c r="GK208" s="2"/>
      <c r="GL208" s="2"/>
      <c r="GM208" s="2"/>
      <c r="GN208" s="2"/>
      <c r="GO208" s="2"/>
      <c r="GP208" s="2"/>
      <c r="GQ208" s="2"/>
    </row>
    <row r="209" spans="1:199" s="13" customFormat="1" ht="17.25" thickTop="1" thickBot="1" x14ac:dyDescent="0.3">
      <c r="A209" s="716"/>
      <c r="B209" s="51"/>
      <c r="C209" s="51"/>
      <c r="D209" s="51"/>
      <c r="E209" s="717"/>
      <c r="F209" s="128"/>
      <c r="G209" s="2922"/>
      <c r="H209" s="3226" t="s">
        <v>1282</v>
      </c>
      <c r="I209" s="175">
        <f>I208</f>
        <v>2225000</v>
      </c>
      <c r="J209" s="175">
        <f>J208</f>
        <v>1947398.93</v>
      </c>
      <c r="K209" s="1106">
        <f>J209/I209*100</f>
        <v>87.523547415730334</v>
      </c>
      <c r="L209" s="1245"/>
      <c r="M209" s="312"/>
      <c r="N209" s="1125"/>
      <c r="O209" s="1095">
        <f t="shared" si="23"/>
        <v>2225000</v>
      </c>
      <c r="P209" s="1095">
        <f t="shared" si="24"/>
        <v>1947398.93</v>
      </c>
      <c r="Q209" s="1104">
        <f t="shared" si="25"/>
        <v>87.523547415730334</v>
      </c>
      <c r="CZ209" s="2"/>
      <c r="DA209" s="2"/>
      <c r="GI209" s="2"/>
      <c r="GJ209" s="2"/>
      <c r="GK209" s="2"/>
      <c r="GL209" s="2"/>
      <c r="GM209" s="2"/>
      <c r="GN209" s="2"/>
      <c r="GO209" s="2"/>
      <c r="GP209" s="2"/>
      <c r="GQ209" s="2"/>
    </row>
    <row r="210" spans="1:199" s="13" customFormat="1" ht="16.5" thickTop="1" x14ac:dyDescent="0.25">
      <c r="A210" s="716"/>
      <c r="B210" s="51"/>
      <c r="C210" s="51"/>
      <c r="D210" s="51"/>
      <c r="E210" s="717"/>
      <c r="F210" s="80"/>
      <c r="G210" s="2924"/>
      <c r="H210" s="3248" t="s">
        <v>85</v>
      </c>
      <c r="I210" s="172"/>
      <c r="J210" s="295"/>
      <c r="K210" s="1126"/>
      <c r="L210" s="1235"/>
      <c r="M210" s="295"/>
      <c r="N210" s="1126"/>
      <c r="O210" s="1228"/>
      <c r="P210" s="1095"/>
      <c r="Q210" s="1112"/>
      <c r="CZ210" s="2"/>
      <c r="DA210" s="2"/>
      <c r="GI210" s="2"/>
      <c r="GJ210" s="2"/>
      <c r="GK210" s="2"/>
      <c r="GL210" s="2"/>
      <c r="GM210" s="2"/>
      <c r="GN210" s="2"/>
      <c r="GO210" s="2"/>
      <c r="GP210" s="2"/>
      <c r="GQ210" s="2"/>
    </row>
    <row r="211" spans="1:199" s="13" customFormat="1" ht="16.5" thickBot="1" x14ac:dyDescent="0.3">
      <c r="A211" s="716"/>
      <c r="B211" s="51"/>
      <c r="C211" s="51"/>
      <c r="D211" s="51"/>
      <c r="E211" s="717"/>
      <c r="F211" s="80"/>
      <c r="G211" s="2898">
        <v>1</v>
      </c>
      <c r="H211" s="3227" t="s">
        <v>21</v>
      </c>
      <c r="I211" s="277">
        <f>I182+I184+I187+I188+I191+I193+I196+I199</f>
        <v>2225000</v>
      </c>
      <c r="J211" s="277">
        <f>J182+J184+J187+J188+J191+J193+J196+J199</f>
        <v>1947398.93</v>
      </c>
      <c r="K211" s="1107">
        <f>J211/I211*100</f>
        <v>87.523547415730334</v>
      </c>
      <c r="L211" s="1275"/>
      <c r="M211" s="304"/>
      <c r="N211" s="1125"/>
      <c r="O211" s="1097">
        <f t="shared" si="23"/>
        <v>2225000</v>
      </c>
      <c r="P211" s="1097">
        <f t="shared" si="24"/>
        <v>1947398.93</v>
      </c>
      <c r="Q211" s="1107">
        <f t="shared" si="25"/>
        <v>87.523547415730334</v>
      </c>
      <c r="CZ211" s="2"/>
      <c r="DA211" s="2"/>
      <c r="GI211" s="2"/>
      <c r="GJ211" s="2"/>
      <c r="GK211" s="2"/>
      <c r="GL211" s="2"/>
      <c r="GM211" s="2"/>
      <c r="GN211" s="2"/>
      <c r="GO211" s="2"/>
      <c r="GP211" s="2"/>
      <c r="GQ211" s="2"/>
    </row>
    <row r="212" spans="1:199" s="13" customFormat="1" ht="31.5" customHeight="1" thickTop="1" thickBot="1" x14ac:dyDescent="0.3">
      <c r="A212" s="718"/>
      <c r="B212" s="719"/>
      <c r="C212" s="719"/>
      <c r="D212" s="719"/>
      <c r="E212" s="720"/>
      <c r="F212" s="721"/>
      <c r="G212" s="2925"/>
      <c r="H212" s="3228" t="s">
        <v>1278</v>
      </c>
      <c r="I212" s="193">
        <f>I211</f>
        <v>2225000</v>
      </c>
      <c r="J212" s="193">
        <f>J211</f>
        <v>1947398.93</v>
      </c>
      <c r="K212" s="1106">
        <f>J212/I212*100</f>
        <v>87.523547415730334</v>
      </c>
      <c r="L212" s="1233"/>
      <c r="M212" s="314"/>
      <c r="N212" s="1106"/>
      <c r="O212" s="1095">
        <f t="shared" si="23"/>
        <v>2225000</v>
      </c>
      <c r="P212" s="1095">
        <f t="shared" si="24"/>
        <v>1947398.93</v>
      </c>
      <c r="Q212" s="1104">
        <f t="shared" si="25"/>
        <v>87.523547415730334</v>
      </c>
      <c r="CZ212" s="2"/>
      <c r="DA212" s="2"/>
      <c r="GI212" s="2"/>
      <c r="GJ212" s="2"/>
      <c r="GK212" s="2"/>
      <c r="GL212" s="2"/>
      <c r="GM212" s="2"/>
      <c r="GN212" s="2"/>
      <c r="GO212" s="2"/>
      <c r="GP212" s="2"/>
      <c r="GQ212" s="2"/>
    </row>
    <row r="213" spans="1:199" s="13" customFormat="1" ht="31.5" customHeight="1" thickTop="1" thickBot="1" x14ac:dyDescent="0.3">
      <c r="A213" s="2058"/>
      <c r="B213" s="1795"/>
      <c r="C213" s="1795"/>
      <c r="D213" s="1795" t="s">
        <v>384</v>
      </c>
      <c r="E213" s="1796"/>
      <c r="F213" s="1797"/>
      <c r="G213" s="2926"/>
      <c r="H213" s="3256" t="s">
        <v>388</v>
      </c>
      <c r="I213" s="1679"/>
      <c r="J213" s="1679"/>
      <c r="K213" s="1798"/>
      <c r="L213" s="1683"/>
      <c r="M213" s="1676"/>
      <c r="N213" s="1798"/>
      <c r="O213" s="1409"/>
      <c r="P213" s="1409"/>
      <c r="Q213" s="2856"/>
      <c r="CZ213" s="2"/>
      <c r="DA213" s="2"/>
      <c r="GI213" s="2"/>
      <c r="GJ213" s="2"/>
      <c r="GK213" s="2"/>
      <c r="GL213" s="2"/>
      <c r="GM213" s="2"/>
      <c r="GN213" s="2"/>
      <c r="GO213" s="2"/>
      <c r="GP213" s="2"/>
      <c r="GQ213" s="2"/>
    </row>
    <row r="214" spans="1:199" s="13" customFormat="1" ht="31.5" customHeight="1" thickTop="1" thickBot="1" x14ac:dyDescent="0.3">
      <c r="A214" s="3496"/>
      <c r="B214" s="1343"/>
      <c r="C214" s="1343" t="s">
        <v>973</v>
      </c>
      <c r="D214" s="1343"/>
      <c r="E214" s="1799"/>
      <c r="F214" s="1800"/>
      <c r="G214" s="2927"/>
      <c r="H214" s="3257" t="s">
        <v>967</v>
      </c>
      <c r="I214" s="1525"/>
      <c r="J214" s="1525"/>
      <c r="K214" s="1845"/>
      <c r="L214" s="1376"/>
      <c r="M214" s="1675"/>
      <c r="N214" s="1845"/>
      <c r="O214" s="1376"/>
      <c r="P214" s="1525"/>
      <c r="Q214" s="1750"/>
      <c r="CZ214" s="2"/>
      <c r="DA214" s="2"/>
      <c r="GI214" s="2"/>
      <c r="GJ214" s="2"/>
      <c r="GK214" s="2"/>
      <c r="GL214" s="2"/>
      <c r="GM214" s="2"/>
      <c r="GN214" s="2"/>
      <c r="GO214" s="2"/>
      <c r="GP214" s="2"/>
      <c r="GQ214" s="2"/>
    </row>
    <row r="215" spans="1:199" s="13" customFormat="1" ht="31.5" customHeight="1" thickTop="1" x14ac:dyDescent="0.25">
      <c r="A215" s="1789"/>
      <c r="B215" s="1789"/>
      <c r="C215" s="1789"/>
      <c r="D215" s="1789"/>
      <c r="E215" s="369">
        <v>37</v>
      </c>
      <c r="F215" s="1794">
        <v>472</v>
      </c>
      <c r="G215" s="2928"/>
      <c r="H215" s="3200" t="s">
        <v>1082</v>
      </c>
      <c r="I215" s="181">
        <v>4015000</v>
      </c>
      <c r="J215" s="181">
        <f>J216</f>
        <v>3803990</v>
      </c>
      <c r="K215" s="285">
        <f>J215/I215*100</f>
        <v>94.744458281444594</v>
      </c>
      <c r="L215" s="1259"/>
      <c r="M215" s="307"/>
      <c r="N215" s="1709"/>
      <c r="O215" s="1228">
        <f>I215</f>
        <v>4015000</v>
      </c>
      <c r="P215" s="397">
        <f>J215</f>
        <v>3803990</v>
      </c>
      <c r="Q215" s="1116">
        <f>P215/O215*100</f>
        <v>94.744458281444594</v>
      </c>
      <c r="CZ215" s="2"/>
      <c r="DA215" s="2"/>
      <c r="GI215" s="2"/>
      <c r="GJ215" s="2"/>
      <c r="GK215" s="2"/>
      <c r="GL215" s="2"/>
      <c r="GM215" s="2"/>
      <c r="GN215" s="2"/>
      <c r="GO215" s="2"/>
      <c r="GP215" s="2"/>
      <c r="GQ215" s="2"/>
    </row>
    <row r="216" spans="1:199" s="13" customFormat="1" ht="31.5" customHeight="1" thickBot="1" x14ac:dyDescent="0.3">
      <c r="A216" s="603"/>
      <c r="B216" s="93"/>
      <c r="C216" s="93"/>
      <c r="D216" s="93"/>
      <c r="E216" s="275"/>
      <c r="F216" s="1793"/>
      <c r="G216" s="2929"/>
      <c r="H216" s="3258" t="s">
        <v>1343</v>
      </c>
      <c r="I216" s="180">
        <v>4015000</v>
      </c>
      <c r="J216" s="180">
        <v>3803990</v>
      </c>
      <c r="K216" s="1846">
        <f>J216/I216*100</f>
        <v>94.744458281444594</v>
      </c>
      <c r="L216" s="1287"/>
      <c r="M216" s="310"/>
      <c r="N216" s="1846"/>
      <c r="O216" s="1328">
        <f>I216</f>
        <v>4015000</v>
      </c>
      <c r="P216" s="679">
        <f>J216</f>
        <v>3803990</v>
      </c>
      <c r="Q216" s="1202">
        <f>P216/O216*100</f>
        <v>94.744458281444594</v>
      </c>
      <c r="CZ216" s="2"/>
      <c r="DA216" s="2"/>
      <c r="GI216" s="2"/>
      <c r="GJ216" s="2"/>
      <c r="GK216" s="2"/>
      <c r="GL216" s="2"/>
      <c r="GM216" s="2"/>
      <c r="GN216" s="2"/>
      <c r="GO216" s="2"/>
      <c r="GP216" s="2"/>
      <c r="GQ216" s="2"/>
    </row>
    <row r="217" spans="1:199" s="13" customFormat="1" ht="31.5" customHeight="1" thickTop="1" x14ac:dyDescent="0.25">
      <c r="A217" s="603"/>
      <c r="B217" s="1789"/>
      <c r="C217" s="1789"/>
      <c r="D217" s="1789"/>
      <c r="E217" s="369"/>
      <c r="F217" s="1790"/>
      <c r="G217" s="2930"/>
      <c r="H217" s="3259" t="s">
        <v>968</v>
      </c>
      <c r="I217" s="1791"/>
      <c r="J217" s="1791"/>
      <c r="K217" s="1847"/>
      <c r="L217" s="1849"/>
      <c r="M217" s="1792"/>
      <c r="N217" s="1847"/>
      <c r="O217" s="1849"/>
      <c r="P217" s="1791"/>
      <c r="Q217" s="2857"/>
      <c r="CZ217" s="2"/>
      <c r="DA217" s="2"/>
      <c r="GI217" s="2"/>
      <c r="GJ217" s="2"/>
      <c r="GK217" s="2"/>
      <c r="GL217" s="2"/>
      <c r="GM217" s="2"/>
      <c r="GN217" s="2"/>
      <c r="GO217" s="2"/>
      <c r="GP217" s="2"/>
      <c r="GQ217" s="2"/>
    </row>
    <row r="218" spans="1:199" s="13" customFormat="1" ht="15.75" x14ac:dyDescent="0.25">
      <c r="A218" s="603"/>
      <c r="B218" s="603"/>
      <c r="C218" s="603"/>
      <c r="D218" s="603"/>
      <c r="E218" s="274"/>
      <c r="F218" s="1500"/>
      <c r="G218" s="2931">
        <v>1</v>
      </c>
      <c r="H218" s="3260" t="s">
        <v>21</v>
      </c>
      <c r="I218" s="1501">
        <v>2415000</v>
      </c>
      <c r="J218" s="1501">
        <v>2411299</v>
      </c>
      <c r="K218" s="1848">
        <f>J218/I218*100</f>
        <v>99.846749482401648</v>
      </c>
      <c r="L218" s="1850"/>
      <c r="M218" s="1060"/>
      <c r="N218" s="1848"/>
      <c r="O218" s="1850">
        <f t="shared" ref="O218:P220" si="26">I218</f>
        <v>2415000</v>
      </c>
      <c r="P218" s="1501">
        <f t="shared" si="26"/>
        <v>2411299</v>
      </c>
      <c r="Q218" s="2858">
        <f>P218/O218*100</f>
        <v>99.846749482401648</v>
      </c>
      <c r="CZ218" s="2"/>
      <c r="DA218" s="2"/>
      <c r="GI218" s="2"/>
      <c r="GJ218" s="2"/>
      <c r="GK218" s="2"/>
      <c r="GL218" s="2"/>
      <c r="GM218" s="2"/>
      <c r="GN218" s="2"/>
      <c r="GO218" s="2"/>
      <c r="GP218" s="2"/>
      <c r="GQ218" s="2"/>
    </row>
    <row r="219" spans="1:199" s="13" customFormat="1" ht="31.5" x14ac:dyDescent="0.25">
      <c r="A219" s="603"/>
      <c r="B219" s="603"/>
      <c r="C219" s="603"/>
      <c r="D219" s="603"/>
      <c r="E219" s="274"/>
      <c r="F219" s="1500"/>
      <c r="G219" s="2931">
        <v>7</v>
      </c>
      <c r="H219" s="3260" t="s">
        <v>363</v>
      </c>
      <c r="I219" s="1501">
        <v>1600000</v>
      </c>
      <c r="J219" s="1501">
        <v>1392691</v>
      </c>
      <c r="K219" s="1848">
        <f>J219/I219*100</f>
        <v>87.043187500000002</v>
      </c>
      <c r="L219" s="1850"/>
      <c r="M219" s="1060"/>
      <c r="N219" s="1848"/>
      <c r="O219" s="1850">
        <f t="shared" si="26"/>
        <v>1600000</v>
      </c>
      <c r="P219" s="1501">
        <f t="shared" si="26"/>
        <v>1392691</v>
      </c>
      <c r="Q219" s="2858">
        <f>P219/O219*100</f>
        <v>87.043187500000002</v>
      </c>
      <c r="CZ219" s="2"/>
      <c r="DA219" s="2"/>
      <c r="GI219" s="2"/>
      <c r="GJ219" s="2"/>
      <c r="GK219" s="2"/>
      <c r="GL219" s="2"/>
      <c r="GM219" s="2"/>
      <c r="GN219" s="2"/>
      <c r="GO219" s="2"/>
      <c r="GP219" s="2"/>
      <c r="GQ219" s="2"/>
    </row>
    <row r="220" spans="1:199" s="13" customFormat="1" ht="16.5" thickBot="1" x14ac:dyDescent="0.3">
      <c r="A220" s="603"/>
      <c r="B220" s="93"/>
      <c r="C220" s="93"/>
      <c r="D220" s="93"/>
      <c r="E220" s="275"/>
      <c r="F220" s="1793"/>
      <c r="G220" s="2932"/>
      <c r="H220" s="3261" t="s">
        <v>969</v>
      </c>
      <c r="I220" s="1502">
        <f>I218+I219</f>
        <v>4015000</v>
      </c>
      <c r="J220" s="1502">
        <f>J218+J219</f>
        <v>3803990</v>
      </c>
      <c r="K220" s="2250">
        <f>J220/I220*100</f>
        <v>94.744458281444594</v>
      </c>
      <c r="L220" s="1851"/>
      <c r="M220" s="1503"/>
      <c r="N220" s="2832"/>
      <c r="O220" s="1851">
        <f t="shared" si="26"/>
        <v>4015000</v>
      </c>
      <c r="P220" s="1502">
        <f t="shared" si="26"/>
        <v>3803990</v>
      </c>
      <c r="Q220" s="2250">
        <f>P220/O220*100</f>
        <v>94.744458281444594</v>
      </c>
      <c r="CZ220" s="2"/>
      <c r="DA220" s="2"/>
      <c r="GI220" s="2"/>
      <c r="GJ220" s="2"/>
      <c r="GK220" s="2"/>
      <c r="GL220" s="2"/>
      <c r="GM220" s="2"/>
      <c r="GN220" s="2"/>
      <c r="GO220" s="2"/>
      <c r="GP220" s="2"/>
      <c r="GQ220" s="2"/>
    </row>
    <row r="221" spans="1:199" s="13" customFormat="1" ht="32.25" thickTop="1" x14ac:dyDescent="0.25">
      <c r="A221" s="603"/>
      <c r="B221" s="1789"/>
      <c r="C221" s="1789"/>
      <c r="D221" s="1789"/>
      <c r="E221" s="369"/>
      <c r="F221" s="1790"/>
      <c r="G221" s="2933"/>
      <c r="H221" s="3262" t="s">
        <v>1344</v>
      </c>
      <c r="I221" s="194"/>
      <c r="J221" s="194"/>
      <c r="K221" s="1667"/>
      <c r="L221" s="1283"/>
      <c r="M221" s="300"/>
      <c r="N221" s="1667"/>
      <c r="O221" s="1300"/>
      <c r="P221" s="1098"/>
      <c r="Q221" s="1104"/>
      <c r="CZ221" s="2"/>
      <c r="DA221" s="2"/>
      <c r="GI221" s="2"/>
      <c r="GJ221" s="2"/>
      <c r="GK221" s="2"/>
      <c r="GL221" s="2"/>
      <c r="GM221" s="2"/>
      <c r="GN221" s="2"/>
      <c r="GO221" s="2"/>
      <c r="GP221" s="2"/>
      <c r="GQ221" s="2"/>
    </row>
    <row r="222" spans="1:199" s="13" customFormat="1" ht="15.75" x14ac:dyDescent="0.25">
      <c r="A222" s="1511"/>
      <c r="B222" s="1511"/>
      <c r="C222" s="1511"/>
      <c r="D222" s="1511"/>
      <c r="E222" s="379"/>
      <c r="F222" s="1512"/>
      <c r="G222" s="2934">
        <v>1</v>
      </c>
      <c r="H222" s="3205" t="s">
        <v>21</v>
      </c>
      <c r="I222" s="1508">
        <f>I218</f>
        <v>2415000</v>
      </c>
      <c r="J222" s="1508">
        <f>J218</f>
        <v>2411299</v>
      </c>
      <c r="K222" s="1848">
        <f>J222/I222*100</f>
        <v>99.846749482401648</v>
      </c>
      <c r="L222" s="1286"/>
      <c r="M222" s="304"/>
      <c r="N222" s="1684"/>
      <c r="O222" s="1312">
        <f t="shared" ref="O222:P224" si="27">I222</f>
        <v>2415000</v>
      </c>
      <c r="P222" s="1415">
        <f t="shared" si="27"/>
        <v>2411299</v>
      </c>
      <c r="Q222" s="2858">
        <f>P222/O222*100</f>
        <v>99.846749482401648</v>
      </c>
      <c r="CZ222" s="2"/>
      <c r="DA222" s="2"/>
      <c r="GI222" s="2"/>
      <c r="GJ222" s="2"/>
      <c r="GK222" s="2"/>
      <c r="GL222" s="2"/>
      <c r="GM222" s="2"/>
      <c r="GN222" s="2"/>
      <c r="GO222" s="2"/>
      <c r="GP222" s="2"/>
      <c r="GQ222" s="2"/>
    </row>
    <row r="223" spans="1:199" s="13" customFormat="1" ht="15.75" x14ac:dyDescent="0.25">
      <c r="A223" s="1515"/>
      <c r="B223" s="1515"/>
      <c r="C223" s="1515"/>
      <c r="D223" s="1515"/>
      <c r="E223" s="1516"/>
      <c r="F223" s="1517"/>
      <c r="G223" s="2935">
        <v>7</v>
      </c>
      <c r="H223" s="3263" t="s">
        <v>22</v>
      </c>
      <c r="I223" s="1501">
        <f>I219</f>
        <v>1600000</v>
      </c>
      <c r="J223" s="1501">
        <f>J219</f>
        <v>1392691</v>
      </c>
      <c r="K223" s="1848">
        <f>J223/I223*100</f>
        <v>87.043187500000002</v>
      </c>
      <c r="L223" s="1850"/>
      <c r="M223" s="1060"/>
      <c r="N223" s="1848"/>
      <c r="O223" s="1329">
        <f t="shared" si="27"/>
        <v>1600000</v>
      </c>
      <c r="P223" s="1058">
        <f t="shared" si="27"/>
        <v>1392691</v>
      </c>
      <c r="Q223" s="2858">
        <f>P223/O223*100</f>
        <v>87.043187500000002</v>
      </c>
      <c r="CZ223" s="2"/>
      <c r="DA223" s="2"/>
      <c r="GI223" s="2"/>
      <c r="GJ223" s="2"/>
      <c r="GK223" s="2"/>
      <c r="GL223" s="2"/>
      <c r="GM223" s="2"/>
      <c r="GN223" s="2"/>
      <c r="GO223" s="2"/>
      <c r="GP223" s="2"/>
      <c r="GQ223" s="2"/>
    </row>
    <row r="224" spans="1:199" s="13" customFormat="1" ht="16.5" thickBot="1" x14ac:dyDescent="0.3">
      <c r="A224" s="1505"/>
      <c r="B224" s="1505"/>
      <c r="C224" s="1505"/>
      <c r="D224" s="1506"/>
      <c r="E224" s="1507"/>
      <c r="F224" s="1504"/>
      <c r="G224" s="2936"/>
      <c r="H224" s="3245" t="s">
        <v>1284</v>
      </c>
      <c r="I224" s="1513">
        <f>I222+I223</f>
        <v>4015000</v>
      </c>
      <c r="J224" s="1502">
        <f>J222+J223</f>
        <v>3803990</v>
      </c>
      <c r="K224" s="2250">
        <f>J224/I224*100</f>
        <v>94.744458281444594</v>
      </c>
      <c r="L224" s="1852"/>
      <c r="M224" s="1509"/>
      <c r="N224" s="2833"/>
      <c r="O224" s="1620">
        <f t="shared" si="27"/>
        <v>4015000</v>
      </c>
      <c r="P224" s="1514">
        <f t="shared" si="27"/>
        <v>3803990</v>
      </c>
      <c r="Q224" s="2250">
        <f>P224/O224*100</f>
        <v>94.744458281444594</v>
      </c>
      <c r="CZ224" s="2"/>
      <c r="DA224" s="2"/>
      <c r="GI224" s="2"/>
      <c r="GJ224" s="2"/>
      <c r="GK224" s="2"/>
      <c r="GL224" s="2"/>
      <c r="GM224" s="2"/>
      <c r="GN224" s="2"/>
      <c r="GO224" s="2"/>
      <c r="GP224" s="2"/>
      <c r="GQ224" s="2"/>
    </row>
    <row r="225" spans="1:199" s="13" customFormat="1" ht="33" thickTop="1" thickBot="1" x14ac:dyDescent="0.3">
      <c r="A225" s="849"/>
      <c r="B225" s="849"/>
      <c r="C225" s="849"/>
      <c r="D225" s="850" t="s">
        <v>381</v>
      </c>
      <c r="E225" s="850"/>
      <c r="F225" s="928"/>
      <c r="G225" s="2937"/>
      <c r="H225" s="3264" t="s">
        <v>387</v>
      </c>
      <c r="I225" s="929"/>
      <c r="J225" s="930"/>
      <c r="K225" s="1669"/>
      <c r="L225" s="1338"/>
      <c r="M225" s="930"/>
      <c r="N225" s="1147"/>
      <c r="O225" s="1371"/>
      <c r="P225" s="1371"/>
      <c r="Q225" s="2856"/>
      <c r="CZ225" s="2"/>
      <c r="DA225" s="2"/>
      <c r="GI225" s="2"/>
      <c r="GJ225" s="2"/>
      <c r="GK225" s="2"/>
      <c r="GL225" s="2"/>
      <c r="GM225" s="2"/>
      <c r="GN225" s="2"/>
      <c r="GO225" s="2"/>
      <c r="GP225" s="2"/>
      <c r="GQ225" s="2"/>
    </row>
    <row r="226" spans="1:199" s="13" customFormat="1" ht="16.5" thickTop="1" x14ac:dyDescent="0.25">
      <c r="A226" s="931"/>
      <c r="B226" s="931"/>
      <c r="C226" s="931" t="s">
        <v>12</v>
      </c>
      <c r="D226" s="932"/>
      <c r="E226" s="933"/>
      <c r="F226" s="934"/>
      <c r="G226" s="2938"/>
      <c r="H226" s="3265" t="s">
        <v>13</v>
      </c>
      <c r="I226" s="777"/>
      <c r="J226" s="778"/>
      <c r="K226" s="1413"/>
      <c r="L226" s="1255"/>
      <c r="M226" s="778"/>
      <c r="N226" s="1195"/>
      <c r="O226" s="1367"/>
      <c r="P226" s="1371"/>
      <c r="Q226" s="2748"/>
      <c r="CZ226" s="2"/>
      <c r="DA226" s="2"/>
      <c r="GI226" s="2"/>
      <c r="GJ226" s="2"/>
      <c r="GK226" s="2"/>
      <c r="GL226" s="2"/>
      <c r="GM226" s="2"/>
      <c r="GN226" s="2"/>
      <c r="GO226" s="2"/>
      <c r="GP226" s="2"/>
      <c r="GQ226" s="2"/>
    </row>
    <row r="227" spans="1:199" s="13" customFormat="1" ht="31.5" x14ac:dyDescent="0.25">
      <c r="A227" s="3479"/>
      <c r="B227" s="3479"/>
      <c r="C227" s="3479"/>
      <c r="D227" s="3479"/>
      <c r="E227" s="128">
        <v>38</v>
      </c>
      <c r="F227" s="73">
        <v>472</v>
      </c>
      <c r="G227" s="2902"/>
      <c r="H227" s="3266" t="s">
        <v>1082</v>
      </c>
      <c r="I227" s="194">
        <f>I228+I229</f>
        <v>26000000</v>
      </c>
      <c r="J227" s="194">
        <f>J228+J229</f>
        <v>25983772</v>
      </c>
      <c r="K227" s="1162">
        <f>J227/I227*100</f>
        <v>99.937584615384608</v>
      </c>
      <c r="L227" s="1283"/>
      <c r="M227" s="300"/>
      <c r="N227" s="1155"/>
      <c r="O227" s="1096">
        <f t="shared" ref="O227:P229" si="28">I227+L227</f>
        <v>26000000</v>
      </c>
      <c r="P227" s="1096">
        <f t="shared" si="28"/>
        <v>25983772</v>
      </c>
      <c r="Q227" s="1107">
        <f>P227/O227*100</f>
        <v>99.937584615384608</v>
      </c>
      <c r="CZ227" s="2"/>
      <c r="DA227" s="2"/>
      <c r="GI227" s="2"/>
      <c r="GJ227" s="2"/>
      <c r="GK227" s="2"/>
      <c r="GL227" s="2"/>
      <c r="GM227" s="2"/>
      <c r="GN227" s="2"/>
      <c r="GO227" s="2"/>
      <c r="GP227" s="2"/>
      <c r="GQ227" s="2"/>
    </row>
    <row r="228" spans="1:199" s="13" customFormat="1" ht="31.5" x14ac:dyDescent="0.25">
      <c r="A228" s="84"/>
      <c r="B228" s="84"/>
      <c r="C228" s="84"/>
      <c r="D228" s="84"/>
      <c r="E228" s="476"/>
      <c r="F228" s="224"/>
      <c r="G228" s="2939"/>
      <c r="H228" s="3267" t="s">
        <v>742</v>
      </c>
      <c r="I228" s="401">
        <v>18850000</v>
      </c>
      <c r="J228" s="301">
        <v>18850000</v>
      </c>
      <c r="K228" s="1162">
        <f>J228/I228*100</f>
        <v>100</v>
      </c>
      <c r="L228" s="1238"/>
      <c r="M228" s="301"/>
      <c r="N228" s="1114"/>
      <c r="O228" s="1311">
        <f t="shared" si="28"/>
        <v>18850000</v>
      </c>
      <c r="P228" s="1099">
        <f t="shared" si="28"/>
        <v>18850000</v>
      </c>
      <c r="Q228" s="1144">
        <f>P228/O228*100</f>
        <v>100</v>
      </c>
      <c r="CZ228" s="2"/>
      <c r="DA228" s="2"/>
      <c r="GI228" s="2"/>
      <c r="GJ228" s="2"/>
      <c r="GK228" s="2"/>
      <c r="GL228" s="2"/>
      <c r="GM228" s="2"/>
      <c r="GN228" s="2"/>
      <c r="GO228" s="2"/>
      <c r="GP228" s="2"/>
      <c r="GQ228" s="2"/>
    </row>
    <row r="229" spans="1:199" s="13" customFormat="1" ht="32.25" thickBot="1" x14ac:dyDescent="0.3">
      <c r="A229" s="135"/>
      <c r="B229" s="132"/>
      <c r="C229" s="132"/>
      <c r="D229" s="132"/>
      <c r="E229" s="108"/>
      <c r="F229" s="96"/>
      <c r="G229" s="2940"/>
      <c r="H229" s="3186" t="s">
        <v>743</v>
      </c>
      <c r="I229" s="401">
        <v>7150000</v>
      </c>
      <c r="J229" s="301">
        <v>7133772</v>
      </c>
      <c r="K229" s="1162">
        <f>J229/I229*100</f>
        <v>99.773034965034967</v>
      </c>
      <c r="L229" s="1238"/>
      <c r="M229" s="301"/>
      <c r="N229" s="1114"/>
      <c r="O229" s="1328">
        <f t="shared" si="28"/>
        <v>7150000</v>
      </c>
      <c r="P229" s="1100">
        <f t="shared" si="28"/>
        <v>7133772</v>
      </c>
      <c r="Q229" s="1202">
        <f>P229/O229*100</f>
        <v>99.773034965034967</v>
      </c>
      <c r="CZ229" s="2"/>
      <c r="DA229" s="2"/>
      <c r="GI229" s="2"/>
      <c r="GJ229" s="2"/>
      <c r="GK229" s="2"/>
      <c r="GL229" s="2"/>
      <c r="GM229" s="2"/>
      <c r="GN229" s="2"/>
      <c r="GO229" s="2"/>
      <c r="GP229" s="2"/>
      <c r="GQ229" s="2"/>
    </row>
    <row r="230" spans="1:199" s="13" customFormat="1" ht="32.25" thickTop="1" x14ac:dyDescent="0.25">
      <c r="A230" s="554"/>
      <c r="B230" s="33"/>
      <c r="C230" s="33"/>
      <c r="D230" s="33"/>
      <c r="E230" s="36"/>
      <c r="F230" s="237"/>
      <c r="G230" s="33"/>
      <c r="H230" s="3268" t="s">
        <v>1208</v>
      </c>
      <c r="I230" s="172"/>
      <c r="J230" s="295"/>
      <c r="K230" s="1137"/>
      <c r="L230" s="1235"/>
      <c r="M230" s="295"/>
      <c r="N230" s="1137"/>
      <c r="O230" s="1098"/>
      <c r="P230" s="1098"/>
      <c r="Q230" s="1104"/>
      <c r="CZ230" s="2"/>
      <c r="DA230" s="2"/>
      <c r="GI230" s="2"/>
      <c r="GJ230" s="2"/>
      <c r="GK230" s="2"/>
      <c r="GL230" s="2"/>
      <c r="GM230" s="2"/>
      <c r="GN230" s="2"/>
      <c r="GO230" s="2"/>
      <c r="GP230" s="2"/>
      <c r="GQ230" s="2"/>
    </row>
    <row r="231" spans="1:199" s="13" customFormat="1" ht="15.75" x14ac:dyDescent="0.25">
      <c r="A231" s="135"/>
      <c r="B231" s="40"/>
      <c r="C231" s="40"/>
      <c r="D231" s="40"/>
      <c r="E231" s="37"/>
      <c r="F231" s="42"/>
      <c r="G231" s="2941">
        <v>1</v>
      </c>
      <c r="H231" s="3269" t="s">
        <v>21</v>
      </c>
      <c r="I231" s="292">
        <f>I227</f>
        <v>26000000</v>
      </c>
      <c r="J231" s="292">
        <f>J227</f>
        <v>25983772</v>
      </c>
      <c r="K231" s="1162">
        <f>J231/I231*100</f>
        <v>99.937584615384608</v>
      </c>
      <c r="L231" s="1298"/>
      <c r="M231" s="317"/>
      <c r="N231" s="1154"/>
      <c r="O231" s="1311">
        <f>I231+L231</f>
        <v>26000000</v>
      </c>
      <c r="P231" s="1099">
        <f>J231+M231</f>
        <v>25983772</v>
      </c>
      <c r="Q231" s="1144">
        <f>P231/O231*100</f>
        <v>99.937584615384608</v>
      </c>
      <c r="CZ231" s="2"/>
      <c r="DA231" s="2"/>
      <c r="GI231" s="2"/>
      <c r="GJ231" s="2"/>
      <c r="GK231" s="2"/>
      <c r="GL231" s="2"/>
      <c r="GM231" s="2"/>
      <c r="GN231" s="2"/>
      <c r="GO231" s="2"/>
      <c r="GP231" s="2"/>
      <c r="GQ231" s="2"/>
    </row>
    <row r="232" spans="1:199" s="13" customFormat="1" ht="16.5" thickBot="1" x14ac:dyDescent="0.3">
      <c r="A232" s="135"/>
      <c r="B232" s="40"/>
      <c r="C232" s="40"/>
      <c r="D232" s="40"/>
      <c r="E232" s="37"/>
      <c r="F232" s="42"/>
      <c r="G232" s="40"/>
      <c r="H232" s="3270" t="s">
        <v>120</v>
      </c>
      <c r="I232" s="181">
        <f>I231</f>
        <v>26000000</v>
      </c>
      <c r="J232" s="181">
        <f>J231</f>
        <v>25983772</v>
      </c>
      <c r="K232" s="1198">
        <f>K231</f>
        <v>99.937584615384608</v>
      </c>
      <c r="L232" s="1259"/>
      <c r="M232" s="307"/>
      <c r="N232" s="1150"/>
      <c r="O232" s="1097">
        <f>I232+L232</f>
        <v>26000000</v>
      </c>
      <c r="P232" s="1097">
        <f>J232+M232</f>
        <v>25983772</v>
      </c>
      <c r="Q232" s="1107">
        <f>P232/O232*100</f>
        <v>99.937584615384608</v>
      </c>
      <c r="CZ232" s="2"/>
      <c r="DA232" s="2"/>
      <c r="GI232" s="2"/>
      <c r="GJ232" s="2"/>
      <c r="GK232" s="2"/>
      <c r="GL232" s="2"/>
      <c r="GM232" s="2"/>
      <c r="GN232" s="2"/>
      <c r="GO232" s="2"/>
      <c r="GP232" s="2"/>
      <c r="GQ232" s="2"/>
    </row>
    <row r="233" spans="1:199" s="13" customFormat="1" ht="16.5" thickTop="1" x14ac:dyDescent="0.25">
      <c r="A233" s="135"/>
      <c r="B233" s="40"/>
      <c r="C233" s="40"/>
      <c r="D233" s="40"/>
      <c r="E233" s="37"/>
      <c r="F233" s="42"/>
      <c r="G233" s="40"/>
      <c r="H233" s="3262" t="s">
        <v>382</v>
      </c>
      <c r="I233" s="172"/>
      <c r="J233" s="295"/>
      <c r="K233" s="1137"/>
      <c r="L233" s="1235"/>
      <c r="M233" s="295"/>
      <c r="N233" s="1137"/>
      <c r="O233" s="1098"/>
      <c r="P233" s="1098"/>
      <c r="Q233" s="1104"/>
      <c r="CZ233" s="2"/>
      <c r="DA233" s="2"/>
      <c r="GI233" s="2"/>
      <c r="GJ233" s="2"/>
      <c r="GK233" s="2"/>
      <c r="GL233" s="2"/>
      <c r="GM233" s="2"/>
      <c r="GN233" s="2"/>
      <c r="GO233" s="2"/>
      <c r="GP233" s="2"/>
      <c r="GQ233" s="2"/>
    </row>
    <row r="234" spans="1:199" s="13" customFormat="1" ht="16.5" thickBot="1" x14ac:dyDescent="0.3">
      <c r="A234" s="135"/>
      <c r="B234" s="40"/>
      <c r="C234" s="40"/>
      <c r="D234" s="40"/>
      <c r="E234" s="37"/>
      <c r="F234" s="42"/>
      <c r="G234" s="2941">
        <v>1</v>
      </c>
      <c r="H234" s="3244" t="s">
        <v>21</v>
      </c>
      <c r="I234" s="199">
        <f>I231</f>
        <v>26000000</v>
      </c>
      <c r="J234" s="199">
        <f>J231</f>
        <v>25983772</v>
      </c>
      <c r="K234" s="1167">
        <f>J234/I234*100</f>
        <v>99.937584615384608</v>
      </c>
      <c r="L234" s="1244"/>
      <c r="M234" s="326"/>
      <c r="N234" s="1151"/>
      <c r="O234" s="1311">
        <f>I234+L234</f>
        <v>26000000</v>
      </c>
      <c r="P234" s="1099">
        <f>J234+M234</f>
        <v>25983772</v>
      </c>
      <c r="Q234" s="1144">
        <f>P234/O234*100</f>
        <v>99.937584615384608</v>
      </c>
      <c r="CZ234" s="2"/>
      <c r="DA234" s="2"/>
      <c r="GI234" s="2"/>
      <c r="GJ234" s="2"/>
      <c r="GK234" s="2"/>
      <c r="GL234" s="2"/>
      <c r="GM234" s="2"/>
      <c r="GN234" s="2"/>
      <c r="GO234" s="2"/>
      <c r="GP234" s="2"/>
      <c r="GQ234" s="2"/>
    </row>
    <row r="235" spans="1:199" s="13" customFormat="1" ht="17.25" thickTop="1" thickBot="1" x14ac:dyDescent="0.3">
      <c r="A235" s="135"/>
      <c r="B235" s="40"/>
      <c r="C235" s="40"/>
      <c r="D235" s="40"/>
      <c r="E235" s="37"/>
      <c r="F235" s="42"/>
      <c r="G235" s="40"/>
      <c r="H235" s="3245" t="s">
        <v>383</v>
      </c>
      <c r="I235" s="194">
        <f>I234</f>
        <v>26000000</v>
      </c>
      <c r="J235" s="194">
        <f>J234</f>
        <v>25983772</v>
      </c>
      <c r="K235" s="1141">
        <f>K234</f>
        <v>99.937584615384608</v>
      </c>
      <c r="L235" s="1283"/>
      <c r="M235" s="300"/>
      <c r="N235" s="1155"/>
      <c r="O235" s="1096">
        <f>I235+L235</f>
        <v>26000000</v>
      </c>
      <c r="P235" s="1096">
        <f>J235+M235</f>
        <v>25983772</v>
      </c>
      <c r="Q235" s="1107">
        <f>P235/O235*100</f>
        <v>99.937584615384608</v>
      </c>
      <c r="CZ235" s="2"/>
      <c r="DA235" s="2"/>
      <c r="GI235" s="2"/>
      <c r="GJ235" s="2"/>
      <c r="GK235" s="2"/>
      <c r="GL235" s="2"/>
      <c r="GM235" s="2"/>
      <c r="GN235" s="2"/>
      <c r="GO235" s="2"/>
      <c r="GP235" s="2"/>
      <c r="GQ235" s="2"/>
    </row>
    <row r="236" spans="1:199" s="13" customFormat="1" ht="17.25" thickTop="1" thickBot="1" x14ac:dyDescent="0.3">
      <c r="A236" s="832"/>
      <c r="B236" s="832"/>
      <c r="C236" s="832"/>
      <c r="D236" s="832"/>
      <c r="E236" s="918"/>
      <c r="F236" s="890"/>
      <c r="G236" s="2942"/>
      <c r="H236" s="3271" t="s">
        <v>1112</v>
      </c>
      <c r="I236" s="808"/>
      <c r="J236" s="809"/>
      <c r="K236" s="1146"/>
      <c r="L236" s="1272"/>
      <c r="M236" s="809"/>
      <c r="N236" s="1146"/>
      <c r="O236" s="1371"/>
      <c r="P236" s="1371"/>
      <c r="Q236" s="2856"/>
      <c r="CZ236" s="2"/>
      <c r="DA236" s="2"/>
      <c r="GI236" s="2"/>
      <c r="GJ236" s="2"/>
      <c r="GK236" s="2"/>
      <c r="GL236" s="2"/>
      <c r="GM236" s="2"/>
      <c r="GN236" s="2"/>
      <c r="GO236" s="2"/>
      <c r="GP236" s="2"/>
      <c r="GQ236" s="2"/>
    </row>
    <row r="237" spans="1:199" s="13" customFormat="1" ht="33" thickTop="1" thickBot="1" x14ac:dyDescent="0.3">
      <c r="A237" s="832"/>
      <c r="B237" s="832"/>
      <c r="C237" s="832"/>
      <c r="D237" s="919">
        <v>901</v>
      </c>
      <c r="E237" s="918"/>
      <c r="F237" s="890"/>
      <c r="G237" s="2942"/>
      <c r="H237" s="3271" t="s">
        <v>805</v>
      </c>
      <c r="I237" s="808"/>
      <c r="J237" s="809"/>
      <c r="K237" s="1146"/>
      <c r="L237" s="1272"/>
      <c r="M237" s="809"/>
      <c r="N237" s="1146"/>
      <c r="O237" s="1371"/>
      <c r="P237" s="1371"/>
      <c r="Q237" s="2856"/>
      <c r="CZ237" s="2"/>
      <c r="DA237" s="2"/>
      <c r="GI237" s="2"/>
      <c r="GJ237" s="2"/>
      <c r="GK237" s="2"/>
      <c r="GL237" s="2"/>
      <c r="GM237" s="2"/>
      <c r="GN237" s="2"/>
      <c r="GO237" s="2"/>
      <c r="GP237" s="2"/>
      <c r="GQ237" s="2"/>
    </row>
    <row r="238" spans="1:199" s="13" customFormat="1" ht="33" thickTop="1" thickBot="1" x14ac:dyDescent="0.3">
      <c r="A238" s="832"/>
      <c r="B238" s="832"/>
      <c r="C238" s="832"/>
      <c r="D238" s="832" t="s">
        <v>58</v>
      </c>
      <c r="E238" s="918"/>
      <c r="F238" s="890"/>
      <c r="G238" s="2942"/>
      <c r="H238" s="3271" t="s">
        <v>374</v>
      </c>
      <c r="I238" s="808"/>
      <c r="J238" s="809"/>
      <c r="K238" s="1146"/>
      <c r="L238" s="1272"/>
      <c r="M238" s="809"/>
      <c r="N238" s="1146"/>
      <c r="O238" s="1371"/>
      <c r="P238" s="1371"/>
      <c r="Q238" s="2856"/>
      <c r="CZ238" s="2"/>
      <c r="DA238" s="2"/>
      <c r="GI238" s="2"/>
      <c r="GJ238" s="2"/>
      <c r="GK238" s="2"/>
      <c r="GL238" s="2"/>
      <c r="GM238" s="2"/>
      <c r="GN238" s="2"/>
      <c r="GO238" s="2"/>
      <c r="GP238" s="2"/>
      <c r="GQ238" s="2"/>
    </row>
    <row r="239" spans="1:199" s="13" customFormat="1" ht="57.75" thickTop="1" thickBot="1" x14ac:dyDescent="0.35">
      <c r="A239" s="920"/>
      <c r="B239" s="920"/>
      <c r="C239" s="924" t="s">
        <v>837</v>
      </c>
      <c r="D239" s="920"/>
      <c r="E239" s="832"/>
      <c r="F239" s="832"/>
      <c r="G239" s="2758"/>
      <c r="H239" s="3272" t="s">
        <v>836</v>
      </c>
      <c r="I239" s="808"/>
      <c r="J239" s="809"/>
      <c r="K239" s="1146"/>
      <c r="L239" s="1272"/>
      <c r="M239" s="809"/>
      <c r="N239" s="1146"/>
      <c r="O239" s="1371"/>
      <c r="P239" s="1371"/>
      <c r="Q239" s="2856"/>
      <c r="CZ239" s="2"/>
      <c r="DA239" s="2"/>
      <c r="GI239" s="2"/>
      <c r="GJ239" s="2"/>
      <c r="GK239" s="2"/>
      <c r="GL239" s="2"/>
      <c r="GM239" s="2"/>
      <c r="GN239" s="2"/>
      <c r="GO239" s="2"/>
      <c r="GP239" s="2"/>
      <c r="GQ239" s="2"/>
    </row>
    <row r="240" spans="1:199" s="13" customFormat="1" ht="16.5" thickTop="1" x14ac:dyDescent="0.25">
      <c r="A240" s="49"/>
      <c r="B240" s="60"/>
      <c r="C240" s="32"/>
      <c r="D240" s="32"/>
      <c r="E240" s="264"/>
      <c r="F240" s="213">
        <v>463</v>
      </c>
      <c r="G240" s="2879"/>
      <c r="H240" s="3187" t="s">
        <v>1148</v>
      </c>
      <c r="I240" s="172">
        <f>I241</f>
        <v>15471000</v>
      </c>
      <c r="J240" s="172">
        <f>J241</f>
        <v>15226361.17</v>
      </c>
      <c r="K240" s="1142">
        <f>J240/I240*100</f>
        <v>98.418726455949852</v>
      </c>
      <c r="L240" s="1235"/>
      <c r="M240" s="295"/>
      <c r="N240" s="1150"/>
      <c r="O240" s="1098">
        <f>I240+L240</f>
        <v>15471000</v>
      </c>
      <c r="P240" s="1098">
        <f>J240+M240</f>
        <v>15226361.17</v>
      </c>
      <c r="Q240" s="1104">
        <f>P240/O240*100</f>
        <v>98.418726455949852</v>
      </c>
      <c r="CZ240" s="2"/>
      <c r="DA240" s="2"/>
      <c r="GI240" s="2"/>
      <c r="GJ240" s="2"/>
      <c r="GK240" s="2"/>
      <c r="GL240" s="2"/>
      <c r="GM240" s="2"/>
      <c r="GN240" s="2"/>
      <c r="GO240" s="2"/>
      <c r="GP240" s="2"/>
      <c r="GQ240" s="2"/>
    </row>
    <row r="241" spans="1:199" s="13" customFormat="1" ht="32.25" thickBot="1" x14ac:dyDescent="0.3">
      <c r="A241" s="132"/>
      <c r="B241" s="131"/>
      <c r="C241" s="133"/>
      <c r="D241" s="133"/>
      <c r="E241" s="1857">
        <v>39</v>
      </c>
      <c r="F241" s="253">
        <v>463100</v>
      </c>
      <c r="G241" s="2943"/>
      <c r="H241" s="3189" t="s">
        <v>10</v>
      </c>
      <c r="I241" s="176">
        <v>15471000</v>
      </c>
      <c r="J241" s="176">
        <v>15226361.17</v>
      </c>
      <c r="K241" s="1637">
        <f>J241/I241*100</f>
        <v>98.418726455949852</v>
      </c>
      <c r="L241" s="1234"/>
      <c r="M241" s="299"/>
      <c r="N241" s="1140"/>
      <c r="O241" s="1281">
        <f>I241+L241</f>
        <v>15471000</v>
      </c>
      <c r="P241" s="1526">
        <f>J241+M241</f>
        <v>15226361.17</v>
      </c>
      <c r="Q241" s="1105">
        <f>P241/O241*100</f>
        <v>98.418726455949852</v>
      </c>
      <c r="CZ241" s="2"/>
      <c r="DA241" s="2"/>
      <c r="GI241" s="2"/>
      <c r="GJ241" s="2"/>
      <c r="GK241" s="2"/>
      <c r="GL241" s="2"/>
      <c r="GM241" s="2"/>
      <c r="GN241" s="2"/>
      <c r="GO241" s="2"/>
      <c r="GP241" s="2"/>
      <c r="GQ241" s="2"/>
    </row>
    <row r="242" spans="1:199" s="13" customFormat="1" ht="48.75" thickTop="1" thickBot="1" x14ac:dyDescent="0.3">
      <c r="A242" s="832"/>
      <c r="B242" s="832"/>
      <c r="C242" s="832"/>
      <c r="D242" s="832" t="s">
        <v>1275</v>
      </c>
      <c r="E242" s="918"/>
      <c r="F242" s="890"/>
      <c r="G242" s="2942"/>
      <c r="H242" s="3271" t="s">
        <v>1524</v>
      </c>
      <c r="I242" s="808"/>
      <c r="J242" s="809"/>
      <c r="K242" s="1146"/>
      <c r="L242" s="1272"/>
      <c r="M242" s="809"/>
      <c r="N242" s="1146"/>
      <c r="O242" s="1371"/>
      <c r="P242" s="1371"/>
      <c r="Q242" s="2856"/>
      <c r="CZ242" s="2"/>
      <c r="DA242" s="2"/>
      <c r="GI242" s="2"/>
      <c r="GJ242" s="2"/>
      <c r="GK242" s="2"/>
      <c r="GL242" s="2"/>
      <c r="GM242" s="2"/>
      <c r="GN242" s="2"/>
      <c r="GO242" s="2"/>
      <c r="GP242" s="2"/>
      <c r="GQ242" s="2"/>
    </row>
    <row r="243" spans="1:199" s="13" customFormat="1" ht="57.75" thickTop="1" thickBot="1" x14ac:dyDescent="0.35">
      <c r="A243" s="920"/>
      <c r="B243" s="920"/>
      <c r="C243" s="924" t="s">
        <v>837</v>
      </c>
      <c r="D243" s="920"/>
      <c r="E243" s="832"/>
      <c r="F243" s="832"/>
      <c r="G243" s="2758"/>
      <c r="H243" s="3272" t="s">
        <v>836</v>
      </c>
      <c r="I243" s="808"/>
      <c r="J243" s="809"/>
      <c r="K243" s="1146"/>
      <c r="L243" s="1272"/>
      <c r="M243" s="809"/>
      <c r="N243" s="1146"/>
      <c r="O243" s="1409"/>
      <c r="P243" s="1409"/>
      <c r="Q243" s="2856"/>
      <c r="CZ243" s="2"/>
      <c r="DA243" s="2"/>
      <c r="GI243" s="2"/>
      <c r="GJ243" s="2"/>
      <c r="GK243" s="2"/>
      <c r="GL243" s="2"/>
      <c r="GM243" s="2"/>
      <c r="GN243" s="2"/>
      <c r="GO243" s="2"/>
      <c r="GP243" s="2"/>
      <c r="GQ243" s="2"/>
    </row>
    <row r="244" spans="1:199" s="13" customFormat="1" ht="16.5" thickTop="1" x14ac:dyDescent="0.25">
      <c r="A244" s="84"/>
      <c r="B244" s="84"/>
      <c r="C244" s="32"/>
      <c r="D244" s="84"/>
      <c r="E244" s="1408">
        <v>40</v>
      </c>
      <c r="F244" s="224">
        <v>463</v>
      </c>
      <c r="G244" s="2939"/>
      <c r="H244" s="3187" t="s">
        <v>1148</v>
      </c>
      <c r="I244" s="182">
        <f>I245:I245</f>
        <v>2550111</v>
      </c>
      <c r="J244" s="182">
        <f>J245:J245</f>
        <v>2382887.4300000002</v>
      </c>
      <c r="K244" s="1668">
        <f>J244/I244*100</f>
        <v>93.442498385364402</v>
      </c>
      <c r="L244" s="1266"/>
      <c r="M244" s="301"/>
      <c r="N244" s="1687"/>
      <c r="O244" s="1228">
        <f>I244</f>
        <v>2550111</v>
      </c>
      <c r="P244" s="405">
        <f>J244</f>
        <v>2382887.4300000002</v>
      </c>
      <c r="Q244" s="1104">
        <f>P244/O244*100</f>
        <v>93.442498385364402</v>
      </c>
      <c r="CZ244" s="2"/>
      <c r="DA244" s="2"/>
      <c r="GI244" s="2"/>
      <c r="GJ244" s="2"/>
      <c r="GK244" s="2"/>
      <c r="GL244" s="2"/>
      <c r="GM244" s="2"/>
      <c r="GN244" s="2"/>
      <c r="GO244" s="2"/>
      <c r="GP244" s="2"/>
      <c r="GQ244" s="2"/>
    </row>
    <row r="245" spans="1:199" s="13" customFormat="1" ht="32.25" thickBot="1" x14ac:dyDescent="0.3">
      <c r="A245" s="84"/>
      <c r="B245" s="84"/>
      <c r="C245" s="84"/>
      <c r="D245" s="84"/>
      <c r="E245" s="1408"/>
      <c r="F245" s="224">
        <v>463100</v>
      </c>
      <c r="G245" s="2939"/>
      <c r="H245" s="3189" t="s">
        <v>10</v>
      </c>
      <c r="I245" s="170">
        <v>2550111</v>
      </c>
      <c r="J245" s="170">
        <v>2382887.4300000002</v>
      </c>
      <c r="K245" s="1543">
        <f>J245/I245*100</f>
        <v>93.442498385364402</v>
      </c>
      <c r="L245" s="1239"/>
      <c r="M245" s="301"/>
      <c r="N245" s="1687"/>
      <c r="O245" s="1238">
        <f>I245</f>
        <v>2550111</v>
      </c>
      <c r="P245" s="401">
        <f>J245</f>
        <v>2382887.4300000002</v>
      </c>
      <c r="Q245" s="1105">
        <f>P245/O245*100</f>
        <v>93.442498385364402</v>
      </c>
      <c r="CZ245" s="2"/>
      <c r="DA245" s="2"/>
      <c r="GI245" s="2"/>
      <c r="GJ245" s="2"/>
      <c r="GK245" s="2"/>
      <c r="GL245" s="2"/>
      <c r="GM245" s="2"/>
      <c r="GN245" s="2"/>
      <c r="GO245" s="2"/>
      <c r="GP245" s="2"/>
      <c r="GQ245" s="2"/>
    </row>
    <row r="246" spans="1:199" s="13" customFormat="1" ht="16.5" hidden="1" thickBot="1" x14ac:dyDescent="0.3">
      <c r="A246" s="132"/>
      <c r="B246" s="132"/>
      <c r="C246" s="132"/>
      <c r="D246" s="132"/>
      <c r="E246" s="206"/>
      <c r="F246" s="215"/>
      <c r="G246" s="2896"/>
      <c r="H246" s="3188"/>
      <c r="I246" s="173"/>
      <c r="J246" s="173"/>
      <c r="K246" s="1692"/>
      <c r="L246" s="173"/>
      <c r="M246" s="296"/>
      <c r="N246" s="1688"/>
      <c r="O246" s="1229"/>
      <c r="P246" s="178"/>
      <c r="Q246" s="1108"/>
      <c r="CZ246" s="2"/>
      <c r="DA246" s="2"/>
      <c r="GI246" s="2"/>
      <c r="GJ246" s="2"/>
      <c r="GK246" s="2"/>
      <c r="GL246" s="2"/>
      <c r="GM246" s="2"/>
      <c r="GN246" s="2"/>
      <c r="GO246" s="2"/>
      <c r="GP246" s="2"/>
      <c r="GQ246" s="2"/>
    </row>
    <row r="247" spans="1:199" s="13" customFormat="1" ht="32.25" thickTop="1" x14ac:dyDescent="0.25">
      <c r="A247" s="554"/>
      <c r="B247" s="33"/>
      <c r="C247" s="33"/>
      <c r="D247" s="33"/>
      <c r="E247" s="36"/>
      <c r="F247" s="237"/>
      <c r="G247" s="33"/>
      <c r="H247" s="3268" t="s">
        <v>975</v>
      </c>
      <c r="I247" s="190"/>
      <c r="J247" s="308"/>
      <c r="K247" s="1137"/>
      <c r="L247" s="1290"/>
      <c r="M247" s="308"/>
      <c r="N247" s="1137"/>
      <c r="O247" s="1098"/>
      <c r="P247" s="1098"/>
      <c r="Q247" s="1104"/>
      <c r="CZ247" s="2"/>
      <c r="DA247" s="2"/>
      <c r="GI247" s="2"/>
      <c r="GJ247" s="2"/>
      <c r="GK247" s="2"/>
      <c r="GL247" s="2"/>
      <c r="GM247" s="2"/>
      <c r="GN247" s="2"/>
      <c r="GO247" s="2"/>
      <c r="GP247" s="2"/>
      <c r="GQ247" s="2"/>
    </row>
    <row r="248" spans="1:199" s="13" customFormat="1" ht="15.75" x14ac:dyDescent="0.25">
      <c r="A248" s="135"/>
      <c r="B248" s="40"/>
      <c r="C248" s="40"/>
      <c r="D248" s="40"/>
      <c r="E248" s="37"/>
      <c r="F248" s="42"/>
      <c r="G248" s="2941">
        <v>1</v>
      </c>
      <c r="H248" s="3273" t="s">
        <v>1087</v>
      </c>
      <c r="I248" s="2100">
        <f>I240+I244</f>
        <v>18021111</v>
      </c>
      <c r="J248" s="2100">
        <f>J240+J244</f>
        <v>17609248.600000001</v>
      </c>
      <c r="K248" s="1162">
        <f>J248/I248*100</f>
        <v>97.714556000459694</v>
      </c>
      <c r="L248" s="1331"/>
      <c r="M248" s="303"/>
      <c r="N248" s="1207"/>
      <c r="O248" s="1311">
        <f t="shared" ref="O248:P250" si="29">I248+L248</f>
        <v>18021111</v>
      </c>
      <c r="P248" s="1099">
        <f t="shared" si="29"/>
        <v>17609248.600000001</v>
      </c>
      <c r="Q248" s="1144">
        <f>P248/O248*100</f>
        <v>97.714556000459694</v>
      </c>
      <c r="CZ248" s="2"/>
      <c r="DA248" s="2"/>
      <c r="GI248" s="2"/>
      <c r="GJ248" s="2"/>
      <c r="GK248" s="2"/>
      <c r="GL248" s="2"/>
      <c r="GM248" s="2"/>
      <c r="GN248" s="2"/>
      <c r="GO248" s="2"/>
      <c r="GP248" s="2"/>
      <c r="GQ248" s="2"/>
    </row>
    <row r="249" spans="1:199" s="13" customFormat="1" ht="32.25" thickBot="1" x14ac:dyDescent="0.3">
      <c r="A249" s="135"/>
      <c r="B249" s="40"/>
      <c r="C249" s="40"/>
      <c r="D249" s="40"/>
      <c r="E249" s="37"/>
      <c r="F249" s="42"/>
      <c r="G249" s="2941">
        <v>7</v>
      </c>
      <c r="H249" s="3222" t="s">
        <v>363</v>
      </c>
      <c r="I249" s="337">
        <v>0</v>
      </c>
      <c r="J249" s="337">
        <v>0</v>
      </c>
      <c r="K249" s="1637">
        <v>0</v>
      </c>
      <c r="L249" s="1332"/>
      <c r="M249" s="345"/>
      <c r="N249" s="1199"/>
      <c r="O249" s="1097">
        <f t="shared" si="29"/>
        <v>0</v>
      </c>
      <c r="P249" s="1097">
        <f t="shared" si="29"/>
        <v>0</v>
      </c>
      <c r="Q249" s="1107"/>
      <c r="CZ249" s="2"/>
      <c r="DA249" s="2"/>
      <c r="GI249" s="2"/>
      <c r="GJ249" s="2"/>
      <c r="GK249" s="2"/>
      <c r="GL249" s="2"/>
      <c r="GM249" s="2"/>
      <c r="GN249" s="2"/>
      <c r="GO249" s="2"/>
      <c r="GP249" s="2"/>
      <c r="GQ249" s="2"/>
    </row>
    <row r="250" spans="1:199" s="13" customFormat="1" ht="17.25" thickTop="1" thickBot="1" x14ac:dyDescent="0.3">
      <c r="A250" s="135"/>
      <c r="B250" s="40"/>
      <c r="C250" s="40"/>
      <c r="D250" s="40"/>
      <c r="E250" s="37"/>
      <c r="F250" s="42"/>
      <c r="G250" s="40"/>
      <c r="H250" s="3194" t="s">
        <v>839</v>
      </c>
      <c r="I250" s="341">
        <f>I248</f>
        <v>18021111</v>
      </c>
      <c r="J250" s="341">
        <f>J248</f>
        <v>17609248.600000001</v>
      </c>
      <c r="K250" s="1164">
        <f>J250/I250*100</f>
        <v>97.714556000459694</v>
      </c>
      <c r="L250" s="1333"/>
      <c r="M250" s="364"/>
      <c r="N250" s="1141"/>
      <c r="O250" s="1095">
        <f t="shared" si="29"/>
        <v>18021111</v>
      </c>
      <c r="P250" s="1095">
        <f t="shared" si="29"/>
        <v>17609248.600000001</v>
      </c>
      <c r="Q250" s="1104">
        <f>P250/O250*100</f>
        <v>97.714556000459694</v>
      </c>
      <c r="CZ250" s="2"/>
      <c r="DA250" s="2"/>
      <c r="GI250" s="2"/>
      <c r="GJ250" s="2"/>
      <c r="GK250" s="2"/>
      <c r="GL250" s="2"/>
      <c r="GM250" s="2"/>
      <c r="GN250" s="2"/>
      <c r="GO250" s="2"/>
      <c r="GP250" s="2"/>
      <c r="GQ250" s="2"/>
    </row>
    <row r="251" spans="1:199" s="13" customFormat="1" ht="16.5" thickTop="1" x14ac:dyDescent="0.25">
      <c r="A251" s="135"/>
      <c r="B251" s="40"/>
      <c r="C251" s="40"/>
      <c r="D251" s="40"/>
      <c r="E251" s="37"/>
      <c r="F251" s="42"/>
      <c r="G251" s="40"/>
      <c r="H251" s="3274" t="s">
        <v>59</v>
      </c>
      <c r="I251" s="342"/>
      <c r="J251" s="344"/>
      <c r="K251" s="1150"/>
      <c r="L251" s="1334"/>
      <c r="M251" s="344"/>
      <c r="N251" s="1150"/>
      <c r="O251" s="1098"/>
      <c r="P251" s="1098"/>
      <c r="Q251" s="1104"/>
      <c r="CZ251" s="2"/>
      <c r="DA251" s="2"/>
      <c r="GI251" s="2"/>
      <c r="GJ251" s="2"/>
      <c r="GK251" s="2"/>
      <c r="GL251" s="2"/>
      <c r="GM251" s="2"/>
      <c r="GN251" s="2"/>
      <c r="GO251" s="2"/>
      <c r="GP251" s="2"/>
      <c r="GQ251" s="2"/>
    </row>
    <row r="252" spans="1:199" s="13" customFormat="1" ht="15.75" x14ac:dyDescent="0.25">
      <c r="A252" s="135"/>
      <c r="B252" s="40"/>
      <c r="C252" s="40"/>
      <c r="D252" s="40"/>
      <c r="E252" s="37"/>
      <c r="F252" s="42"/>
      <c r="G252" s="2941">
        <v>1</v>
      </c>
      <c r="H252" s="3263" t="s">
        <v>1087</v>
      </c>
      <c r="I252" s="292">
        <f>I248</f>
        <v>18021111</v>
      </c>
      <c r="J252" s="292">
        <f>J248</f>
        <v>17609248.600000001</v>
      </c>
      <c r="K252" s="1162">
        <f>J252/I252*100</f>
        <v>97.714556000459694</v>
      </c>
      <c r="L252" s="1298"/>
      <c r="M252" s="365"/>
      <c r="N252" s="1208"/>
      <c r="O252" s="1311">
        <f t="shared" ref="O252:P254" si="30">I252+L252</f>
        <v>18021111</v>
      </c>
      <c r="P252" s="1099">
        <f t="shared" si="30"/>
        <v>17609248.600000001</v>
      </c>
      <c r="Q252" s="1144">
        <f>P252/O252*100</f>
        <v>97.714556000459694</v>
      </c>
      <c r="CZ252" s="2"/>
      <c r="DA252" s="2"/>
      <c r="GI252" s="2"/>
      <c r="GJ252" s="2"/>
      <c r="GK252" s="2"/>
      <c r="GL252" s="2"/>
      <c r="GM252" s="2"/>
      <c r="GN252" s="2"/>
      <c r="GO252" s="2"/>
      <c r="GP252" s="2"/>
      <c r="GQ252" s="2"/>
    </row>
    <row r="253" spans="1:199" s="13" customFormat="1" ht="32.25" thickBot="1" x14ac:dyDescent="0.3">
      <c r="A253" s="135"/>
      <c r="B253" s="40"/>
      <c r="C253" s="40"/>
      <c r="D253" s="40"/>
      <c r="E253" s="37"/>
      <c r="F253" s="42"/>
      <c r="G253" s="2941">
        <v>7</v>
      </c>
      <c r="H253" s="3275" t="s">
        <v>83</v>
      </c>
      <c r="I253" s="171">
        <f>I249</f>
        <v>0</v>
      </c>
      <c r="J253" s="171">
        <f>J249</f>
        <v>0</v>
      </c>
      <c r="K253" s="1163">
        <v>0</v>
      </c>
      <c r="L253" s="1230"/>
      <c r="M253" s="333"/>
      <c r="N253" s="1155"/>
      <c r="O253" s="1097">
        <f t="shared" si="30"/>
        <v>0</v>
      </c>
      <c r="P253" s="1097">
        <f t="shared" si="30"/>
        <v>0</v>
      </c>
      <c r="Q253" s="1107"/>
      <c r="CZ253" s="2"/>
      <c r="DA253" s="2"/>
      <c r="GI253" s="2"/>
      <c r="GJ253" s="2"/>
      <c r="GK253" s="2"/>
      <c r="GL253" s="2"/>
      <c r="GM253" s="2"/>
      <c r="GN253" s="2"/>
      <c r="GO253" s="2"/>
      <c r="GP253" s="2"/>
      <c r="GQ253" s="2"/>
    </row>
    <row r="254" spans="1:199" s="13" customFormat="1" ht="35.25" customHeight="1" thickTop="1" thickBot="1" x14ac:dyDescent="0.3">
      <c r="A254" s="135"/>
      <c r="B254" s="40"/>
      <c r="C254" s="40"/>
      <c r="D254" s="40"/>
      <c r="E254" s="37"/>
      <c r="F254" s="42"/>
      <c r="G254" s="40"/>
      <c r="H254" s="3276" t="s">
        <v>119</v>
      </c>
      <c r="I254" s="185">
        <f>I252+I253</f>
        <v>18021111</v>
      </c>
      <c r="J254" s="185">
        <f>J252+J253</f>
        <v>17609248.600000001</v>
      </c>
      <c r="K254" s="1418">
        <f>J254/I254*100</f>
        <v>97.714556000459694</v>
      </c>
      <c r="L254" s="1280"/>
      <c r="M254" s="1520"/>
      <c r="N254" s="1152"/>
      <c r="O254" s="1098">
        <f t="shared" si="30"/>
        <v>18021111</v>
      </c>
      <c r="P254" s="1098">
        <f t="shared" si="30"/>
        <v>17609248.600000001</v>
      </c>
      <c r="Q254" s="1104">
        <f>P254/O254*100</f>
        <v>97.714556000459694</v>
      </c>
      <c r="CZ254" s="2"/>
      <c r="DA254" s="2"/>
      <c r="GI254" s="2"/>
      <c r="GJ254" s="2"/>
      <c r="GK254" s="2"/>
      <c r="GL254" s="2"/>
      <c r="GM254" s="2"/>
      <c r="GN254" s="2"/>
      <c r="GO254" s="2"/>
      <c r="GP254" s="2"/>
      <c r="GQ254" s="2"/>
    </row>
    <row r="255" spans="1:199" s="13" customFormat="1" ht="35.25" customHeight="1" thickTop="1" thickBot="1" x14ac:dyDescent="0.3">
      <c r="A255" s="820"/>
      <c r="B255" s="820"/>
      <c r="C255" s="820"/>
      <c r="D255" s="820"/>
      <c r="E255" s="824"/>
      <c r="F255" s="824"/>
      <c r="G255" s="2892"/>
      <c r="H255" s="3277" t="s">
        <v>1274</v>
      </c>
      <c r="I255" s="885"/>
      <c r="J255" s="809"/>
      <c r="K255" s="1176"/>
      <c r="L255" s="1289"/>
      <c r="M255" s="809"/>
      <c r="N255" s="1176"/>
      <c r="O255" s="1371"/>
      <c r="P255" s="1371"/>
      <c r="Q255" s="2856"/>
      <c r="CZ255" s="2"/>
      <c r="DA255" s="2"/>
      <c r="GI255" s="2"/>
      <c r="GJ255" s="2"/>
      <c r="GK255" s="2"/>
      <c r="GL255" s="2"/>
      <c r="GM255" s="2"/>
      <c r="GN255" s="2"/>
      <c r="GO255" s="2"/>
      <c r="GP255" s="2"/>
      <c r="GQ255" s="2"/>
    </row>
    <row r="256" spans="1:199" s="13" customFormat="1" ht="35.25" customHeight="1" thickTop="1" thickBot="1" x14ac:dyDescent="0.3">
      <c r="A256" s="820"/>
      <c r="B256" s="820"/>
      <c r="C256" s="820"/>
      <c r="D256" s="821" t="s">
        <v>1275</v>
      </c>
      <c r="E256" s="824"/>
      <c r="F256" s="824"/>
      <c r="G256" s="2892"/>
      <c r="H256" s="3250" t="s">
        <v>378</v>
      </c>
      <c r="I256" s="885"/>
      <c r="J256" s="809"/>
      <c r="K256" s="1176"/>
      <c r="L256" s="1289"/>
      <c r="M256" s="809"/>
      <c r="N256" s="1176"/>
      <c r="O256" s="1371"/>
      <c r="P256" s="1371"/>
      <c r="Q256" s="2856"/>
      <c r="CZ256" s="2"/>
      <c r="DA256" s="2"/>
      <c r="GI256" s="2"/>
      <c r="GJ256" s="2"/>
      <c r="GK256" s="2"/>
      <c r="GL256" s="2"/>
      <c r="GM256" s="2"/>
      <c r="GN256" s="2"/>
      <c r="GO256" s="2"/>
      <c r="GP256" s="2"/>
      <c r="GQ256" s="2"/>
    </row>
    <row r="257" spans="1:199" s="13" customFormat="1" ht="35.25" customHeight="1" thickTop="1" x14ac:dyDescent="0.3">
      <c r="A257" s="788"/>
      <c r="B257" s="886"/>
      <c r="C257" s="924" t="s">
        <v>837</v>
      </c>
      <c r="D257" s="886"/>
      <c r="E257" s="888"/>
      <c r="F257" s="888"/>
      <c r="G257" s="2944"/>
      <c r="H257" s="3278" t="s">
        <v>836</v>
      </c>
      <c r="I257" s="1059"/>
      <c r="J257" s="873"/>
      <c r="K257" s="1212"/>
      <c r="L257" s="1337"/>
      <c r="M257" s="873"/>
      <c r="N257" s="1212"/>
      <c r="O257" s="1409"/>
      <c r="P257" s="1409"/>
      <c r="Q257" s="2856"/>
      <c r="CZ257" s="2"/>
      <c r="DA257" s="2"/>
      <c r="GI257" s="2"/>
      <c r="GJ257" s="2"/>
      <c r="GK257" s="2"/>
      <c r="GL257" s="2"/>
      <c r="GM257" s="2"/>
      <c r="GN257" s="2"/>
      <c r="GO257" s="2"/>
      <c r="GP257" s="2"/>
      <c r="GQ257" s="2"/>
    </row>
    <row r="258" spans="1:199" s="13" customFormat="1" ht="35.25" customHeight="1" x14ac:dyDescent="0.25">
      <c r="A258" s="125"/>
      <c r="B258" s="125"/>
      <c r="C258" s="125"/>
      <c r="D258" s="125"/>
      <c r="E258" s="4">
        <v>41</v>
      </c>
      <c r="F258" s="85">
        <v>481</v>
      </c>
      <c r="G258" s="2945"/>
      <c r="H258" s="3279" t="s">
        <v>1107</v>
      </c>
      <c r="I258" s="192">
        <f>I259</f>
        <v>2500000</v>
      </c>
      <c r="J258" s="192">
        <f>J259</f>
        <v>2469920.88</v>
      </c>
      <c r="K258" s="3497">
        <f>J258/I258*100</f>
        <v>98.796835200000004</v>
      </c>
      <c r="L258" s="1247"/>
      <c r="M258" s="319"/>
      <c r="N258" s="2258"/>
      <c r="O258" s="3498">
        <f>I258+L258</f>
        <v>2500000</v>
      </c>
      <c r="P258" s="402">
        <f>J258+M258</f>
        <v>2469920.88</v>
      </c>
      <c r="Q258" s="1144">
        <f>P258/O258*100</f>
        <v>98.796835200000004</v>
      </c>
      <c r="CZ258" s="2"/>
      <c r="DA258" s="2"/>
      <c r="GI258" s="2"/>
      <c r="GJ258" s="2"/>
      <c r="GK258" s="2"/>
      <c r="GL258" s="2"/>
      <c r="GM258" s="2"/>
      <c r="GN258" s="2"/>
      <c r="GO258" s="2"/>
      <c r="GP258" s="2"/>
      <c r="GQ258" s="2"/>
    </row>
    <row r="259" spans="1:199" s="13" customFormat="1" ht="45" customHeight="1" thickBot="1" x14ac:dyDescent="0.3">
      <c r="A259" s="116"/>
      <c r="B259" s="116"/>
      <c r="C259" s="116"/>
      <c r="D259" s="116"/>
      <c r="E259" s="29"/>
      <c r="F259" s="29">
        <v>481100</v>
      </c>
      <c r="G259" s="2844"/>
      <c r="H259" s="3280" t="s">
        <v>1331</v>
      </c>
      <c r="I259" s="176">
        <v>2500000</v>
      </c>
      <c r="J259" s="299">
        <v>2469920.88</v>
      </c>
      <c r="K259" s="2092">
        <f>J259/I259*100</f>
        <v>98.796835200000004</v>
      </c>
      <c r="L259" s="1234"/>
      <c r="M259" s="299"/>
      <c r="N259" s="1216"/>
      <c r="O259" s="1425">
        <f>I259</f>
        <v>2500000</v>
      </c>
      <c r="P259" s="1425">
        <f>J259</f>
        <v>2469920.88</v>
      </c>
      <c r="Q259" s="2092">
        <f>P259/O259*100</f>
        <v>98.796835200000004</v>
      </c>
      <c r="CZ259" s="2"/>
      <c r="DA259" s="2"/>
      <c r="GI259" s="2"/>
      <c r="GJ259" s="2"/>
      <c r="GK259" s="2"/>
      <c r="GL259" s="2"/>
      <c r="GM259" s="2"/>
      <c r="GN259" s="2"/>
      <c r="GO259" s="2"/>
      <c r="GP259" s="2"/>
      <c r="GQ259" s="2"/>
    </row>
    <row r="260" spans="1:199" s="13" customFormat="1" ht="32.25" thickTop="1" x14ac:dyDescent="0.25">
      <c r="A260" s="554"/>
      <c r="B260" s="33"/>
      <c r="C260" s="33"/>
      <c r="D260" s="33"/>
      <c r="E260" s="36"/>
      <c r="F260" s="237"/>
      <c r="G260" s="33"/>
      <c r="H260" s="3268" t="s">
        <v>838</v>
      </c>
      <c r="I260" s="185"/>
      <c r="J260" s="315"/>
      <c r="K260" s="1137"/>
      <c r="L260" s="1280"/>
      <c r="M260" s="315"/>
      <c r="N260" s="1118"/>
      <c r="O260" s="1098"/>
      <c r="P260" s="1098"/>
      <c r="Q260" s="1104"/>
      <c r="CZ260" s="2"/>
      <c r="DA260" s="2"/>
      <c r="GI260" s="2"/>
      <c r="GJ260" s="2"/>
      <c r="GK260" s="2"/>
      <c r="GL260" s="2"/>
      <c r="GM260" s="2"/>
      <c r="GN260" s="2"/>
      <c r="GO260" s="2"/>
      <c r="GP260" s="2"/>
      <c r="GQ260" s="2"/>
    </row>
    <row r="261" spans="1:199" s="13" customFormat="1" ht="16.5" thickBot="1" x14ac:dyDescent="0.3">
      <c r="A261" s="135"/>
      <c r="B261" s="40"/>
      <c r="C261" s="40"/>
      <c r="D261" s="40"/>
      <c r="E261" s="37"/>
      <c r="F261" s="42"/>
      <c r="G261" s="3047">
        <v>1</v>
      </c>
      <c r="H261" s="3281" t="s">
        <v>21</v>
      </c>
      <c r="I261" s="183">
        <f>I258</f>
        <v>2500000</v>
      </c>
      <c r="J261" s="183">
        <f>J258</f>
        <v>2469920.88</v>
      </c>
      <c r="K261" s="1167">
        <f>J261/I261*100</f>
        <v>98.796835200000004</v>
      </c>
      <c r="L261" s="1260"/>
      <c r="M261" s="355"/>
      <c r="N261" s="1113"/>
      <c r="O261" s="1312">
        <f>I261+L261</f>
        <v>2500000</v>
      </c>
      <c r="P261" s="1415">
        <f>J261+M261</f>
        <v>2469920.88</v>
      </c>
      <c r="Q261" s="1175">
        <f>P261/O261*100</f>
        <v>98.796835200000004</v>
      </c>
      <c r="CZ261" s="2"/>
      <c r="DA261" s="2"/>
      <c r="GI261" s="2"/>
      <c r="GJ261" s="2"/>
      <c r="GK261" s="2"/>
      <c r="GL261" s="2"/>
      <c r="GM261" s="2"/>
      <c r="GN261" s="2"/>
      <c r="GO261" s="2"/>
      <c r="GP261" s="2"/>
      <c r="GQ261" s="2"/>
    </row>
    <row r="262" spans="1:199" s="13" customFormat="1" ht="17.25" thickTop="1" thickBot="1" x14ac:dyDescent="0.3">
      <c r="A262" s="135"/>
      <c r="B262" s="40"/>
      <c r="C262" s="40"/>
      <c r="D262" s="40"/>
      <c r="E262" s="37"/>
      <c r="F262" s="42"/>
      <c r="G262" s="554"/>
      <c r="H262" s="3194" t="s">
        <v>839</v>
      </c>
      <c r="I262" s="174">
        <f>I261</f>
        <v>2500000</v>
      </c>
      <c r="J262" s="174">
        <f>J261</f>
        <v>2469920.88</v>
      </c>
      <c r="K262" s="1141">
        <f>K261</f>
        <v>98.796835200000004</v>
      </c>
      <c r="L262" s="1242"/>
      <c r="M262" s="314"/>
      <c r="N262" s="1127"/>
      <c r="O262" s="1095">
        <f>I262+L262</f>
        <v>2500000</v>
      </c>
      <c r="P262" s="1095">
        <f>J262+M262</f>
        <v>2469920.88</v>
      </c>
      <c r="Q262" s="1104">
        <f>P262/O262*100</f>
        <v>98.796835200000004</v>
      </c>
      <c r="CZ262" s="2"/>
      <c r="DA262" s="2"/>
      <c r="GI262" s="2"/>
      <c r="GJ262" s="2"/>
      <c r="GK262" s="2"/>
      <c r="GL262" s="2"/>
      <c r="GM262" s="2"/>
      <c r="GN262" s="2"/>
      <c r="GO262" s="2"/>
      <c r="GP262" s="2"/>
      <c r="GQ262" s="2"/>
    </row>
    <row r="263" spans="1:199" s="13" customFormat="1" ht="16.5" thickTop="1" x14ac:dyDescent="0.25">
      <c r="A263" s="135"/>
      <c r="B263" s="40"/>
      <c r="C263" s="40"/>
      <c r="D263" s="40"/>
      <c r="E263" s="37"/>
      <c r="F263" s="42"/>
      <c r="G263" s="40"/>
      <c r="H263" s="3245" t="s">
        <v>1276</v>
      </c>
      <c r="I263" s="175"/>
      <c r="J263" s="300"/>
      <c r="K263" s="1150">
        <f>K262</f>
        <v>98.796835200000004</v>
      </c>
      <c r="L263" s="1245"/>
      <c r="M263" s="300"/>
      <c r="N263" s="1125"/>
      <c r="O263" s="1098"/>
      <c r="P263" s="1098"/>
      <c r="Q263" s="1104"/>
      <c r="CZ263" s="2"/>
      <c r="DA263" s="2"/>
      <c r="GI263" s="2"/>
      <c r="GJ263" s="2"/>
      <c r="GK263" s="2"/>
      <c r="GL263" s="2"/>
      <c r="GM263" s="2"/>
      <c r="GN263" s="2"/>
      <c r="GO263" s="2"/>
      <c r="GP263" s="2"/>
      <c r="GQ263" s="2"/>
    </row>
    <row r="264" spans="1:199" s="13" customFormat="1" ht="15.75" x14ac:dyDescent="0.25">
      <c r="A264" s="135"/>
      <c r="B264" s="40"/>
      <c r="C264" s="40"/>
      <c r="D264" s="40"/>
      <c r="E264" s="37"/>
      <c r="F264" s="42"/>
      <c r="G264" s="2941">
        <v>1</v>
      </c>
      <c r="H264" s="3263" t="s">
        <v>21</v>
      </c>
      <c r="I264" s="292">
        <f>I258</f>
        <v>2500000</v>
      </c>
      <c r="J264" s="292">
        <f>J258</f>
        <v>2469920.88</v>
      </c>
      <c r="K264" s="1210">
        <f>K263</f>
        <v>98.796835200000004</v>
      </c>
      <c r="L264" s="1239"/>
      <c r="M264" s="301"/>
      <c r="N264" s="1213"/>
      <c r="O264" s="1238">
        <f>I264+L264</f>
        <v>2500000</v>
      </c>
      <c r="P264" s="1422">
        <f>J264+M264</f>
        <v>2469920.88</v>
      </c>
      <c r="Q264" s="1213">
        <f>P264/O264*100</f>
        <v>98.796835200000004</v>
      </c>
      <c r="CZ264" s="2"/>
      <c r="DA264" s="2"/>
      <c r="GI264" s="2"/>
      <c r="GJ264" s="2"/>
      <c r="GK264" s="2"/>
      <c r="GL264" s="2"/>
      <c r="GM264" s="2"/>
      <c r="GN264" s="2"/>
      <c r="GO264" s="2"/>
      <c r="GP264" s="2"/>
      <c r="GQ264" s="2"/>
    </row>
    <row r="265" spans="1:199" s="13" customFormat="1" ht="35.25" customHeight="1" thickBot="1" x14ac:dyDescent="0.3">
      <c r="A265" s="553"/>
      <c r="B265" s="50"/>
      <c r="C265" s="50"/>
      <c r="D265" s="50"/>
      <c r="E265" s="34"/>
      <c r="F265" s="582"/>
      <c r="G265" s="50"/>
      <c r="H265" s="3282" t="s">
        <v>102</v>
      </c>
      <c r="I265" s="197">
        <f>I264</f>
        <v>2500000</v>
      </c>
      <c r="J265" s="197">
        <f>J264</f>
        <v>2469920.88</v>
      </c>
      <c r="K265" s="1214">
        <f>K264</f>
        <v>98.796835200000004</v>
      </c>
      <c r="L265" s="1268"/>
      <c r="M265" s="316"/>
      <c r="N265" s="1183"/>
      <c r="O265" s="1097">
        <f>I265+L265</f>
        <v>2500000</v>
      </c>
      <c r="P265" s="1097">
        <f>J265+M265</f>
        <v>2469920.88</v>
      </c>
      <c r="Q265" s="1107">
        <f>P265/O265*100</f>
        <v>98.796835200000004</v>
      </c>
      <c r="CZ265" s="2"/>
      <c r="DA265" s="2"/>
      <c r="GI265" s="2"/>
      <c r="GJ265" s="2"/>
      <c r="GK265" s="2"/>
      <c r="GL265" s="2"/>
      <c r="GM265" s="2"/>
      <c r="GN265" s="2"/>
      <c r="GO265" s="2"/>
      <c r="GP265" s="2"/>
      <c r="GQ265" s="2"/>
    </row>
    <row r="266" spans="1:199" s="13" customFormat="1" ht="35.25" customHeight="1" thickTop="1" thickBot="1" x14ac:dyDescent="0.3">
      <c r="A266" s="832"/>
      <c r="B266" s="832"/>
      <c r="C266" s="832"/>
      <c r="D266" s="832" t="s">
        <v>481</v>
      </c>
      <c r="E266" s="918"/>
      <c r="F266" s="890"/>
      <c r="G266" s="2942"/>
      <c r="H266" s="3271" t="s">
        <v>376</v>
      </c>
      <c r="I266" s="921"/>
      <c r="J266" s="922"/>
      <c r="K266" s="1209"/>
      <c r="L266" s="1335"/>
      <c r="M266" s="922"/>
      <c r="N266" s="1209"/>
      <c r="O266" s="1371"/>
      <c r="P266" s="1371"/>
      <c r="Q266" s="2856"/>
      <c r="CZ266" s="2"/>
      <c r="DA266" s="2"/>
      <c r="GI266" s="2"/>
      <c r="GJ266" s="2"/>
      <c r="GK266" s="2"/>
      <c r="GL266" s="2"/>
      <c r="GM266" s="2"/>
      <c r="GN266" s="2"/>
      <c r="GO266" s="2"/>
      <c r="GP266" s="2"/>
      <c r="GQ266" s="2"/>
    </row>
    <row r="267" spans="1:199" s="13" customFormat="1" ht="35.25" customHeight="1" thickTop="1" thickBot="1" x14ac:dyDescent="0.3">
      <c r="A267" s="923"/>
      <c r="B267" s="924"/>
      <c r="C267" s="924" t="s">
        <v>1135</v>
      </c>
      <c r="D267" s="924"/>
      <c r="E267" s="849"/>
      <c r="F267" s="849"/>
      <c r="G267" s="2946"/>
      <c r="H267" s="3283" t="s">
        <v>9</v>
      </c>
      <c r="I267" s="925"/>
      <c r="J267" s="926"/>
      <c r="K267" s="1146"/>
      <c r="L267" s="1336"/>
      <c r="M267" s="926"/>
      <c r="N267" s="1196"/>
      <c r="O267" s="1371"/>
      <c r="P267" s="1371"/>
      <c r="Q267" s="2856"/>
      <c r="CZ267" s="2"/>
      <c r="DA267" s="2"/>
      <c r="GI267" s="2"/>
      <c r="GJ267" s="2"/>
      <c r="GK267" s="2"/>
      <c r="GL267" s="2"/>
      <c r="GM267" s="2"/>
      <c r="GN267" s="2"/>
      <c r="GO267" s="2"/>
      <c r="GP267" s="2"/>
      <c r="GQ267" s="2"/>
    </row>
    <row r="268" spans="1:199" s="13" customFormat="1" ht="32.25" thickTop="1" x14ac:dyDescent="0.25">
      <c r="A268" s="209"/>
      <c r="B268" s="209"/>
      <c r="C268" s="209"/>
      <c r="D268" s="209"/>
      <c r="E268" s="617">
        <v>42</v>
      </c>
      <c r="F268" s="391">
        <v>481</v>
      </c>
      <c r="G268" s="2894"/>
      <c r="H268" s="3218" t="s">
        <v>1107</v>
      </c>
      <c r="I268" s="566">
        <f>I269</f>
        <v>1200000</v>
      </c>
      <c r="J268" s="566">
        <f>J269</f>
        <v>1133324.6000000001</v>
      </c>
      <c r="K268" s="1153">
        <f>J268/I268*100</f>
        <v>94.443716666666674</v>
      </c>
      <c r="L268" s="1303"/>
      <c r="M268" s="1520"/>
      <c r="N268" s="1152"/>
      <c r="O268" s="1098">
        <f>I268+L268</f>
        <v>1200000</v>
      </c>
      <c r="P268" s="1098">
        <f>J268+M268</f>
        <v>1133324.6000000001</v>
      </c>
      <c r="Q268" s="1104">
        <f>P268/O268*100</f>
        <v>94.443716666666674</v>
      </c>
      <c r="CZ268" s="2"/>
      <c r="DA268" s="2"/>
      <c r="GI268" s="2"/>
      <c r="GJ268" s="2"/>
      <c r="GK268" s="2"/>
      <c r="GL268" s="2"/>
      <c r="GM268" s="2"/>
      <c r="GN268" s="2"/>
      <c r="GO268" s="2"/>
      <c r="GP268" s="2"/>
      <c r="GQ268" s="2"/>
    </row>
    <row r="269" spans="1:199" s="13" customFormat="1" ht="32.25" thickBot="1" x14ac:dyDescent="0.3">
      <c r="A269" s="927"/>
      <c r="B269" s="927"/>
      <c r="C269" s="927"/>
      <c r="D269" s="927"/>
      <c r="E269" s="215"/>
      <c r="F269" s="206">
        <v>481900</v>
      </c>
      <c r="G269" s="2947"/>
      <c r="H269" s="3233" t="s">
        <v>1329</v>
      </c>
      <c r="I269" s="1405">
        <v>1200000</v>
      </c>
      <c r="J269" s="551">
        <v>1133324.6000000001</v>
      </c>
      <c r="K269" s="1151">
        <f>J269/I269*100</f>
        <v>94.443716666666674</v>
      </c>
      <c r="L269" s="1406"/>
      <c r="M269" s="551"/>
      <c r="N269" s="1211"/>
      <c r="O269" s="1426">
        <f>I269</f>
        <v>1200000</v>
      </c>
      <c r="P269" s="1426">
        <f>J269</f>
        <v>1133324.6000000001</v>
      </c>
      <c r="Q269" s="1202">
        <f>P269/O269*100</f>
        <v>94.443716666666674</v>
      </c>
      <c r="CZ269" s="2"/>
      <c r="DA269" s="2"/>
      <c r="GI269" s="2"/>
      <c r="GJ269" s="2"/>
      <c r="GK269" s="2"/>
      <c r="GL269" s="2"/>
      <c r="GM269" s="2"/>
      <c r="GN269" s="2"/>
      <c r="GO269" s="2"/>
      <c r="GP269" s="2"/>
      <c r="GQ269" s="2"/>
    </row>
    <row r="270" spans="1:199" s="13" customFormat="1" ht="32.25" thickTop="1" x14ac:dyDescent="0.25">
      <c r="A270" s="554"/>
      <c r="B270" s="40"/>
      <c r="C270" s="40"/>
      <c r="D270" s="40"/>
      <c r="E270" s="37"/>
      <c r="F270" s="42"/>
      <c r="G270" s="138"/>
      <c r="H270" s="3253" t="s">
        <v>1113</v>
      </c>
      <c r="I270" s="186"/>
      <c r="J270" s="344"/>
      <c r="K270" s="1150"/>
      <c r="L270" s="1243"/>
      <c r="M270" s="344"/>
      <c r="N270" s="1150"/>
      <c r="O270" s="1096"/>
      <c r="P270" s="1096"/>
      <c r="Q270" s="1107"/>
      <c r="CZ270" s="2"/>
      <c r="DA270" s="2"/>
      <c r="GI270" s="2"/>
      <c r="GJ270" s="2"/>
      <c r="GK270" s="2"/>
      <c r="GL270" s="2"/>
      <c r="GM270" s="2"/>
      <c r="GN270" s="2"/>
      <c r="GO270" s="2"/>
      <c r="GP270" s="2"/>
      <c r="GQ270" s="2"/>
    </row>
    <row r="271" spans="1:199" s="13" customFormat="1" ht="15.75" x14ac:dyDescent="0.25">
      <c r="A271" s="135"/>
      <c r="B271" s="40"/>
      <c r="C271" s="40"/>
      <c r="D271" s="40"/>
      <c r="E271" s="37"/>
      <c r="F271" s="42"/>
      <c r="G271" s="2941">
        <v>1</v>
      </c>
      <c r="H271" s="3269" t="s">
        <v>21</v>
      </c>
      <c r="I271" s="292">
        <f>I268</f>
        <v>1200000</v>
      </c>
      <c r="J271" s="292">
        <f>J268</f>
        <v>1133324.6000000001</v>
      </c>
      <c r="K271" s="1162">
        <f>J271/I271*100</f>
        <v>94.443716666666674</v>
      </c>
      <c r="L271" s="1298"/>
      <c r="M271" s="552"/>
      <c r="N271" s="1210"/>
      <c r="O271" s="1311">
        <f t="shared" ref="O271:P275" si="31">I271+L271</f>
        <v>1200000</v>
      </c>
      <c r="P271" s="1099">
        <f t="shared" si="31"/>
        <v>1133324.6000000001</v>
      </c>
      <c r="Q271" s="1144">
        <f>P271/O271*100</f>
        <v>94.443716666666674</v>
      </c>
      <c r="CZ271" s="2"/>
      <c r="DA271" s="2"/>
      <c r="GI271" s="2"/>
      <c r="GJ271" s="2"/>
      <c r="GK271" s="2"/>
      <c r="GL271" s="2"/>
      <c r="GM271" s="2"/>
      <c r="GN271" s="2"/>
      <c r="GO271" s="2"/>
      <c r="GP271" s="2"/>
      <c r="GQ271" s="2"/>
    </row>
    <row r="272" spans="1:199" s="13" customFormat="1" ht="16.5" thickBot="1" x14ac:dyDescent="0.3">
      <c r="A272" s="135"/>
      <c r="B272" s="40"/>
      <c r="C272" s="40"/>
      <c r="D272" s="40"/>
      <c r="E272" s="37"/>
      <c r="F272" s="42"/>
      <c r="G272" s="40"/>
      <c r="H272" s="3270" t="s">
        <v>118</v>
      </c>
      <c r="I272" s="293">
        <f>I271</f>
        <v>1200000</v>
      </c>
      <c r="J272" s="293">
        <f>J271</f>
        <v>1133324.6000000001</v>
      </c>
      <c r="K272" s="1163">
        <f>J272/I272*100</f>
        <v>94.443716666666674</v>
      </c>
      <c r="L272" s="1274"/>
      <c r="M272" s="345"/>
      <c r="N272" s="1199"/>
      <c r="O272" s="1097">
        <f t="shared" si="31"/>
        <v>1200000</v>
      </c>
      <c r="P272" s="1097">
        <f t="shared" si="31"/>
        <v>1133324.6000000001</v>
      </c>
      <c r="Q272" s="1107">
        <f>P272/O272*100</f>
        <v>94.443716666666674</v>
      </c>
      <c r="CZ272" s="2"/>
      <c r="DA272" s="2"/>
      <c r="GI272" s="2"/>
      <c r="GJ272" s="2"/>
      <c r="GK272" s="2"/>
      <c r="GL272" s="2"/>
      <c r="GM272" s="2"/>
      <c r="GN272" s="2"/>
      <c r="GO272" s="2"/>
      <c r="GP272" s="2"/>
      <c r="GQ272" s="2"/>
    </row>
    <row r="273" spans="1:199" s="13" customFormat="1" ht="32.25" thickTop="1" x14ac:dyDescent="0.25">
      <c r="A273" s="135"/>
      <c r="B273" s="40"/>
      <c r="C273" s="40"/>
      <c r="D273" s="40"/>
      <c r="E273" s="37"/>
      <c r="F273" s="42"/>
      <c r="G273" s="3517"/>
      <c r="H273" s="3262" t="s">
        <v>794</v>
      </c>
      <c r="I273" s="186"/>
      <c r="J273" s="344"/>
      <c r="K273" s="1150"/>
      <c r="L273" s="1243"/>
      <c r="M273" s="344"/>
      <c r="N273" s="1150"/>
      <c r="O273" s="1098">
        <f t="shared" si="31"/>
        <v>0</v>
      </c>
      <c r="P273" s="1098">
        <f t="shared" si="31"/>
        <v>0</v>
      </c>
      <c r="Q273" s="1104"/>
      <c r="CZ273" s="2"/>
      <c r="DA273" s="2"/>
      <c r="GI273" s="2"/>
      <c r="GJ273" s="2"/>
      <c r="GK273" s="2"/>
      <c r="GL273" s="2"/>
      <c r="GM273" s="2"/>
      <c r="GN273" s="2"/>
      <c r="GO273" s="2"/>
      <c r="GP273" s="2"/>
      <c r="GQ273" s="2"/>
    </row>
    <row r="274" spans="1:199" s="13" customFormat="1" ht="16.5" thickBot="1" x14ac:dyDescent="0.3">
      <c r="A274" s="135"/>
      <c r="B274" s="40"/>
      <c r="C274" s="40"/>
      <c r="D274" s="40"/>
      <c r="E274" s="37"/>
      <c r="F274" s="42"/>
      <c r="G274" s="3047">
        <v>1</v>
      </c>
      <c r="H274" s="3244" t="s">
        <v>21</v>
      </c>
      <c r="I274" s="199">
        <f>I271</f>
        <v>1200000</v>
      </c>
      <c r="J274" s="199">
        <f>J271</f>
        <v>1133324.6000000001</v>
      </c>
      <c r="K274" s="1211">
        <f>K271</f>
        <v>94.443716666666674</v>
      </c>
      <c r="L274" s="1244"/>
      <c r="M274" s="551"/>
      <c r="N274" s="1211"/>
      <c r="O274" s="1328">
        <f t="shared" si="31"/>
        <v>1200000</v>
      </c>
      <c r="P274" s="1100">
        <f t="shared" si="31"/>
        <v>1133324.6000000001</v>
      </c>
      <c r="Q274" s="1202">
        <f>P274/O274*100</f>
        <v>94.443716666666674</v>
      </c>
      <c r="CZ274" s="2"/>
      <c r="DA274" s="2"/>
      <c r="GI274" s="2"/>
      <c r="GJ274" s="2"/>
      <c r="GK274" s="2"/>
      <c r="GL274" s="2"/>
      <c r="GM274" s="2"/>
      <c r="GN274" s="2"/>
      <c r="GO274" s="2"/>
      <c r="GP274" s="2"/>
      <c r="GQ274" s="2"/>
    </row>
    <row r="275" spans="1:199" s="13" customFormat="1" ht="17.25" thickTop="1" thickBot="1" x14ac:dyDescent="0.3">
      <c r="A275" s="553"/>
      <c r="B275" s="40"/>
      <c r="C275" s="40"/>
      <c r="D275" s="40"/>
      <c r="E275" s="37"/>
      <c r="F275" s="42"/>
      <c r="G275" s="3518"/>
      <c r="H275" s="3245" t="s">
        <v>804</v>
      </c>
      <c r="I275" s="175">
        <f>I274</f>
        <v>1200000</v>
      </c>
      <c r="J275" s="175">
        <f>J274</f>
        <v>1133324.6000000001</v>
      </c>
      <c r="K275" s="1155">
        <f>K274</f>
        <v>94.443716666666674</v>
      </c>
      <c r="L275" s="1245"/>
      <c r="M275" s="550"/>
      <c r="N275" s="1155"/>
      <c r="O275" s="1098">
        <f t="shared" si="31"/>
        <v>1200000</v>
      </c>
      <c r="P275" s="1098">
        <f t="shared" si="31"/>
        <v>1133324.6000000001</v>
      </c>
      <c r="Q275" s="1104">
        <f>P275/O275*100</f>
        <v>94.443716666666674</v>
      </c>
      <c r="CZ275" s="2"/>
      <c r="DA275" s="2"/>
      <c r="GI275" s="2"/>
      <c r="GJ275" s="2"/>
      <c r="GK275" s="2"/>
      <c r="GL275" s="2"/>
      <c r="GM275" s="2"/>
      <c r="GN275" s="2"/>
      <c r="GO275" s="2"/>
      <c r="GP275" s="2"/>
      <c r="GQ275" s="2"/>
    </row>
    <row r="276" spans="1:199" s="13" customFormat="1" ht="16.5" hidden="1" thickTop="1" x14ac:dyDescent="0.25">
      <c r="A276" s="1529"/>
      <c r="B276" s="1859"/>
      <c r="C276" s="1859"/>
      <c r="D276" s="1860"/>
      <c r="E276" s="1861"/>
      <c r="F276" s="1862"/>
      <c r="G276" s="2948"/>
      <c r="H276" s="3284"/>
      <c r="I276" s="1863"/>
      <c r="J276" s="1864"/>
      <c r="K276" s="1865"/>
      <c r="L276" s="1863"/>
      <c r="M276" s="1864"/>
      <c r="N276" s="1866"/>
      <c r="O276" s="1863"/>
      <c r="P276" s="1863"/>
      <c r="Q276" s="2859"/>
      <c r="CZ276" s="2"/>
      <c r="DA276" s="2"/>
      <c r="GI276" s="2"/>
      <c r="GJ276" s="2"/>
      <c r="GK276" s="2"/>
      <c r="GL276" s="2"/>
      <c r="GM276" s="2"/>
      <c r="GN276" s="2"/>
      <c r="GO276" s="2"/>
      <c r="GP276" s="2"/>
      <c r="GQ276" s="2"/>
    </row>
    <row r="277" spans="1:199" s="13" customFormat="1" ht="15.75" hidden="1" x14ac:dyDescent="0.25">
      <c r="A277" s="1530"/>
      <c r="B277" s="1868"/>
      <c r="C277" s="1868"/>
      <c r="D277" s="1869"/>
      <c r="E277" s="1870"/>
      <c r="F277" s="1871"/>
      <c r="G277" s="2949"/>
      <c r="H277" s="3285"/>
      <c r="I277" s="1872"/>
      <c r="J277" s="1873"/>
      <c r="K277" s="1874"/>
      <c r="L277" s="1872"/>
      <c r="M277" s="1873"/>
      <c r="N277" s="1875"/>
      <c r="O277" s="1872"/>
      <c r="P277" s="1872"/>
      <c r="Q277" s="2860"/>
      <c r="CZ277" s="2"/>
      <c r="DA277" s="2"/>
      <c r="GI277" s="2"/>
      <c r="GJ277" s="2"/>
      <c r="GK277" s="2"/>
      <c r="GL277" s="2"/>
      <c r="GM277" s="2"/>
      <c r="GN277" s="2"/>
      <c r="GO277" s="2"/>
      <c r="GP277" s="2"/>
      <c r="GQ277" s="2"/>
    </row>
    <row r="278" spans="1:199" s="13" customFormat="1" ht="16.5" hidden="1" thickBot="1" x14ac:dyDescent="0.3">
      <c r="A278" s="1531"/>
      <c r="B278" s="1876"/>
      <c r="C278" s="1876"/>
      <c r="D278" s="1876"/>
      <c r="E278" s="1877"/>
      <c r="F278" s="1878"/>
      <c r="G278" s="2950"/>
      <c r="H278" s="3286"/>
      <c r="I278" s="1879"/>
      <c r="J278" s="1880"/>
      <c r="K278" s="1881"/>
      <c r="L278" s="1879"/>
      <c r="M278" s="1880"/>
      <c r="N278" s="1882"/>
      <c r="O278" s="1879"/>
      <c r="P278" s="1879"/>
      <c r="Q278" s="2861"/>
      <c r="CZ278" s="2"/>
      <c r="DA278" s="2"/>
      <c r="GI278" s="2"/>
      <c r="GJ278" s="2"/>
      <c r="GK278" s="2"/>
      <c r="GL278" s="2"/>
      <c r="GM278" s="2"/>
      <c r="GN278" s="2"/>
      <c r="GO278" s="2"/>
      <c r="GP278" s="2"/>
      <c r="GQ278" s="2"/>
    </row>
    <row r="279" spans="1:199" s="13" customFormat="1" ht="16.5" hidden="1" thickTop="1" x14ac:dyDescent="0.25">
      <c r="A279" s="32"/>
      <c r="B279" s="1859"/>
      <c r="C279" s="1859"/>
      <c r="D279" s="1859"/>
      <c r="E279" s="1883"/>
      <c r="F279" s="1884"/>
      <c r="G279" s="2948"/>
      <c r="H279" s="3284"/>
      <c r="I279" s="1863"/>
      <c r="J279" s="1864"/>
      <c r="K279" s="1865"/>
      <c r="L279" s="1863"/>
      <c r="M279" s="1864"/>
      <c r="N279" s="1866"/>
      <c r="O279" s="1863"/>
      <c r="P279" s="1863"/>
      <c r="Q279" s="2859"/>
      <c r="CZ279" s="2"/>
      <c r="DA279" s="2"/>
      <c r="GI279" s="2"/>
      <c r="GJ279" s="2"/>
      <c r="GK279" s="2"/>
      <c r="GL279" s="2"/>
      <c r="GM279" s="2"/>
      <c r="GN279" s="2"/>
      <c r="GO279" s="2"/>
      <c r="GP279" s="2"/>
      <c r="GQ279" s="2"/>
    </row>
    <row r="280" spans="1:199" s="13" customFormat="1" ht="16.5" hidden="1" thickBot="1" x14ac:dyDescent="0.3">
      <c r="A280" s="132"/>
      <c r="B280" s="1876"/>
      <c r="C280" s="1876"/>
      <c r="D280" s="1876"/>
      <c r="E280" s="1877"/>
      <c r="F280" s="1878"/>
      <c r="G280" s="2950"/>
      <c r="H280" s="3287"/>
      <c r="I280" s="1879"/>
      <c r="J280" s="1880"/>
      <c r="K280" s="1881"/>
      <c r="L280" s="1879"/>
      <c r="M280" s="1880"/>
      <c r="N280" s="1882"/>
      <c r="O280" s="1879"/>
      <c r="P280" s="1879"/>
      <c r="Q280" s="2861"/>
      <c r="CZ280" s="2"/>
      <c r="DA280" s="2"/>
      <c r="GI280" s="2"/>
      <c r="GJ280" s="2"/>
      <c r="GK280" s="2"/>
      <c r="GL280" s="2"/>
      <c r="GM280" s="2"/>
      <c r="GN280" s="2"/>
      <c r="GO280" s="2"/>
      <c r="GP280" s="2"/>
      <c r="GQ280" s="2"/>
    </row>
    <row r="281" spans="1:199" s="13" customFormat="1" ht="16.5" hidden="1" thickTop="1" x14ac:dyDescent="0.25">
      <c r="A281" s="19"/>
      <c r="B281" s="1859"/>
      <c r="C281" s="1859"/>
      <c r="D281" s="1859"/>
      <c r="E281" s="1861"/>
      <c r="F281" s="1884"/>
      <c r="G281" s="2951"/>
      <c r="H281" s="3288"/>
      <c r="I281" s="1863"/>
      <c r="J281" s="1864"/>
      <c r="K281" s="1865"/>
      <c r="L281" s="1863"/>
      <c r="M281" s="1864"/>
      <c r="N281" s="1867"/>
      <c r="O281" s="1863"/>
      <c r="P281" s="1863"/>
      <c r="Q281" s="2859"/>
      <c r="CZ281" s="2"/>
      <c r="DA281" s="2"/>
      <c r="GI281" s="2"/>
      <c r="GJ281" s="2"/>
      <c r="GK281" s="2"/>
      <c r="GL281" s="2"/>
      <c r="GM281" s="2"/>
      <c r="GN281" s="2"/>
      <c r="GO281" s="2"/>
      <c r="GP281" s="2"/>
      <c r="GQ281" s="2"/>
    </row>
    <row r="282" spans="1:199" s="13" customFormat="1" ht="16.5" hidden="1" thickBot="1" x14ac:dyDescent="0.3">
      <c r="A282" s="19"/>
      <c r="B282" s="1876"/>
      <c r="C282" s="1876"/>
      <c r="D282" s="1876"/>
      <c r="E282" s="1877"/>
      <c r="F282" s="1878"/>
      <c r="G282" s="2950"/>
      <c r="H282" s="3287"/>
      <c r="I282" s="1879"/>
      <c r="J282" s="1880"/>
      <c r="K282" s="1881"/>
      <c r="L282" s="1879"/>
      <c r="M282" s="1880"/>
      <c r="N282" s="1882"/>
      <c r="O282" s="1879"/>
      <c r="P282" s="1879"/>
      <c r="Q282" s="2861"/>
      <c r="CZ282" s="2"/>
      <c r="DA282" s="2"/>
      <c r="GI282" s="2"/>
      <c r="GJ282" s="2"/>
      <c r="GK282" s="2"/>
      <c r="GL282" s="2"/>
      <c r="GM282" s="2"/>
      <c r="GN282" s="2"/>
      <c r="GO282" s="2"/>
      <c r="GP282" s="2"/>
      <c r="GQ282" s="2"/>
    </row>
    <row r="283" spans="1:199" s="13" customFormat="1" ht="16.5" hidden="1" thickTop="1" x14ac:dyDescent="0.25">
      <c r="A283" s="49"/>
      <c r="B283" s="1885"/>
      <c r="C283" s="1885"/>
      <c r="D283" s="1885"/>
      <c r="E283" s="1886"/>
      <c r="F283" s="1887"/>
      <c r="G283" s="2952"/>
      <c r="H283" s="3289"/>
      <c r="I283" s="1888"/>
      <c r="J283" s="1889"/>
      <c r="K283" s="1890"/>
      <c r="L283" s="1891"/>
      <c r="M283" s="1889"/>
      <c r="N283" s="1892"/>
      <c r="O283" s="1893"/>
      <c r="P283" s="1893"/>
      <c r="Q283" s="2862"/>
      <c r="CZ283" s="2"/>
      <c r="DA283" s="2"/>
      <c r="GI283" s="2"/>
      <c r="GJ283" s="2"/>
      <c r="GK283" s="2"/>
      <c r="GL283" s="2"/>
      <c r="GM283" s="2"/>
      <c r="GN283" s="2"/>
      <c r="GO283" s="2"/>
      <c r="GP283" s="2"/>
      <c r="GQ283" s="2"/>
    </row>
    <row r="284" spans="1:199" s="13" customFormat="1" ht="15.75" hidden="1" x14ac:dyDescent="0.25">
      <c r="A284" s="84"/>
      <c r="B284" s="1868"/>
      <c r="C284" s="1868"/>
      <c r="D284" s="1868"/>
      <c r="E284" s="1870"/>
      <c r="F284" s="1871"/>
      <c r="G284" s="2953"/>
      <c r="H284" s="3290"/>
      <c r="I284" s="1872"/>
      <c r="J284" s="1872"/>
      <c r="K284" s="1894"/>
      <c r="L284" s="1895"/>
      <c r="M284" s="1873"/>
      <c r="N284" s="1896"/>
      <c r="O284" s="1897"/>
      <c r="P284" s="1897"/>
      <c r="Q284" s="2860"/>
      <c r="CZ284" s="2"/>
      <c r="DA284" s="2"/>
      <c r="GI284" s="2"/>
      <c r="GJ284" s="2"/>
      <c r="GK284" s="2"/>
      <c r="GL284" s="2"/>
      <c r="GM284" s="2"/>
      <c r="GN284" s="2"/>
      <c r="GO284" s="2"/>
      <c r="GP284" s="2"/>
      <c r="GQ284" s="2"/>
    </row>
    <row r="285" spans="1:199" s="13" customFormat="1" ht="16.5" hidden="1" thickBot="1" x14ac:dyDescent="0.3">
      <c r="A285" s="66"/>
      <c r="B285" s="1898"/>
      <c r="C285" s="1898"/>
      <c r="D285" s="1898"/>
      <c r="E285" s="1899"/>
      <c r="F285" s="1900"/>
      <c r="G285" s="2954"/>
      <c r="H285" s="3287"/>
      <c r="I285" s="1901"/>
      <c r="J285" s="1901"/>
      <c r="K285" s="1902"/>
      <c r="L285" s="1903"/>
      <c r="M285" s="1904"/>
      <c r="N285" s="1905"/>
      <c r="O285" s="1906"/>
      <c r="P285" s="1906"/>
      <c r="Q285" s="2863"/>
      <c r="CZ285" s="2"/>
      <c r="DA285" s="2"/>
      <c r="GI285" s="2"/>
      <c r="GJ285" s="2"/>
      <c r="GK285" s="2"/>
      <c r="GL285" s="2"/>
      <c r="GM285" s="2"/>
      <c r="GN285" s="2"/>
      <c r="GO285" s="2"/>
      <c r="GP285" s="2"/>
      <c r="GQ285" s="2"/>
    </row>
    <row r="286" spans="1:199" s="13" customFormat="1" ht="17.25" hidden="1" thickTop="1" thickBot="1" x14ac:dyDescent="0.3">
      <c r="A286" s="66"/>
      <c r="B286" s="1898"/>
      <c r="C286" s="1898"/>
      <c r="D286" s="1898"/>
      <c r="E286" s="1899"/>
      <c r="F286" s="1900"/>
      <c r="G286" s="2955"/>
      <c r="H286" s="3291"/>
      <c r="I286" s="1901"/>
      <c r="J286" s="1901"/>
      <c r="K286" s="1907"/>
      <c r="L286" s="1903"/>
      <c r="M286" s="1904"/>
      <c r="N286" s="1905"/>
      <c r="O286" s="1908"/>
      <c r="P286" s="1908"/>
      <c r="Q286" s="2862"/>
      <c r="CZ286" s="2"/>
      <c r="DA286" s="2"/>
      <c r="GI286" s="2"/>
      <c r="GJ286" s="2"/>
      <c r="GK286" s="2"/>
      <c r="GL286" s="2"/>
      <c r="GM286" s="2"/>
      <c r="GN286" s="2"/>
      <c r="GO286" s="2"/>
      <c r="GP286" s="2"/>
      <c r="GQ286" s="2"/>
    </row>
    <row r="287" spans="1:199" s="13" customFormat="1" ht="16.5" hidden="1" thickTop="1" x14ac:dyDescent="0.25">
      <c r="A287" s="1859"/>
      <c r="B287" s="1859"/>
      <c r="C287" s="1859"/>
      <c r="D287" s="1859"/>
      <c r="E287" s="1861"/>
      <c r="F287" s="1862"/>
      <c r="G287" s="2948"/>
      <c r="H287" s="3292"/>
      <c r="I287" s="1863"/>
      <c r="J287" s="1864"/>
      <c r="K287" s="1890"/>
      <c r="L287" s="1909"/>
      <c r="M287" s="1864"/>
      <c r="N287" s="1910"/>
      <c r="O287" s="1908"/>
      <c r="P287" s="1908"/>
      <c r="Q287" s="2859"/>
      <c r="CZ287" s="2"/>
      <c r="DA287" s="2"/>
      <c r="GI287" s="2"/>
      <c r="GJ287" s="2"/>
      <c r="GK287" s="2"/>
      <c r="GL287" s="2"/>
      <c r="GM287" s="2"/>
      <c r="GN287" s="2"/>
      <c r="GO287" s="2"/>
      <c r="GP287" s="2"/>
      <c r="GQ287" s="2"/>
    </row>
    <row r="288" spans="1:199" s="13" customFormat="1" ht="15.75" hidden="1" x14ac:dyDescent="0.25">
      <c r="A288" s="1911"/>
      <c r="B288" s="1911"/>
      <c r="C288" s="1911"/>
      <c r="D288" s="1911"/>
      <c r="E288" s="1912"/>
      <c r="F288" s="1913"/>
      <c r="G288" s="2953"/>
      <c r="H288" s="3293"/>
      <c r="I288" s="1914"/>
      <c r="J288" s="1914"/>
      <c r="K288" s="1894"/>
      <c r="L288" s="1915"/>
      <c r="M288" s="1916"/>
      <c r="N288" s="1917"/>
      <c r="O288" s="1918"/>
      <c r="P288" s="1918"/>
      <c r="Q288" s="2863"/>
      <c r="CZ288" s="2"/>
      <c r="DA288" s="2"/>
      <c r="GI288" s="2"/>
      <c r="GJ288" s="2"/>
      <c r="GK288" s="2"/>
      <c r="GL288" s="2"/>
      <c r="GM288" s="2"/>
      <c r="GN288" s="2"/>
      <c r="GO288" s="2"/>
      <c r="GP288" s="2"/>
      <c r="GQ288" s="2"/>
    </row>
    <row r="289" spans="1:199" s="13" customFormat="1" ht="16.5" hidden="1" thickBot="1" x14ac:dyDescent="0.3">
      <c r="A289" s="1876"/>
      <c r="B289" s="1876"/>
      <c r="C289" s="1876"/>
      <c r="D289" s="1876"/>
      <c r="E289" s="1877"/>
      <c r="F289" s="1878"/>
      <c r="G289" s="2954"/>
      <c r="H289" s="3287"/>
      <c r="I289" s="1879"/>
      <c r="J289" s="1879"/>
      <c r="K289" s="1881"/>
      <c r="L289" s="1879"/>
      <c r="M289" s="1880"/>
      <c r="N289" s="1882"/>
      <c r="O289" s="1879"/>
      <c r="P289" s="1879"/>
      <c r="Q289" s="2861"/>
      <c r="CZ289" s="2"/>
      <c r="DA289" s="2"/>
      <c r="GI289" s="2"/>
      <c r="GJ289" s="2"/>
      <c r="GK289" s="2"/>
      <c r="GL289" s="2"/>
      <c r="GM289" s="2"/>
      <c r="GN289" s="2"/>
      <c r="GO289" s="2"/>
      <c r="GP289" s="2"/>
      <c r="GQ289" s="2"/>
    </row>
    <row r="290" spans="1:199" s="13" customFormat="1" ht="17.25" hidden="1" thickTop="1" thickBot="1" x14ac:dyDescent="0.3">
      <c r="A290" s="66"/>
      <c r="B290" s="66"/>
      <c r="C290" s="66"/>
      <c r="D290" s="66"/>
      <c r="E290" s="1028"/>
      <c r="F290" s="1026"/>
      <c r="G290" s="2956"/>
      <c r="H290" s="3223" t="s">
        <v>894</v>
      </c>
      <c r="I290" s="294">
        <f>I288+I289</f>
        <v>0</v>
      </c>
      <c r="J290" s="294"/>
      <c r="K290" s="1141">
        <f>K288</f>
        <v>0</v>
      </c>
      <c r="L290" s="1310"/>
      <c r="M290" s="316"/>
      <c r="N290" s="1183"/>
      <c r="O290" s="1095">
        <f>I290+L290</f>
        <v>0</v>
      </c>
      <c r="P290" s="1095">
        <f>J290+M290</f>
        <v>0</v>
      </c>
      <c r="Q290" s="1104" t="e">
        <f>P290/O290*100</f>
        <v>#DIV/0!</v>
      </c>
      <c r="CZ290" s="2"/>
      <c r="DA290" s="2"/>
      <c r="GI290" s="2"/>
      <c r="GJ290" s="2"/>
      <c r="GK290" s="2"/>
      <c r="GL290" s="2"/>
      <c r="GM290" s="2"/>
      <c r="GN290" s="2"/>
      <c r="GO290" s="2"/>
      <c r="GP290" s="2"/>
      <c r="GQ290" s="2"/>
    </row>
    <row r="291" spans="1:199" s="13" customFormat="1" ht="35.25" customHeight="1" thickTop="1" thickBot="1" x14ac:dyDescent="0.3">
      <c r="A291" s="1521"/>
      <c r="B291" s="1521"/>
      <c r="C291" s="1521"/>
      <c r="D291" s="1521"/>
      <c r="E291" s="1522"/>
      <c r="F291" s="1521"/>
      <c r="G291" s="2957"/>
      <c r="H291" s="3257" t="s">
        <v>1090</v>
      </c>
      <c r="I291" s="1523"/>
      <c r="J291" s="1523"/>
      <c r="K291" s="3519"/>
      <c r="L291" s="2741"/>
      <c r="M291" s="1524"/>
      <c r="N291" s="2646"/>
      <c r="O291" s="1376"/>
      <c r="P291" s="1525"/>
      <c r="Q291" s="1750"/>
      <c r="CZ291" s="2"/>
      <c r="DA291" s="2"/>
      <c r="GI291" s="2"/>
      <c r="GJ291" s="2"/>
      <c r="GK291" s="2"/>
      <c r="GL291" s="2"/>
      <c r="GM291" s="2"/>
      <c r="GN291" s="2"/>
      <c r="GO291" s="2"/>
      <c r="GP291" s="2"/>
      <c r="GQ291" s="2"/>
    </row>
    <row r="292" spans="1:199" s="13" customFormat="1" ht="48.75" customHeight="1" thickTop="1" thickBot="1" x14ac:dyDescent="0.3">
      <c r="A292" s="832"/>
      <c r="B292" s="832"/>
      <c r="C292" s="832"/>
      <c r="D292" s="832" t="s">
        <v>1251</v>
      </c>
      <c r="E292" s="824"/>
      <c r="F292" s="824"/>
      <c r="G292" s="2892"/>
      <c r="H292" s="3294" t="s">
        <v>1252</v>
      </c>
      <c r="I292" s="848"/>
      <c r="J292" s="847"/>
      <c r="K292" s="1146"/>
      <c r="L292" s="1277"/>
      <c r="M292" s="847"/>
      <c r="N292" s="1146"/>
      <c r="O292" s="1390"/>
      <c r="P292" s="1390"/>
      <c r="Q292" s="2864"/>
      <c r="CZ292" s="2"/>
      <c r="DA292" s="2"/>
      <c r="GI292" s="2"/>
      <c r="GJ292" s="2"/>
      <c r="GK292" s="2"/>
      <c r="GL292" s="2"/>
      <c r="GM292" s="2"/>
      <c r="GN292" s="2"/>
      <c r="GO292" s="2"/>
      <c r="GP292" s="2"/>
      <c r="GQ292" s="2"/>
    </row>
    <row r="293" spans="1:199" s="13" customFormat="1" ht="29.25" customHeight="1" thickTop="1" thickBot="1" x14ac:dyDescent="0.3">
      <c r="A293" s="849"/>
      <c r="B293" s="849"/>
      <c r="C293" s="841">
        <v>130</v>
      </c>
      <c r="D293" s="841"/>
      <c r="E293" s="892"/>
      <c r="F293" s="892"/>
      <c r="G293" s="2958"/>
      <c r="H293" s="3295" t="s">
        <v>1091</v>
      </c>
      <c r="I293" s="1854"/>
      <c r="J293" s="852"/>
      <c r="K293" s="1147"/>
      <c r="L293" s="1278"/>
      <c r="M293" s="852"/>
      <c r="N293" s="1147"/>
      <c r="O293" s="1390"/>
      <c r="P293" s="1390"/>
      <c r="Q293" s="2864"/>
      <c r="CZ293" s="2"/>
      <c r="DA293" s="2"/>
      <c r="GI293" s="2"/>
      <c r="GJ293" s="2"/>
      <c r="GK293" s="2"/>
      <c r="GL293" s="2"/>
      <c r="GM293" s="2"/>
      <c r="GN293" s="2"/>
      <c r="GO293" s="2"/>
      <c r="GP293" s="2"/>
      <c r="GQ293" s="2"/>
    </row>
    <row r="294" spans="1:199" s="13" customFormat="1" ht="16.5" thickTop="1" x14ac:dyDescent="0.25">
      <c r="A294" s="1391"/>
      <c r="B294" s="1391"/>
      <c r="C294" s="1391"/>
      <c r="D294" s="1391"/>
      <c r="E294" s="211">
        <v>43</v>
      </c>
      <c r="F294" s="475">
        <v>411</v>
      </c>
      <c r="G294" s="2959"/>
      <c r="H294" s="3187" t="s">
        <v>1092</v>
      </c>
      <c r="I294" s="405">
        <f>I295</f>
        <v>50200000</v>
      </c>
      <c r="J294" s="405">
        <f>J295</f>
        <v>48937824.210000001</v>
      </c>
      <c r="K294" s="1152">
        <f>J294/I294*100</f>
        <v>97.485705597609567</v>
      </c>
      <c r="L294" s="1228"/>
      <c r="M294" s="295"/>
      <c r="N294" s="1137"/>
      <c r="O294" s="1095">
        <f t="shared" ref="O294:P297" si="32">I294+L294</f>
        <v>50200000</v>
      </c>
      <c r="P294" s="1095">
        <f t="shared" si="32"/>
        <v>48937824.210000001</v>
      </c>
      <c r="Q294" s="1112">
        <f>P294/O294*100</f>
        <v>97.485705597609567</v>
      </c>
      <c r="CZ294" s="2"/>
      <c r="DA294" s="2"/>
      <c r="GI294" s="2"/>
      <c r="GJ294" s="2"/>
      <c r="GK294" s="2"/>
      <c r="GL294" s="2"/>
      <c r="GM294" s="2"/>
      <c r="GN294" s="2"/>
      <c r="GO294" s="2"/>
      <c r="GP294" s="2"/>
      <c r="GQ294" s="2"/>
    </row>
    <row r="295" spans="1:199" s="13" customFormat="1" ht="16.5" thickBot="1" x14ac:dyDescent="0.3">
      <c r="A295" s="30"/>
      <c r="B295" s="30"/>
      <c r="C295" s="30"/>
      <c r="D295" s="30"/>
      <c r="E295" s="1077"/>
      <c r="F295" s="214">
        <v>411100</v>
      </c>
      <c r="G295" s="2960"/>
      <c r="H295" s="3188" t="s">
        <v>1092</v>
      </c>
      <c r="I295" s="178">
        <v>50200000</v>
      </c>
      <c r="J295" s="296">
        <v>48937824.210000001</v>
      </c>
      <c r="K295" s="1199">
        <f>J295/I295*100</f>
        <v>97.485705597609567</v>
      </c>
      <c r="L295" s="1229"/>
      <c r="M295" s="296"/>
      <c r="N295" s="1151"/>
      <c r="O295" s="1426">
        <f t="shared" si="32"/>
        <v>50200000</v>
      </c>
      <c r="P295" s="1426">
        <f t="shared" si="32"/>
        <v>48937824.210000001</v>
      </c>
      <c r="Q295" s="1108">
        <f>P295/O295*100</f>
        <v>97.485705597609567</v>
      </c>
      <c r="CZ295" s="2"/>
      <c r="DA295" s="2"/>
      <c r="GI295" s="2"/>
      <c r="GJ295" s="2"/>
      <c r="GK295" s="2"/>
      <c r="GL295" s="2"/>
      <c r="GM295" s="2"/>
      <c r="GN295" s="2"/>
      <c r="GO295" s="2"/>
      <c r="GP295" s="2"/>
      <c r="GQ295" s="2"/>
    </row>
    <row r="296" spans="1:199" s="13" customFormat="1" ht="32.25" thickTop="1" x14ac:dyDescent="0.25">
      <c r="A296" s="1391"/>
      <c r="B296" s="1391"/>
      <c r="C296" s="1391"/>
      <c r="D296" s="1391"/>
      <c r="E296" s="211">
        <v>44</v>
      </c>
      <c r="F296" s="213">
        <v>412</v>
      </c>
      <c r="G296" s="2879"/>
      <c r="H296" s="3187" t="s">
        <v>1076</v>
      </c>
      <c r="I296" s="405">
        <f>I297+I298</f>
        <v>8160000</v>
      </c>
      <c r="J296" s="405">
        <f>J297+J298</f>
        <v>7903458.6000000006</v>
      </c>
      <c r="K296" s="1137">
        <f t="shared" ref="K296:K358" si="33">J296/I296*100</f>
        <v>96.856110294117656</v>
      </c>
      <c r="L296" s="1228"/>
      <c r="M296" s="295"/>
      <c r="N296" s="1137"/>
      <c r="O296" s="1095">
        <f t="shared" si="32"/>
        <v>8160000</v>
      </c>
      <c r="P296" s="1095">
        <f t="shared" si="32"/>
        <v>7903458.6000000006</v>
      </c>
      <c r="Q296" s="1112">
        <f>P296/O296*100</f>
        <v>96.856110294117656</v>
      </c>
      <c r="CZ296" s="2"/>
      <c r="DA296" s="2"/>
      <c r="GI296" s="2"/>
      <c r="GJ296" s="2"/>
      <c r="GK296" s="2"/>
      <c r="GL296" s="2"/>
      <c r="GM296" s="2"/>
      <c r="GN296" s="2"/>
      <c r="GO296" s="2"/>
      <c r="GP296" s="2"/>
      <c r="GQ296" s="2"/>
    </row>
    <row r="297" spans="1:199" s="13" customFormat="1" ht="15.75" x14ac:dyDescent="0.25">
      <c r="A297" s="15"/>
      <c r="B297" s="15"/>
      <c r="C297" s="15"/>
      <c r="D297" s="15"/>
      <c r="E297" s="1353"/>
      <c r="F297" s="16">
        <v>412100</v>
      </c>
      <c r="G297" s="2798"/>
      <c r="H297" s="3179" t="s">
        <v>1339</v>
      </c>
      <c r="I297" s="400">
        <v>5560000</v>
      </c>
      <c r="J297" s="297">
        <v>5383160.6500000004</v>
      </c>
      <c r="K297" s="1198">
        <f t="shared" si="33"/>
        <v>96.819436151079145</v>
      </c>
      <c r="L297" s="1281"/>
      <c r="M297" s="297"/>
      <c r="N297" s="1142"/>
      <c r="O297" s="1526">
        <f t="shared" si="32"/>
        <v>5560000</v>
      </c>
      <c r="P297" s="1526">
        <f t="shared" si="32"/>
        <v>5383160.6500000004</v>
      </c>
      <c r="Q297" s="1105">
        <f>P297/O297*100</f>
        <v>96.819436151079145</v>
      </c>
      <c r="CZ297" s="2"/>
      <c r="DA297" s="2"/>
      <c r="GI297" s="2"/>
      <c r="GJ297" s="2"/>
      <c r="GK297" s="2"/>
      <c r="GL297" s="2"/>
      <c r="GM297" s="2"/>
      <c r="GN297" s="2"/>
      <c r="GO297" s="2"/>
      <c r="GP297" s="2"/>
      <c r="GQ297" s="2"/>
    </row>
    <row r="298" spans="1:199" s="13" customFormat="1" ht="16.5" thickBot="1" x14ac:dyDescent="0.3">
      <c r="A298" s="30"/>
      <c r="B298" s="30"/>
      <c r="C298" s="30"/>
      <c r="D298" s="30"/>
      <c r="E298" s="347"/>
      <c r="F298" s="29">
        <v>412200</v>
      </c>
      <c r="G298" s="1711"/>
      <c r="H298" s="3177" t="s">
        <v>1340</v>
      </c>
      <c r="I298" s="178">
        <v>2600000</v>
      </c>
      <c r="J298" s="296">
        <v>2520297.9500000002</v>
      </c>
      <c r="K298" s="1199"/>
      <c r="L298" s="1229"/>
      <c r="M298" s="296"/>
      <c r="N298" s="1151"/>
      <c r="O298" s="1426">
        <f>I298</f>
        <v>2600000</v>
      </c>
      <c r="P298" s="1426">
        <f>J298</f>
        <v>2520297.9500000002</v>
      </c>
      <c r="Q298" s="1105">
        <f>P298/O298*100</f>
        <v>96.934536538461543</v>
      </c>
      <c r="CZ298" s="2"/>
      <c r="DA298" s="2"/>
      <c r="GI298" s="2"/>
      <c r="GJ298" s="2"/>
      <c r="GK298" s="2"/>
      <c r="GL298" s="2"/>
      <c r="GM298" s="2"/>
      <c r="GN298" s="2"/>
      <c r="GO298" s="2"/>
      <c r="GP298" s="2"/>
      <c r="GQ298" s="2"/>
    </row>
    <row r="299" spans="1:199" s="13" customFormat="1" ht="16.5" thickTop="1" x14ac:dyDescent="0.25">
      <c r="A299" s="1391"/>
      <c r="B299" s="1391"/>
      <c r="C299" s="1391"/>
      <c r="D299" s="1391"/>
      <c r="E299" s="606">
        <v>45</v>
      </c>
      <c r="F299" s="71">
        <v>413</v>
      </c>
      <c r="G299" s="2881"/>
      <c r="H299" s="3232" t="s">
        <v>1191</v>
      </c>
      <c r="I299" s="187">
        <f>I300</f>
        <v>285000</v>
      </c>
      <c r="J299" s="187">
        <f>J300</f>
        <v>60000</v>
      </c>
      <c r="K299" s="1137">
        <f t="shared" si="33"/>
        <v>21.052631578947366</v>
      </c>
      <c r="L299" s="1252"/>
      <c r="M299" s="302"/>
      <c r="N299" s="1137"/>
      <c r="O299" s="1095">
        <f>I299</f>
        <v>285000</v>
      </c>
      <c r="P299" s="1095">
        <f t="shared" ref="P299:P331" si="34">J299+M299</f>
        <v>60000</v>
      </c>
      <c r="Q299" s="1112">
        <f t="shared" ref="Q299:Q304" si="35">P299/O299*100</f>
        <v>21.052631578947366</v>
      </c>
      <c r="CZ299" s="2"/>
      <c r="DA299" s="2"/>
      <c r="GI299" s="2"/>
      <c r="GJ299" s="2"/>
      <c r="GK299" s="2"/>
      <c r="GL299" s="2"/>
      <c r="GM299" s="2"/>
      <c r="GN299" s="2"/>
      <c r="GO299" s="2"/>
      <c r="GP299" s="2"/>
      <c r="GQ299" s="2"/>
    </row>
    <row r="300" spans="1:199" s="13" customFormat="1" ht="16.5" thickBot="1" x14ac:dyDescent="0.3">
      <c r="A300" s="30"/>
      <c r="B300" s="30"/>
      <c r="C300" s="30"/>
      <c r="D300" s="764"/>
      <c r="E300" s="105"/>
      <c r="F300" s="29">
        <v>413100</v>
      </c>
      <c r="G300" s="1711"/>
      <c r="H300" s="3177" t="s">
        <v>1191</v>
      </c>
      <c r="I300" s="178">
        <v>285000</v>
      </c>
      <c r="J300" s="296">
        <v>60000</v>
      </c>
      <c r="K300" s="1199">
        <f t="shared" si="33"/>
        <v>21.052631578947366</v>
      </c>
      <c r="L300" s="1229"/>
      <c r="M300" s="296"/>
      <c r="N300" s="1151"/>
      <c r="O300" s="1426">
        <f t="shared" ref="O300:O331" si="36">I300+L300</f>
        <v>285000</v>
      </c>
      <c r="P300" s="1426">
        <f t="shared" si="34"/>
        <v>60000</v>
      </c>
      <c r="Q300" s="1108">
        <f t="shared" si="35"/>
        <v>21.052631578947366</v>
      </c>
      <c r="CZ300" s="2"/>
      <c r="DA300" s="2"/>
      <c r="GI300" s="2"/>
      <c r="GJ300" s="2"/>
      <c r="GK300" s="2"/>
      <c r="GL300" s="2"/>
      <c r="GM300" s="2"/>
      <c r="GN300" s="2"/>
      <c r="GO300" s="2"/>
      <c r="GP300" s="2"/>
      <c r="GQ300" s="2"/>
    </row>
    <row r="301" spans="1:199" s="13" customFormat="1" ht="16.5" thickTop="1" x14ac:dyDescent="0.25">
      <c r="A301" s="1391"/>
      <c r="B301" s="1391"/>
      <c r="C301" s="1391"/>
      <c r="D301" s="1392"/>
      <c r="E301" s="67">
        <v>46</v>
      </c>
      <c r="F301" s="32">
        <v>414</v>
      </c>
      <c r="G301" s="597"/>
      <c r="H301" s="3178" t="s">
        <v>1094</v>
      </c>
      <c r="I301" s="405">
        <f>I302+I303+I304</f>
        <v>2310000</v>
      </c>
      <c r="J301" s="405">
        <f>J302+J303+J304</f>
        <v>2260393.69</v>
      </c>
      <c r="K301" s="1137">
        <f t="shared" si="33"/>
        <v>97.852540692640687</v>
      </c>
      <c r="L301" s="1228"/>
      <c r="M301" s="295"/>
      <c r="N301" s="1137"/>
      <c r="O301" s="1095">
        <f t="shared" si="36"/>
        <v>2310000</v>
      </c>
      <c r="P301" s="1095">
        <f t="shared" si="34"/>
        <v>2260393.69</v>
      </c>
      <c r="Q301" s="1112">
        <f t="shared" si="35"/>
        <v>97.852540692640687</v>
      </c>
      <c r="CZ301" s="2"/>
      <c r="DA301" s="2"/>
      <c r="GI301" s="2"/>
      <c r="GJ301" s="2"/>
      <c r="GK301" s="2"/>
      <c r="GL301" s="2"/>
      <c r="GM301" s="2"/>
      <c r="GN301" s="2"/>
      <c r="GO301" s="2"/>
      <c r="GP301" s="2"/>
      <c r="GQ301" s="2"/>
    </row>
    <row r="302" spans="1:199" s="13" customFormat="1" ht="34.5" customHeight="1" x14ac:dyDescent="0.25">
      <c r="A302" s="5"/>
      <c r="B302" s="5"/>
      <c r="C302" s="5"/>
      <c r="D302" s="765"/>
      <c r="E302" s="96"/>
      <c r="F302" s="4">
        <v>414100</v>
      </c>
      <c r="G302" s="2877"/>
      <c r="H302" s="3186" t="s">
        <v>1330</v>
      </c>
      <c r="I302" s="170">
        <v>10000</v>
      </c>
      <c r="J302" s="301">
        <v>0.02</v>
      </c>
      <c r="K302" s="1207">
        <f t="shared" si="33"/>
        <v>1.9999999999999998E-4</v>
      </c>
      <c r="L302" s="1239"/>
      <c r="M302" s="301"/>
      <c r="N302" s="1154"/>
      <c r="O302" s="1422">
        <f t="shared" si="36"/>
        <v>10000</v>
      </c>
      <c r="P302" s="1422">
        <f t="shared" si="34"/>
        <v>0.02</v>
      </c>
      <c r="Q302" s="1213">
        <f t="shared" si="35"/>
        <v>1.9999999999999998E-4</v>
      </c>
      <c r="CZ302" s="2"/>
      <c r="DA302" s="2"/>
      <c r="GI302" s="2"/>
      <c r="GJ302" s="2"/>
      <c r="GK302" s="2"/>
      <c r="GL302" s="2"/>
      <c r="GM302" s="2"/>
      <c r="GN302" s="2"/>
      <c r="GO302" s="2"/>
      <c r="GP302" s="2"/>
      <c r="GQ302" s="2"/>
    </row>
    <row r="303" spans="1:199" s="13" customFormat="1" ht="15.75" x14ac:dyDescent="0.25">
      <c r="A303" s="5"/>
      <c r="B303" s="5"/>
      <c r="C303" s="5"/>
      <c r="D303" s="5"/>
      <c r="E303" s="380"/>
      <c r="F303" s="4">
        <v>414300</v>
      </c>
      <c r="G303" s="2877"/>
      <c r="H303" s="3186" t="s">
        <v>1069</v>
      </c>
      <c r="I303" s="401">
        <v>290000</v>
      </c>
      <c r="J303" s="301">
        <v>282555</v>
      </c>
      <c r="K303" s="1207">
        <f t="shared" si="33"/>
        <v>97.432758620689654</v>
      </c>
      <c r="L303" s="1238"/>
      <c r="M303" s="301"/>
      <c r="N303" s="1154"/>
      <c r="O303" s="1422">
        <f t="shared" si="36"/>
        <v>290000</v>
      </c>
      <c r="P303" s="1422">
        <f t="shared" si="34"/>
        <v>282555</v>
      </c>
      <c r="Q303" s="1213">
        <f t="shared" si="35"/>
        <v>97.432758620689654</v>
      </c>
      <c r="CZ303" s="2"/>
      <c r="DA303" s="2"/>
      <c r="GI303" s="2"/>
      <c r="GJ303" s="2"/>
      <c r="GK303" s="2"/>
      <c r="GL303" s="2"/>
      <c r="GM303" s="2"/>
      <c r="GN303" s="2"/>
      <c r="GO303" s="2"/>
      <c r="GP303" s="2"/>
      <c r="GQ303" s="2"/>
    </row>
    <row r="304" spans="1:199" s="13" customFormat="1" ht="48" thickBot="1" x14ac:dyDescent="0.3">
      <c r="A304" s="30"/>
      <c r="B304" s="30"/>
      <c r="C304" s="30"/>
      <c r="D304" s="764"/>
      <c r="E304" s="105"/>
      <c r="F304" s="29">
        <v>414400</v>
      </c>
      <c r="G304" s="1711"/>
      <c r="H304" s="3177" t="s">
        <v>1221</v>
      </c>
      <c r="I304" s="178">
        <v>2010000</v>
      </c>
      <c r="J304" s="296">
        <v>1977838.67</v>
      </c>
      <c r="K304" s="1199">
        <f t="shared" si="33"/>
        <v>98.399933830845768</v>
      </c>
      <c r="L304" s="1229"/>
      <c r="M304" s="296"/>
      <c r="N304" s="1151"/>
      <c r="O304" s="1426">
        <f t="shared" si="36"/>
        <v>2010000</v>
      </c>
      <c r="P304" s="1426">
        <f t="shared" si="34"/>
        <v>1977838.67</v>
      </c>
      <c r="Q304" s="1108">
        <f t="shared" si="35"/>
        <v>98.399933830845768</v>
      </c>
      <c r="CZ304" s="2"/>
      <c r="DA304" s="2"/>
      <c r="GI304" s="2"/>
      <c r="GJ304" s="2"/>
      <c r="GK304" s="2"/>
      <c r="GL304" s="2"/>
      <c r="GM304" s="2"/>
      <c r="GN304" s="2"/>
      <c r="GO304" s="2"/>
      <c r="GP304" s="2"/>
      <c r="GQ304" s="2"/>
    </row>
    <row r="305" spans="1:199" s="13" customFormat="1" ht="16.5" thickTop="1" x14ac:dyDescent="0.25">
      <c r="A305" s="1391"/>
      <c r="B305" s="1391"/>
      <c r="C305" s="1391"/>
      <c r="D305" s="1391"/>
      <c r="E305" s="67">
        <v>47</v>
      </c>
      <c r="F305" s="32">
        <v>415</v>
      </c>
      <c r="G305" s="597"/>
      <c r="H305" s="3178" t="s">
        <v>1095</v>
      </c>
      <c r="I305" s="172">
        <f>I306</f>
        <v>950000</v>
      </c>
      <c r="J305" s="172">
        <f>J306</f>
        <v>879150.13</v>
      </c>
      <c r="K305" s="1137">
        <f t="shared" si="33"/>
        <v>92.542118947368422</v>
      </c>
      <c r="L305" s="1235"/>
      <c r="M305" s="295"/>
      <c r="N305" s="1137"/>
      <c r="O305" s="1095">
        <f t="shared" si="36"/>
        <v>950000</v>
      </c>
      <c r="P305" s="1095">
        <f t="shared" si="34"/>
        <v>879150.13</v>
      </c>
      <c r="Q305" s="1112">
        <f t="shared" ref="Q305:Q369" si="37">P305/O305*100</f>
        <v>92.542118947368422</v>
      </c>
      <c r="CZ305" s="2"/>
      <c r="DA305" s="2"/>
      <c r="GI305" s="2"/>
      <c r="GJ305" s="2"/>
      <c r="GK305" s="2"/>
      <c r="GL305" s="2"/>
      <c r="GM305" s="2"/>
      <c r="GN305" s="2"/>
      <c r="GO305" s="2"/>
      <c r="GP305" s="2"/>
      <c r="GQ305" s="2"/>
    </row>
    <row r="306" spans="1:199" s="13" customFormat="1" ht="16.5" thickBot="1" x14ac:dyDescent="0.3">
      <c r="A306" s="30"/>
      <c r="B306" s="30"/>
      <c r="C306" s="30"/>
      <c r="D306" s="764"/>
      <c r="E306" s="105"/>
      <c r="F306" s="29">
        <v>415100</v>
      </c>
      <c r="G306" s="1711"/>
      <c r="H306" s="3177" t="s">
        <v>1172</v>
      </c>
      <c r="I306" s="173">
        <v>950000</v>
      </c>
      <c r="J306" s="296">
        <v>879150.13</v>
      </c>
      <c r="K306" s="1199">
        <f t="shared" si="33"/>
        <v>92.542118947368422</v>
      </c>
      <c r="L306" s="1237"/>
      <c r="M306" s="296"/>
      <c r="N306" s="1151"/>
      <c r="O306" s="1426">
        <f t="shared" si="36"/>
        <v>950000</v>
      </c>
      <c r="P306" s="1426">
        <f t="shared" si="34"/>
        <v>879150.13</v>
      </c>
      <c r="Q306" s="1108">
        <f t="shared" si="37"/>
        <v>92.542118947368422</v>
      </c>
      <c r="CZ306" s="2"/>
      <c r="DA306" s="2"/>
      <c r="GI306" s="2"/>
      <c r="GJ306" s="2"/>
      <c r="GK306" s="2"/>
      <c r="GL306" s="2"/>
      <c r="GM306" s="2"/>
      <c r="GN306" s="2"/>
      <c r="GO306" s="2"/>
      <c r="GP306" s="2"/>
      <c r="GQ306" s="2"/>
    </row>
    <row r="307" spans="1:199" s="13" customFormat="1" ht="16.5" thickTop="1" x14ac:dyDescent="0.25">
      <c r="A307" s="1391"/>
      <c r="B307" s="1391"/>
      <c r="C307" s="1391"/>
      <c r="D307" s="1392"/>
      <c r="E307" s="67">
        <v>48</v>
      </c>
      <c r="F307" s="32">
        <v>416</v>
      </c>
      <c r="G307" s="597"/>
      <c r="H307" s="3178" t="s">
        <v>1096</v>
      </c>
      <c r="I307" s="172">
        <f>I308</f>
        <v>1000000</v>
      </c>
      <c r="J307" s="172">
        <f>J308</f>
        <v>911018</v>
      </c>
      <c r="K307" s="1137">
        <f t="shared" si="33"/>
        <v>91.101799999999997</v>
      </c>
      <c r="L307" s="1235"/>
      <c r="M307" s="295"/>
      <c r="N307" s="1137"/>
      <c r="O307" s="1095">
        <f t="shared" si="36"/>
        <v>1000000</v>
      </c>
      <c r="P307" s="1095">
        <f t="shared" si="34"/>
        <v>911018</v>
      </c>
      <c r="Q307" s="1112">
        <f t="shared" si="37"/>
        <v>91.101799999999997</v>
      </c>
      <c r="CZ307" s="2"/>
      <c r="DA307" s="2"/>
      <c r="GI307" s="2"/>
      <c r="GJ307" s="2"/>
      <c r="GK307" s="2"/>
      <c r="GL307" s="2"/>
      <c r="GM307" s="2"/>
      <c r="GN307" s="2"/>
      <c r="GO307" s="2"/>
      <c r="GP307" s="2"/>
      <c r="GQ307" s="2"/>
    </row>
    <row r="308" spans="1:199" s="13" customFormat="1" ht="32.25" thickBot="1" x14ac:dyDescent="0.3">
      <c r="A308" s="30"/>
      <c r="B308" s="30"/>
      <c r="C308" s="30"/>
      <c r="D308" s="764"/>
      <c r="E308" s="105"/>
      <c r="F308" s="29">
        <v>416100</v>
      </c>
      <c r="G308" s="1711"/>
      <c r="H308" s="3177" t="s">
        <v>749</v>
      </c>
      <c r="I308" s="173">
        <v>1000000</v>
      </c>
      <c r="J308" s="296">
        <v>911018</v>
      </c>
      <c r="K308" s="1199">
        <f t="shared" si="33"/>
        <v>91.101799999999997</v>
      </c>
      <c r="L308" s="1237"/>
      <c r="M308" s="296"/>
      <c r="N308" s="1151"/>
      <c r="O308" s="1426">
        <f t="shared" si="36"/>
        <v>1000000</v>
      </c>
      <c r="P308" s="1426">
        <f t="shared" si="34"/>
        <v>911018</v>
      </c>
      <c r="Q308" s="1108">
        <f t="shared" si="37"/>
        <v>91.101799999999997</v>
      </c>
      <c r="CZ308" s="2"/>
      <c r="DA308" s="2"/>
      <c r="GI308" s="2"/>
      <c r="GJ308" s="2"/>
      <c r="GK308" s="2"/>
      <c r="GL308" s="2"/>
      <c r="GM308" s="2"/>
      <c r="GN308" s="2"/>
      <c r="GO308" s="2"/>
      <c r="GP308" s="2"/>
      <c r="GQ308" s="2"/>
    </row>
    <row r="309" spans="1:199" s="13" customFormat="1" ht="16.5" thickTop="1" x14ac:dyDescent="0.25">
      <c r="A309" s="629"/>
      <c r="B309" s="629"/>
      <c r="C309" s="629"/>
      <c r="D309" s="1393"/>
      <c r="E309" s="67">
        <v>49</v>
      </c>
      <c r="F309" s="32">
        <v>421</v>
      </c>
      <c r="G309" s="597"/>
      <c r="H309" s="3178" t="s">
        <v>1077</v>
      </c>
      <c r="I309" s="172">
        <f>I310+I311+I312+I313+I314+I315+I316</f>
        <v>27100000</v>
      </c>
      <c r="J309" s="172">
        <f>J310+J311+J312+J313+J314+J315+J316</f>
        <v>16173383.4</v>
      </c>
      <c r="K309" s="1137">
        <f t="shared" si="33"/>
        <v>59.6803815498155</v>
      </c>
      <c r="L309" s="1235"/>
      <c r="M309" s="295"/>
      <c r="N309" s="1137"/>
      <c r="O309" s="1095">
        <f t="shared" si="36"/>
        <v>27100000</v>
      </c>
      <c r="P309" s="1095">
        <f t="shared" si="34"/>
        <v>16173383.4</v>
      </c>
      <c r="Q309" s="1112">
        <f t="shared" si="37"/>
        <v>59.6803815498155</v>
      </c>
      <c r="CZ309" s="2"/>
      <c r="DA309" s="2"/>
      <c r="GI309" s="2"/>
      <c r="GJ309" s="2"/>
      <c r="GK309" s="2"/>
      <c r="GL309" s="2"/>
      <c r="GM309" s="2"/>
      <c r="GN309" s="2"/>
      <c r="GO309" s="2"/>
      <c r="GP309" s="2"/>
      <c r="GQ309" s="2"/>
    </row>
    <row r="310" spans="1:199" s="13" customFormat="1" ht="31.5" x14ac:dyDescent="0.25">
      <c r="A310" s="1394"/>
      <c r="B310" s="1394"/>
      <c r="C310" s="1394"/>
      <c r="D310" s="1395"/>
      <c r="E310" s="107"/>
      <c r="F310" s="4">
        <v>421100</v>
      </c>
      <c r="G310" s="2877"/>
      <c r="H310" s="3186" t="s">
        <v>1222</v>
      </c>
      <c r="I310" s="170">
        <v>1550000</v>
      </c>
      <c r="J310" s="301">
        <v>1304450.67</v>
      </c>
      <c r="K310" s="1207">
        <f t="shared" si="33"/>
        <v>84.158107741935481</v>
      </c>
      <c r="L310" s="1239"/>
      <c r="M310" s="301"/>
      <c r="N310" s="1154"/>
      <c r="O310" s="1422">
        <f t="shared" si="36"/>
        <v>1550000</v>
      </c>
      <c r="P310" s="1422">
        <f t="shared" si="34"/>
        <v>1304450.67</v>
      </c>
      <c r="Q310" s="1213">
        <f t="shared" si="37"/>
        <v>84.158107741935481</v>
      </c>
      <c r="CZ310" s="2"/>
      <c r="DA310" s="2"/>
      <c r="GI310" s="2"/>
      <c r="GJ310" s="2"/>
      <c r="GK310" s="2"/>
      <c r="GL310" s="2"/>
      <c r="GM310" s="2"/>
      <c r="GN310" s="2"/>
      <c r="GO310" s="2"/>
      <c r="GP310" s="2"/>
      <c r="GQ310" s="2"/>
    </row>
    <row r="311" spans="1:199" s="13" customFormat="1" ht="15.75" x14ac:dyDescent="0.25">
      <c r="A311" s="1394"/>
      <c r="B311" s="1394"/>
      <c r="C311" s="1394"/>
      <c r="D311" s="1395"/>
      <c r="E311" s="107"/>
      <c r="F311" s="4">
        <v>421200</v>
      </c>
      <c r="G311" s="2877"/>
      <c r="H311" s="3186" t="s">
        <v>1118</v>
      </c>
      <c r="I311" s="170">
        <v>17590000</v>
      </c>
      <c r="J311" s="301">
        <v>8907950.4800000004</v>
      </c>
      <c r="K311" s="1207">
        <f t="shared" si="33"/>
        <v>50.642128936895972</v>
      </c>
      <c r="L311" s="1239"/>
      <c r="M311" s="301"/>
      <c r="N311" s="1154"/>
      <c r="O311" s="1422">
        <f t="shared" si="36"/>
        <v>17590000</v>
      </c>
      <c r="P311" s="1422">
        <f t="shared" si="34"/>
        <v>8907950.4800000004</v>
      </c>
      <c r="Q311" s="1213">
        <f t="shared" si="37"/>
        <v>50.642128936895972</v>
      </c>
      <c r="CZ311" s="2"/>
      <c r="DA311" s="2"/>
      <c r="GI311" s="2"/>
      <c r="GJ311" s="2"/>
      <c r="GK311" s="2"/>
      <c r="GL311" s="2"/>
      <c r="GM311" s="2"/>
      <c r="GN311" s="2"/>
      <c r="GO311" s="2"/>
      <c r="GP311" s="2"/>
      <c r="GQ311" s="2"/>
    </row>
    <row r="312" spans="1:199" s="13" customFormat="1" ht="15.75" x14ac:dyDescent="0.25">
      <c r="A312" s="125"/>
      <c r="B312" s="125"/>
      <c r="C312" s="125"/>
      <c r="D312" s="1396"/>
      <c r="E312" s="107"/>
      <c r="F312" s="4">
        <v>421300</v>
      </c>
      <c r="G312" s="2877"/>
      <c r="H312" s="3186" t="s">
        <v>1098</v>
      </c>
      <c r="I312" s="170">
        <v>4000000</v>
      </c>
      <c r="J312" s="301">
        <v>3074102.68</v>
      </c>
      <c r="K312" s="1207">
        <f t="shared" si="33"/>
        <v>76.852567000000008</v>
      </c>
      <c r="L312" s="1239"/>
      <c r="M312" s="301"/>
      <c r="N312" s="1154"/>
      <c r="O312" s="1422">
        <f t="shared" si="36"/>
        <v>4000000</v>
      </c>
      <c r="P312" s="1422">
        <f t="shared" si="34"/>
        <v>3074102.68</v>
      </c>
      <c r="Q312" s="1213">
        <f t="shared" si="37"/>
        <v>76.852567000000008</v>
      </c>
      <c r="CZ312" s="2"/>
      <c r="DA312" s="2"/>
      <c r="GI312" s="2"/>
      <c r="GJ312" s="2"/>
      <c r="GK312" s="2"/>
      <c r="GL312" s="2"/>
      <c r="GM312" s="2"/>
      <c r="GN312" s="2"/>
      <c r="GO312" s="2"/>
      <c r="GP312" s="2"/>
      <c r="GQ312" s="2"/>
    </row>
    <row r="313" spans="1:199" s="13" customFormat="1" ht="31.5" x14ac:dyDescent="0.25">
      <c r="A313" s="125"/>
      <c r="B313" s="125"/>
      <c r="C313" s="125"/>
      <c r="D313" s="1396"/>
      <c r="E313" s="107"/>
      <c r="F313" s="4">
        <v>421400</v>
      </c>
      <c r="G313" s="2877"/>
      <c r="H313" s="3186" t="s">
        <v>4</v>
      </c>
      <c r="I313" s="170">
        <v>3000000</v>
      </c>
      <c r="J313" s="301">
        <v>2411995.33</v>
      </c>
      <c r="K313" s="1207">
        <f t="shared" si="33"/>
        <v>80.399844333333334</v>
      </c>
      <c r="L313" s="1239"/>
      <c r="M313" s="301"/>
      <c r="N313" s="1154"/>
      <c r="O313" s="1422">
        <f t="shared" si="36"/>
        <v>3000000</v>
      </c>
      <c r="P313" s="1422">
        <f t="shared" si="34"/>
        <v>2411995.33</v>
      </c>
      <c r="Q313" s="1213">
        <f t="shared" si="37"/>
        <v>80.399844333333334</v>
      </c>
      <c r="CZ313" s="2"/>
      <c r="DA313" s="2"/>
      <c r="GI313" s="2"/>
      <c r="GJ313" s="2"/>
      <c r="GK313" s="2"/>
      <c r="GL313" s="2"/>
      <c r="GM313" s="2"/>
      <c r="GN313" s="2"/>
      <c r="GO313" s="2"/>
      <c r="GP313" s="2"/>
      <c r="GQ313" s="2"/>
    </row>
    <row r="314" spans="1:199" s="13" customFormat="1" ht="15.75" x14ac:dyDescent="0.25">
      <c r="A314" s="125"/>
      <c r="B314" s="125"/>
      <c r="C314" s="125"/>
      <c r="D314" s="1396"/>
      <c r="E314" s="107"/>
      <c r="F314" s="4">
        <v>421500</v>
      </c>
      <c r="G314" s="2877"/>
      <c r="H314" s="3186" t="s">
        <v>1099</v>
      </c>
      <c r="I314" s="170">
        <v>500000</v>
      </c>
      <c r="J314" s="301">
        <v>354884.24</v>
      </c>
      <c r="K314" s="1207">
        <f t="shared" si="33"/>
        <v>70.976848000000004</v>
      </c>
      <c r="L314" s="1239"/>
      <c r="M314" s="301"/>
      <c r="N314" s="1154"/>
      <c r="O314" s="1422">
        <f t="shared" si="36"/>
        <v>500000</v>
      </c>
      <c r="P314" s="1422">
        <f t="shared" si="34"/>
        <v>354884.24</v>
      </c>
      <c r="Q314" s="1213">
        <f t="shared" si="37"/>
        <v>70.976848000000004</v>
      </c>
      <c r="CZ314" s="2"/>
      <c r="DA314" s="2"/>
      <c r="GI314" s="2"/>
      <c r="GJ314" s="2"/>
      <c r="GK314" s="2"/>
      <c r="GL314" s="2"/>
      <c r="GM314" s="2"/>
      <c r="GN314" s="2"/>
      <c r="GO314" s="2"/>
      <c r="GP314" s="2"/>
      <c r="GQ314" s="2"/>
    </row>
    <row r="315" spans="1:199" s="13" customFormat="1" ht="15.75" x14ac:dyDescent="0.25">
      <c r="A315" s="125"/>
      <c r="B315" s="125"/>
      <c r="C315" s="125"/>
      <c r="D315" s="1396"/>
      <c r="E315" s="107"/>
      <c r="F315" s="4">
        <v>421600</v>
      </c>
      <c r="G315" s="2877"/>
      <c r="H315" s="3186" t="s">
        <v>746</v>
      </c>
      <c r="I315" s="401">
        <v>300000</v>
      </c>
      <c r="J315" s="301">
        <v>120000</v>
      </c>
      <c r="K315" s="1207">
        <f t="shared" si="33"/>
        <v>40</v>
      </c>
      <c r="L315" s="1238"/>
      <c r="M315" s="301"/>
      <c r="N315" s="1154"/>
      <c r="O315" s="1422">
        <f t="shared" si="36"/>
        <v>300000</v>
      </c>
      <c r="P315" s="1422">
        <f t="shared" si="34"/>
        <v>120000</v>
      </c>
      <c r="Q315" s="1213">
        <f t="shared" si="37"/>
        <v>40</v>
      </c>
      <c r="CZ315" s="2"/>
      <c r="DA315" s="2"/>
      <c r="GI315" s="2"/>
      <c r="GJ315" s="2"/>
      <c r="GK315" s="2"/>
      <c r="GL315" s="2"/>
      <c r="GM315" s="2"/>
      <c r="GN315" s="2"/>
      <c r="GO315" s="2"/>
      <c r="GP315" s="2"/>
      <c r="GQ315" s="2"/>
    </row>
    <row r="316" spans="1:199" s="13" customFormat="1" ht="16.5" thickBot="1" x14ac:dyDescent="0.3">
      <c r="A316" s="116"/>
      <c r="B316" s="116"/>
      <c r="C316" s="116"/>
      <c r="D316" s="1397"/>
      <c r="E316" s="105"/>
      <c r="F316" s="29">
        <v>421900</v>
      </c>
      <c r="G316" s="1711"/>
      <c r="H316" s="3177" t="s">
        <v>1104</v>
      </c>
      <c r="I316" s="173">
        <v>160000</v>
      </c>
      <c r="J316" s="296">
        <v>0</v>
      </c>
      <c r="K316" s="1199">
        <f t="shared" si="33"/>
        <v>0</v>
      </c>
      <c r="L316" s="1237"/>
      <c r="M316" s="296"/>
      <c r="N316" s="1151"/>
      <c r="O316" s="1426">
        <f t="shared" si="36"/>
        <v>160000</v>
      </c>
      <c r="P316" s="1426">
        <f t="shared" si="34"/>
        <v>0</v>
      </c>
      <c r="Q316" s="1108">
        <f t="shared" si="37"/>
        <v>0</v>
      </c>
      <c r="CZ316" s="2"/>
      <c r="DA316" s="2"/>
      <c r="GI316" s="2"/>
      <c r="GJ316" s="2"/>
      <c r="GK316" s="2"/>
      <c r="GL316" s="2"/>
      <c r="GM316" s="2"/>
      <c r="GN316" s="2"/>
      <c r="GO316" s="2"/>
      <c r="GP316" s="2"/>
      <c r="GQ316" s="2"/>
    </row>
    <row r="317" spans="1:199" s="13" customFormat="1" ht="16.5" thickTop="1" x14ac:dyDescent="0.25">
      <c r="A317" s="203"/>
      <c r="B317" s="203"/>
      <c r="C317" s="203"/>
      <c r="D317" s="406"/>
      <c r="E317" s="1398">
        <v>50</v>
      </c>
      <c r="F317" s="213">
        <v>422</v>
      </c>
      <c r="G317" s="2879"/>
      <c r="H317" s="3187" t="s">
        <v>1078</v>
      </c>
      <c r="I317" s="405">
        <f>I318+I319</f>
        <v>455000</v>
      </c>
      <c r="J317" s="405">
        <f>J318+J319</f>
        <v>107470</v>
      </c>
      <c r="K317" s="1137">
        <f t="shared" si="33"/>
        <v>23.619780219780221</v>
      </c>
      <c r="L317" s="1228"/>
      <c r="M317" s="471"/>
      <c r="N317" s="1137"/>
      <c r="O317" s="1095">
        <f t="shared" si="36"/>
        <v>455000</v>
      </c>
      <c r="P317" s="1095">
        <f t="shared" si="34"/>
        <v>107470</v>
      </c>
      <c r="Q317" s="1112">
        <f t="shared" si="37"/>
        <v>23.619780219780221</v>
      </c>
      <c r="CZ317" s="2"/>
      <c r="DA317" s="2"/>
      <c r="GI317" s="2"/>
      <c r="GJ317" s="2"/>
      <c r="GK317" s="2"/>
      <c r="GL317" s="2"/>
      <c r="GM317" s="2"/>
      <c r="GN317" s="2"/>
      <c r="GO317" s="2"/>
      <c r="GP317" s="2"/>
      <c r="GQ317" s="2"/>
    </row>
    <row r="318" spans="1:199" s="13" customFormat="1" ht="31.5" x14ac:dyDescent="0.25">
      <c r="A318" s="124"/>
      <c r="B318" s="124"/>
      <c r="C318" s="124"/>
      <c r="D318" s="1536"/>
      <c r="E318" s="1919"/>
      <c r="F318" s="212">
        <v>422100</v>
      </c>
      <c r="G318" s="2895"/>
      <c r="H318" s="3220" t="s">
        <v>1122</v>
      </c>
      <c r="I318" s="400">
        <v>355000</v>
      </c>
      <c r="J318" s="297">
        <v>107470</v>
      </c>
      <c r="K318" s="1198">
        <f t="shared" si="33"/>
        <v>30.273239436619718</v>
      </c>
      <c r="L318" s="1281"/>
      <c r="M318" s="465"/>
      <c r="N318" s="1142"/>
      <c r="O318" s="1526">
        <f t="shared" si="36"/>
        <v>355000</v>
      </c>
      <c r="P318" s="1526">
        <f t="shared" si="34"/>
        <v>107470</v>
      </c>
      <c r="Q318" s="1105">
        <f t="shared" si="37"/>
        <v>30.273239436619718</v>
      </c>
      <c r="CZ318" s="2"/>
      <c r="DA318" s="2"/>
      <c r="GI318" s="2"/>
      <c r="GJ318" s="2"/>
      <c r="GK318" s="2"/>
      <c r="GL318" s="2"/>
      <c r="GM318" s="2"/>
      <c r="GN318" s="2"/>
      <c r="GO318" s="2"/>
      <c r="GP318" s="2"/>
      <c r="GQ318" s="2"/>
    </row>
    <row r="319" spans="1:199" s="13" customFormat="1" ht="32.25" thickBot="1" x14ac:dyDescent="0.3">
      <c r="A319" s="116"/>
      <c r="B319" s="116"/>
      <c r="C319" s="116"/>
      <c r="D319" s="1397"/>
      <c r="E319" s="474"/>
      <c r="F319" s="215">
        <v>422200</v>
      </c>
      <c r="G319" s="2896"/>
      <c r="H319" s="3220" t="s">
        <v>1070</v>
      </c>
      <c r="I319" s="178">
        <v>100000</v>
      </c>
      <c r="J319" s="296">
        <v>0</v>
      </c>
      <c r="K319" s="1199">
        <f t="shared" si="33"/>
        <v>0</v>
      </c>
      <c r="L319" s="1229"/>
      <c r="M319" s="467"/>
      <c r="N319" s="1151"/>
      <c r="O319" s="1426">
        <f>I319</f>
        <v>100000</v>
      </c>
      <c r="P319" s="1426">
        <f t="shared" si="34"/>
        <v>0</v>
      </c>
      <c r="Q319" s="1108">
        <f t="shared" si="37"/>
        <v>0</v>
      </c>
      <c r="CZ319" s="2"/>
      <c r="DA319" s="2"/>
      <c r="GI319" s="2"/>
      <c r="GJ319" s="2"/>
      <c r="GK319" s="2"/>
      <c r="GL319" s="2"/>
      <c r="GM319" s="2"/>
      <c r="GN319" s="2"/>
      <c r="GO319" s="2"/>
      <c r="GP319" s="2"/>
      <c r="GQ319" s="2"/>
    </row>
    <row r="320" spans="1:199" s="13" customFormat="1" ht="16.5" thickTop="1" x14ac:dyDescent="0.25">
      <c r="A320" s="203"/>
      <c r="B320" s="203"/>
      <c r="C320" s="203"/>
      <c r="D320" s="406"/>
      <c r="E320" s="210">
        <v>51</v>
      </c>
      <c r="F320" s="213">
        <v>423</v>
      </c>
      <c r="G320" s="2879"/>
      <c r="H320" s="3187" t="s">
        <v>1079</v>
      </c>
      <c r="I320" s="405">
        <f>I321+I322+I323+I324+I325+I326</f>
        <v>7700000</v>
      </c>
      <c r="J320" s="405">
        <f>J321+J322+J323+J324+J325+J326</f>
        <v>6604170.3499999996</v>
      </c>
      <c r="K320" s="1137">
        <f t="shared" si="33"/>
        <v>85.768446103896096</v>
      </c>
      <c r="L320" s="1228">
        <f>L326</f>
        <v>3420321</v>
      </c>
      <c r="M320" s="471">
        <f>M326</f>
        <v>3141517.07</v>
      </c>
      <c r="N320" s="1682">
        <f t="shared" ref="N320" si="38">M320/L320*100</f>
        <v>91.848603391319116</v>
      </c>
      <c r="O320" s="1228">
        <f t="shared" si="36"/>
        <v>11120321</v>
      </c>
      <c r="P320" s="1095">
        <f t="shared" si="34"/>
        <v>9745687.4199999999</v>
      </c>
      <c r="Q320" s="1112">
        <f t="shared" si="37"/>
        <v>87.63854406720813</v>
      </c>
      <c r="CZ320" s="2"/>
      <c r="DA320" s="2"/>
      <c r="GI320" s="2"/>
      <c r="GJ320" s="2"/>
      <c r="GK320" s="2"/>
      <c r="GL320" s="2"/>
      <c r="GM320" s="2"/>
      <c r="GN320" s="2"/>
      <c r="GO320" s="2"/>
      <c r="GP320" s="2"/>
      <c r="GQ320" s="2"/>
    </row>
    <row r="321" spans="1:199" s="13" customFormat="1" ht="17.25" customHeight="1" x14ac:dyDescent="0.25">
      <c r="A321" s="125"/>
      <c r="B321" s="125"/>
      <c r="C321" s="125"/>
      <c r="D321" s="1396"/>
      <c r="E321" s="472"/>
      <c r="F321" s="224">
        <v>423100</v>
      </c>
      <c r="G321" s="2939"/>
      <c r="H321" s="3267" t="s">
        <v>1223</v>
      </c>
      <c r="I321" s="401">
        <v>3580000</v>
      </c>
      <c r="J321" s="464">
        <v>2872487.23</v>
      </c>
      <c r="K321" s="1207">
        <f t="shared" si="33"/>
        <v>80.237073463687153</v>
      </c>
      <c r="L321" s="1238"/>
      <c r="M321" s="464"/>
      <c r="N321" s="2602"/>
      <c r="O321" s="1238">
        <f t="shared" si="36"/>
        <v>3580000</v>
      </c>
      <c r="P321" s="1422">
        <f t="shared" si="34"/>
        <v>2872487.23</v>
      </c>
      <c r="Q321" s="1213">
        <f t="shared" si="37"/>
        <v>80.237073463687153</v>
      </c>
      <c r="CZ321" s="2"/>
      <c r="DA321" s="2"/>
      <c r="GI321" s="2"/>
      <c r="GJ321" s="2"/>
      <c r="GK321" s="2"/>
      <c r="GL321" s="2"/>
      <c r="GM321" s="2"/>
      <c r="GN321" s="2"/>
      <c r="GO321" s="2"/>
      <c r="GP321" s="2"/>
      <c r="GQ321" s="2"/>
    </row>
    <row r="322" spans="1:199" s="13" customFormat="1" ht="15.75" x14ac:dyDescent="0.25">
      <c r="A322" s="125"/>
      <c r="B322" s="125"/>
      <c r="C322" s="125"/>
      <c r="D322" s="1396"/>
      <c r="E322" s="472"/>
      <c r="F322" s="224">
        <v>423200</v>
      </c>
      <c r="G322" s="2939"/>
      <c r="H322" s="3267" t="s">
        <v>1155</v>
      </c>
      <c r="I322" s="401">
        <v>1900000</v>
      </c>
      <c r="J322" s="464">
        <v>1779247.17</v>
      </c>
      <c r="K322" s="1207">
        <f t="shared" si="33"/>
        <v>93.644587894736844</v>
      </c>
      <c r="L322" s="1238"/>
      <c r="M322" s="464"/>
      <c r="N322" s="2602"/>
      <c r="O322" s="1238">
        <f t="shared" si="36"/>
        <v>1900000</v>
      </c>
      <c r="P322" s="1422">
        <f t="shared" si="34"/>
        <v>1779247.17</v>
      </c>
      <c r="Q322" s="1213">
        <f t="shared" si="37"/>
        <v>93.644587894736844</v>
      </c>
      <c r="CZ322" s="2"/>
      <c r="DA322" s="2"/>
      <c r="GI322" s="2"/>
      <c r="GJ322" s="2"/>
      <c r="GK322" s="2"/>
      <c r="GL322" s="2"/>
      <c r="GM322" s="2"/>
      <c r="GN322" s="2"/>
      <c r="GO322" s="2"/>
      <c r="GP322" s="2"/>
      <c r="GQ322" s="2"/>
    </row>
    <row r="323" spans="1:199" s="13" customFormat="1" ht="31.5" x14ac:dyDescent="0.25">
      <c r="A323" s="125"/>
      <c r="B323" s="125"/>
      <c r="C323" s="125"/>
      <c r="D323" s="1396"/>
      <c r="E323" s="472"/>
      <c r="F323" s="224">
        <v>423300</v>
      </c>
      <c r="G323" s="2939"/>
      <c r="H323" s="3267" t="s">
        <v>1156</v>
      </c>
      <c r="I323" s="401">
        <v>400000</v>
      </c>
      <c r="J323" s="464">
        <v>299300</v>
      </c>
      <c r="K323" s="1207">
        <f t="shared" si="33"/>
        <v>74.825000000000003</v>
      </c>
      <c r="L323" s="1238"/>
      <c r="M323" s="464"/>
      <c r="N323" s="2602"/>
      <c r="O323" s="1238">
        <f t="shared" si="36"/>
        <v>400000</v>
      </c>
      <c r="P323" s="1422">
        <f t="shared" si="34"/>
        <v>299300</v>
      </c>
      <c r="Q323" s="1213">
        <f t="shared" si="37"/>
        <v>74.825000000000003</v>
      </c>
      <c r="CZ323" s="2"/>
      <c r="DA323" s="2"/>
      <c r="GI323" s="2"/>
      <c r="GJ323" s="2"/>
      <c r="GK323" s="2"/>
      <c r="GL323" s="2"/>
      <c r="GM323" s="2"/>
      <c r="GN323" s="2"/>
      <c r="GO323" s="2"/>
      <c r="GP323" s="2"/>
      <c r="GQ323" s="2"/>
    </row>
    <row r="324" spans="1:199" s="13" customFormat="1" ht="15.75" x14ac:dyDescent="0.25">
      <c r="A324" s="125"/>
      <c r="B324" s="125"/>
      <c r="C324" s="125"/>
      <c r="D324" s="1396"/>
      <c r="E324" s="472"/>
      <c r="F324" s="224">
        <v>423400</v>
      </c>
      <c r="G324" s="2939"/>
      <c r="H324" s="3267" t="s">
        <v>1161</v>
      </c>
      <c r="I324" s="401">
        <v>720000</v>
      </c>
      <c r="J324" s="464">
        <v>717868.6</v>
      </c>
      <c r="K324" s="1207">
        <f t="shared" si="33"/>
        <v>99.70397222222222</v>
      </c>
      <c r="L324" s="1238"/>
      <c r="M324" s="464"/>
      <c r="N324" s="2602"/>
      <c r="O324" s="1238">
        <f t="shared" si="36"/>
        <v>720000</v>
      </c>
      <c r="P324" s="1422">
        <f t="shared" si="34"/>
        <v>717868.6</v>
      </c>
      <c r="Q324" s="1213">
        <f t="shared" si="37"/>
        <v>99.70397222222222</v>
      </c>
      <c r="CZ324" s="2"/>
      <c r="DA324" s="2"/>
      <c r="GI324" s="2"/>
      <c r="GJ324" s="2"/>
      <c r="GK324" s="2"/>
      <c r="GL324" s="2"/>
      <c r="GM324" s="2"/>
      <c r="GN324" s="2"/>
      <c r="GO324" s="2"/>
      <c r="GP324" s="2"/>
      <c r="GQ324" s="2"/>
    </row>
    <row r="325" spans="1:199" s="13" customFormat="1" ht="15.75" x14ac:dyDescent="0.25">
      <c r="A325" s="125"/>
      <c r="B325" s="125"/>
      <c r="C325" s="125"/>
      <c r="D325" s="1396"/>
      <c r="E325" s="472"/>
      <c r="F325" s="224">
        <v>423500</v>
      </c>
      <c r="G325" s="2939"/>
      <c r="H325" s="3267" t="s">
        <v>1184</v>
      </c>
      <c r="I325" s="401">
        <v>900000</v>
      </c>
      <c r="J325" s="464">
        <v>741299.97</v>
      </c>
      <c r="K325" s="1207">
        <f t="shared" si="33"/>
        <v>82.366663333333335</v>
      </c>
      <c r="L325" s="1238"/>
      <c r="M325" s="464"/>
      <c r="N325" s="2599"/>
      <c r="O325" s="1238">
        <f t="shared" si="36"/>
        <v>900000</v>
      </c>
      <c r="P325" s="1422">
        <f t="shared" si="34"/>
        <v>741299.97</v>
      </c>
      <c r="Q325" s="1213">
        <f t="shared" si="37"/>
        <v>82.366663333333335</v>
      </c>
      <c r="CZ325" s="2"/>
      <c r="DA325" s="2"/>
      <c r="GI325" s="2"/>
      <c r="GJ325" s="2"/>
      <c r="GK325" s="2"/>
      <c r="GL325" s="2"/>
      <c r="GM325" s="2"/>
      <c r="GN325" s="2"/>
      <c r="GO325" s="2"/>
      <c r="GP325" s="2"/>
      <c r="GQ325" s="2"/>
    </row>
    <row r="326" spans="1:199" s="13" customFormat="1" ht="16.5" thickBot="1" x14ac:dyDescent="0.3">
      <c r="A326" s="125"/>
      <c r="B326" s="125"/>
      <c r="C326" s="125"/>
      <c r="D326" s="1396"/>
      <c r="E326" s="472"/>
      <c r="F326" s="224">
        <v>423900</v>
      </c>
      <c r="G326" s="2939"/>
      <c r="H326" s="3267" t="s">
        <v>1157</v>
      </c>
      <c r="I326" s="401">
        <v>200000</v>
      </c>
      <c r="J326" s="464">
        <v>193967.38</v>
      </c>
      <c r="K326" s="1199">
        <v>0</v>
      </c>
      <c r="L326" s="1238">
        <v>3420321</v>
      </c>
      <c r="M326" s="464">
        <v>3141517.07</v>
      </c>
      <c r="N326" s="1202">
        <f t="shared" ref="N326" si="39">M326/L326*100</f>
        <v>91.848603391319116</v>
      </c>
      <c r="O326" s="1238">
        <f t="shared" si="36"/>
        <v>3620321</v>
      </c>
      <c r="P326" s="1422">
        <f t="shared" si="34"/>
        <v>3335484.4499999997</v>
      </c>
      <c r="Q326" s="1213"/>
      <c r="CZ326" s="2"/>
      <c r="DA326" s="2"/>
      <c r="GI326" s="2"/>
      <c r="GJ326" s="2"/>
      <c r="GK326" s="2"/>
      <c r="GL326" s="2"/>
      <c r="GM326" s="2"/>
      <c r="GN326" s="2"/>
      <c r="GO326" s="2"/>
      <c r="GP326" s="2"/>
      <c r="GQ326" s="2"/>
    </row>
    <row r="327" spans="1:199" s="13" customFormat="1" ht="16.5" thickTop="1" x14ac:dyDescent="0.25">
      <c r="A327" s="203"/>
      <c r="B327" s="203"/>
      <c r="C327" s="203"/>
      <c r="D327" s="406"/>
      <c r="E327" s="210">
        <v>52</v>
      </c>
      <c r="F327" s="213">
        <v>424</v>
      </c>
      <c r="G327" s="2879"/>
      <c r="H327" s="3187" t="s">
        <v>1101</v>
      </c>
      <c r="I327" s="405">
        <f>I328+I329+I330</f>
        <v>1850000</v>
      </c>
      <c r="J327" s="405">
        <f>J328+J329+J330</f>
        <v>1429440</v>
      </c>
      <c r="K327" s="1137">
        <f t="shared" si="33"/>
        <v>77.267027027027027</v>
      </c>
      <c r="L327" s="1228"/>
      <c r="M327" s="471"/>
      <c r="N327" s="2409"/>
      <c r="O327" s="1228">
        <f t="shared" si="36"/>
        <v>1850000</v>
      </c>
      <c r="P327" s="1095">
        <f t="shared" si="34"/>
        <v>1429440</v>
      </c>
      <c r="Q327" s="1112">
        <f t="shared" si="37"/>
        <v>77.267027027027027</v>
      </c>
      <c r="CZ327" s="2"/>
      <c r="DA327" s="2"/>
      <c r="GI327" s="2"/>
      <c r="GJ327" s="2"/>
      <c r="GK327" s="2"/>
      <c r="GL327" s="2"/>
      <c r="GM327" s="2"/>
      <c r="GN327" s="2"/>
      <c r="GO327" s="2"/>
      <c r="GP327" s="2"/>
      <c r="GQ327" s="2"/>
    </row>
    <row r="328" spans="1:199" s="13" customFormat="1" ht="31.5" hidden="1" x14ac:dyDescent="0.25">
      <c r="A328" s="125"/>
      <c r="B328" s="125"/>
      <c r="C328" s="125"/>
      <c r="D328" s="1396"/>
      <c r="E328" s="107"/>
      <c r="F328" s="4">
        <v>424900</v>
      </c>
      <c r="G328" s="2877"/>
      <c r="H328" s="3186" t="s">
        <v>818</v>
      </c>
      <c r="I328" s="170"/>
      <c r="J328" s="301"/>
      <c r="K328" s="1207"/>
      <c r="L328" s="1239"/>
      <c r="M328" s="301"/>
      <c r="N328" s="2602"/>
      <c r="O328" s="1238"/>
      <c r="P328" s="1422"/>
      <c r="Q328" s="1213"/>
      <c r="CZ328" s="2"/>
      <c r="DA328" s="2"/>
      <c r="GI328" s="2"/>
      <c r="GJ328" s="2"/>
      <c r="GK328" s="2"/>
      <c r="GL328" s="2"/>
      <c r="GM328" s="2"/>
      <c r="GN328" s="2"/>
      <c r="GO328" s="2"/>
      <c r="GP328" s="2"/>
      <c r="GQ328" s="2"/>
    </row>
    <row r="329" spans="1:199" s="13" customFormat="1" ht="31.5" x14ac:dyDescent="0.25">
      <c r="A329" s="125"/>
      <c r="B329" s="125"/>
      <c r="C329" s="125"/>
      <c r="D329" s="1396"/>
      <c r="E329" s="107"/>
      <c r="F329" s="4">
        <v>424600</v>
      </c>
      <c r="G329" s="2877"/>
      <c r="H329" s="3186" t="s">
        <v>1225</v>
      </c>
      <c r="I329" s="170">
        <v>1500000</v>
      </c>
      <c r="J329" s="301">
        <v>1173600</v>
      </c>
      <c r="K329" s="1207">
        <f t="shared" si="33"/>
        <v>78.239999999999995</v>
      </c>
      <c r="L329" s="1239"/>
      <c r="M329" s="301"/>
      <c r="N329" s="2602"/>
      <c r="O329" s="1238">
        <f t="shared" si="36"/>
        <v>1500000</v>
      </c>
      <c r="P329" s="1422">
        <f t="shared" si="34"/>
        <v>1173600</v>
      </c>
      <c r="Q329" s="1213">
        <f t="shared" si="37"/>
        <v>78.239999999999995</v>
      </c>
      <c r="CZ329" s="2"/>
      <c r="DA329" s="2"/>
      <c r="GI329" s="2"/>
      <c r="GJ329" s="2"/>
      <c r="GK329" s="2"/>
      <c r="GL329" s="2"/>
      <c r="GM329" s="2"/>
      <c r="GN329" s="2"/>
      <c r="GO329" s="2"/>
      <c r="GP329" s="2"/>
      <c r="GQ329" s="2"/>
    </row>
    <row r="330" spans="1:199" s="13" customFormat="1" ht="16.5" thickBot="1" x14ac:dyDescent="0.3">
      <c r="A330" s="1053"/>
      <c r="B330" s="1053"/>
      <c r="C330" s="1053"/>
      <c r="D330" s="1400"/>
      <c r="E330" s="105"/>
      <c r="F330" s="387" t="s">
        <v>20</v>
      </c>
      <c r="G330" s="2961"/>
      <c r="H330" s="3177" t="s">
        <v>1179</v>
      </c>
      <c r="I330" s="173">
        <v>350000</v>
      </c>
      <c r="J330" s="296">
        <v>255840</v>
      </c>
      <c r="K330" s="1199">
        <f t="shared" si="33"/>
        <v>73.097142857142856</v>
      </c>
      <c r="L330" s="1237"/>
      <c r="M330" s="296"/>
      <c r="N330" s="2594"/>
      <c r="O330" s="1229">
        <f t="shared" si="36"/>
        <v>350000</v>
      </c>
      <c r="P330" s="1426">
        <f t="shared" si="34"/>
        <v>255840</v>
      </c>
      <c r="Q330" s="1108">
        <f t="shared" si="37"/>
        <v>73.097142857142856</v>
      </c>
      <c r="CZ330" s="2"/>
      <c r="DA330" s="2"/>
      <c r="GI330" s="2"/>
      <c r="GJ330" s="2"/>
      <c r="GK330" s="2"/>
      <c r="GL330" s="2"/>
      <c r="GM330" s="2"/>
      <c r="GN330" s="2"/>
      <c r="GO330" s="2"/>
      <c r="GP330" s="2"/>
      <c r="GQ330" s="2"/>
    </row>
    <row r="331" spans="1:199" s="13" customFormat="1" ht="16.5" thickTop="1" x14ac:dyDescent="0.25">
      <c r="A331" s="117"/>
      <c r="B331" s="117"/>
      <c r="C331" s="117"/>
      <c r="D331" s="241"/>
      <c r="E331" s="67">
        <v>53</v>
      </c>
      <c r="F331" s="32">
        <v>425</v>
      </c>
      <c r="G331" s="597"/>
      <c r="H331" s="3178" t="s">
        <v>1102</v>
      </c>
      <c r="I331" s="172">
        <f>I333+I332</f>
        <v>1950000</v>
      </c>
      <c r="J331" s="172">
        <f>J333+J332</f>
        <v>1916260.65</v>
      </c>
      <c r="K331" s="1152">
        <f t="shared" si="33"/>
        <v>98.269776923076918</v>
      </c>
      <c r="L331" s="1299"/>
      <c r="M331" s="315"/>
      <c r="N331" s="1732"/>
      <c r="O331" s="1300">
        <f t="shared" si="36"/>
        <v>1950000</v>
      </c>
      <c r="P331" s="1098">
        <f t="shared" si="34"/>
        <v>1916260.65</v>
      </c>
      <c r="Q331" s="1104">
        <f t="shared" si="37"/>
        <v>98.269776923076918</v>
      </c>
      <c r="CZ331" s="2"/>
      <c r="DA331" s="2"/>
      <c r="GI331" s="2"/>
      <c r="GJ331" s="2"/>
      <c r="GK331" s="2"/>
      <c r="GL331" s="2"/>
      <c r="GM331" s="2"/>
      <c r="GN331" s="2"/>
      <c r="GO331" s="2"/>
      <c r="GP331" s="2"/>
      <c r="GQ331" s="2"/>
    </row>
    <row r="332" spans="1:199" s="13" customFormat="1" ht="15.75" x14ac:dyDescent="0.25">
      <c r="A332" s="125"/>
      <c r="B332" s="125"/>
      <c r="C332" s="125"/>
      <c r="D332" s="125"/>
      <c r="E332" s="107"/>
      <c r="F332" s="4">
        <v>425100</v>
      </c>
      <c r="G332" s="2877"/>
      <c r="H332" s="3186" t="s">
        <v>1128</v>
      </c>
      <c r="I332" s="401">
        <v>970000</v>
      </c>
      <c r="J332" s="301">
        <v>970414.11</v>
      </c>
      <c r="K332" s="1207">
        <f t="shared" si="33"/>
        <v>100.04269175257731</v>
      </c>
      <c r="L332" s="1238"/>
      <c r="M332" s="301"/>
      <c r="N332" s="2602"/>
      <c r="O332" s="1238">
        <f t="shared" ref="O332:O361" si="40">I332+L332</f>
        <v>970000</v>
      </c>
      <c r="P332" s="1422">
        <f t="shared" ref="P332:P361" si="41">J332+M332</f>
        <v>970414.11</v>
      </c>
      <c r="Q332" s="1213">
        <f t="shared" si="37"/>
        <v>100.04269175257731</v>
      </c>
      <c r="CZ332" s="2"/>
      <c r="DA332" s="2"/>
      <c r="GI332" s="2"/>
      <c r="GJ332" s="2"/>
      <c r="GK332" s="2"/>
      <c r="GL332" s="2"/>
      <c r="GM332" s="2"/>
      <c r="GN332" s="2"/>
      <c r="GO332" s="2"/>
      <c r="GP332" s="2"/>
      <c r="GQ332" s="2"/>
    </row>
    <row r="333" spans="1:199" s="13" customFormat="1" ht="16.5" thickBot="1" x14ac:dyDescent="0.3">
      <c r="A333" s="114"/>
      <c r="B333" s="114"/>
      <c r="C333" s="114"/>
      <c r="D333" s="238"/>
      <c r="E333" s="107"/>
      <c r="F333" s="4">
        <v>425200</v>
      </c>
      <c r="G333" s="2877"/>
      <c r="H333" s="3186" t="s">
        <v>1152</v>
      </c>
      <c r="I333" s="170">
        <v>980000</v>
      </c>
      <c r="J333" s="301">
        <v>945846.54</v>
      </c>
      <c r="K333" s="1401">
        <f t="shared" si="33"/>
        <v>96.514953061224489</v>
      </c>
      <c r="L333" s="1241"/>
      <c r="M333" s="306"/>
      <c r="N333" s="2834"/>
      <c r="O333" s="1264">
        <f t="shared" si="40"/>
        <v>980000</v>
      </c>
      <c r="P333" s="1424">
        <f t="shared" si="41"/>
        <v>945846.54</v>
      </c>
      <c r="Q333" s="1216">
        <f t="shared" si="37"/>
        <v>96.514953061224489</v>
      </c>
      <c r="CZ333" s="2"/>
      <c r="DA333" s="2"/>
      <c r="GI333" s="2"/>
      <c r="GJ333" s="2"/>
      <c r="GK333" s="2"/>
      <c r="GL333" s="2"/>
      <c r="GM333" s="2"/>
      <c r="GN333" s="2"/>
      <c r="GO333" s="2"/>
      <c r="GP333" s="2"/>
      <c r="GQ333" s="2"/>
    </row>
    <row r="334" spans="1:199" s="13" customFormat="1" ht="16.5" thickTop="1" x14ac:dyDescent="0.25">
      <c r="A334" s="203"/>
      <c r="B334" s="203"/>
      <c r="C334" s="203"/>
      <c r="D334" s="203"/>
      <c r="E334" s="634">
        <v>54</v>
      </c>
      <c r="F334" s="32">
        <v>426</v>
      </c>
      <c r="G334" s="597"/>
      <c r="H334" s="3178" t="s">
        <v>1103</v>
      </c>
      <c r="I334" s="172">
        <f>I335+I336+I337+I338+I339</f>
        <v>2600000</v>
      </c>
      <c r="J334" s="172">
        <f>J335+J336+J337+J338+J339</f>
        <v>2387011.9</v>
      </c>
      <c r="K334" s="1137">
        <f t="shared" si="33"/>
        <v>91.808149999999998</v>
      </c>
      <c r="L334" s="1235">
        <f>L335+L339</f>
        <v>36000</v>
      </c>
      <c r="M334" s="295">
        <f>M335+M336+M337+M338+M339</f>
        <v>36000</v>
      </c>
      <c r="N334" s="1668">
        <f t="shared" ref="N334" si="42">M334/L334*100</f>
        <v>100</v>
      </c>
      <c r="O334" s="1228">
        <f t="shared" si="40"/>
        <v>2636000</v>
      </c>
      <c r="P334" s="1095">
        <f t="shared" si="41"/>
        <v>2423011.9</v>
      </c>
      <c r="Q334" s="1112">
        <f t="shared" si="37"/>
        <v>91.92002655538694</v>
      </c>
      <c r="CZ334" s="2"/>
      <c r="DA334" s="2"/>
      <c r="GI334" s="2"/>
      <c r="GJ334" s="2"/>
      <c r="GK334" s="2"/>
      <c r="GL334" s="2"/>
      <c r="GM334" s="2"/>
      <c r="GN334" s="2"/>
      <c r="GO334" s="2"/>
      <c r="GP334" s="2"/>
      <c r="GQ334" s="2"/>
    </row>
    <row r="335" spans="1:199" s="13" customFormat="1" ht="15.75" x14ac:dyDescent="0.25">
      <c r="A335" s="125"/>
      <c r="B335" s="125"/>
      <c r="C335" s="125"/>
      <c r="D335" s="125"/>
      <c r="E335" s="380"/>
      <c r="F335" s="4">
        <v>426100</v>
      </c>
      <c r="G335" s="2877"/>
      <c r="H335" s="3186" t="s">
        <v>1080</v>
      </c>
      <c r="I335" s="170">
        <v>1200000</v>
      </c>
      <c r="J335" s="301">
        <v>1147608.27</v>
      </c>
      <c r="K335" s="1207">
        <f t="shared" si="33"/>
        <v>95.6340225</v>
      </c>
      <c r="L335" s="1239">
        <v>28000</v>
      </c>
      <c r="M335" s="301">
        <v>28000</v>
      </c>
      <c r="N335" s="1144">
        <f t="shared" ref="N335" si="43">M335/L335*100</f>
        <v>100</v>
      </c>
      <c r="O335" s="1238">
        <f t="shared" si="40"/>
        <v>1228000</v>
      </c>
      <c r="P335" s="1422">
        <f t="shared" si="41"/>
        <v>1175608.27</v>
      </c>
      <c r="Q335" s="1213">
        <f t="shared" si="37"/>
        <v>95.733572475570043</v>
      </c>
      <c r="CZ335" s="2"/>
      <c r="DA335" s="2"/>
      <c r="GI335" s="2"/>
      <c r="GJ335" s="2"/>
      <c r="GK335" s="2"/>
      <c r="GL335" s="2"/>
      <c r="GM335" s="2"/>
      <c r="GN335" s="2"/>
      <c r="GO335" s="2"/>
      <c r="GP335" s="2"/>
      <c r="GQ335" s="2"/>
    </row>
    <row r="336" spans="1:199" s="13" customFormat="1" ht="31.5" x14ac:dyDescent="0.25">
      <c r="A336" s="125"/>
      <c r="B336" s="125"/>
      <c r="C336" s="125"/>
      <c r="D336" s="125"/>
      <c r="E336" s="380"/>
      <c r="F336" s="4">
        <v>426300</v>
      </c>
      <c r="G336" s="2877"/>
      <c r="H336" s="3186" t="s">
        <v>1226</v>
      </c>
      <c r="I336" s="170">
        <v>400000</v>
      </c>
      <c r="J336" s="301">
        <v>363126.04</v>
      </c>
      <c r="K336" s="1207">
        <f t="shared" si="33"/>
        <v>90.781509999999997</v>
      </c>
      <c r="L336" s="1239"/>
      <c r="M336" s="301"/>
      <c r="N336" s="2602"/>
      <c r="O336" s="1238">
        <f t="shared" si="40"/>
        <v>400000</v>
      </c>
      <c r="P336" s="1422">
        <f t="shared" si="41"/>
        <v>363126.04</v>
      </c>
      <c r="Q336" s="1213">
        <f t="shared" si="37"/>
        <v>90.781509999999997</v>
      </c>
      <c r="CZ336" s="2"/>
      <c r="DA336" s="2"/>
      <c r="GI336" s="2"/>
      <c r="GJ336" s="2"/>
      <c r="GK336" s="2"/>
      <c r="GL336" s="2"/>
      <c r="GM336" s="2"/>
      <c r="GN336" s="2"/>
      <c r="GO336" s="2"/>
      <c r="GP336" s="2"/>
      <c r="GQ336" s="2"/>
    </row>
    <row r="337" spans="1:199" s="13" customFormat="1" ht="15" customHeight="1" x14ac:dyDescent="0.25">
      <c r="A337" s="125"/>
      <c r="B337" s="125"/>
      <c r="C337" s="125"/>
      <c r="D337" s="125"/>
      <c r="E337" s="380"/>
      <c r="F337" s="4">
        <v>426400</v>
      </c>
      <c r="G337" s="2877"/>
      <c r="H337" s="3186" t="s">
        <v>1219</v>
      </c>
      <c r="I337" s="170">
        <v>600000</v>
      </c>
      <c r="J337" s="301">
        <v>536015.81999999995</v>
      </c>
      <c r="K337" s="1207">
        <f t="shared" si="33"/>
        <v>89.335969999999989</v>
      </c>
      <c r="L337" s="1239"/>
      <c r="M337" s="301"/>
      <c r="N337" s="2602"/>
      <c r="O337" s="1238">
        <f t="shared" si="40"/>
        <v>600000</v>
      </c>
      <c r="P337" s="1422">
        <f t="shared" si="41"/>
        <v>536015.81999999995</v>
      </c>
      <c r="Q337" s="1213">
        <f t="shared" si="37"/>
        <v>89.335969999999989</v>
      </c>
      <c r="CZ337" s="2"/>
      <c r="DA337" s="2"/>
      <c r="GI337" s="2"/>
      <c r="GJ337" s="2"/>
      <c r="GK337" s="2"/>
      <c r="GL337" s="2"/>
      <c r="GM337" s="2"/>
      <c r="GN337" s="2"/>
      <c r="GO337" s="2"/>
      <c r="GP337" s="2"/>
      <c r="GQ337" s="2"/>
    </row>
    <row r="338" spans="1:199" s="13" customFormat="1" ht="27" customHeight="1" x14ac:dyDescent="0.25">
      <c r="A338" s="125"/>
      <c r="B338" s="125"/>
      <c r="C338" s="125"/>
      <c r="D338" s="125"/>
      <c r="E338" s="380"/>
      <c r="F338" s="4">
        <v>426800</v>
      </c>
      <c r="G338" s="2877"/>
      <c r="H338" s="3186" t="s">
        <v>1220</v>
      </c>
      <c r="I338" s="170">
        <v>300000</v>
      </c>
      <c r="J338" s="301">
        <v>69466.27</v>
      </c>
      <c r="K338" s="1207">
        <f t="shared" si="33"/>
        <v>23.155423333333335</v>
      </c>
      <c r="L338" s="1239"/>
      <c r="M338" s="301"/>
      <c r="N338" s="2599"/>
      <c r="O338" s="1238">
        <f t="shared" si="40"/>
        <v>300000</v>
      </c>
      <c r="P338" s="1422">
        <f t="shared" si="41"/>
        <v>69466.27</v>
      </c>
      <c r="Q338" s="1213">
        <f t="shared" si="37"/>
        <v>23.155423333333335</v>
      </c>
      <c r="CZ338" s="2"/>
      <c r="DA338" s="2"/>
      <c r="GI338" s="2"/>
      <c r="GJ338" s="2"/>
      <c r="GK338" s="2"/>
      <c r="GL338" s="2"/>
      <c r="GM338" s="2"/>
      <c r="GN338" s="2"/>
      <c r="GO338" s="2"/>
      <c r="GP338" s="2"/>
      <c r="GQ338" s="2"/>
    </row>
    <row r="339" spans="1:199" s="13" customFormat="1" ht="19.5" customHeight="1" thickBot="1" x14ac:dyDescent="0.3">
      <c r="A339" s="116"/>
      <c r="B339" s="116"/>
      <c r="C339" s="116"/>
      <c r="D339" s="116"/>
      <c r="E339" s="347"/>
      <c r="F339" s="29">
        <v>426900</v>
      </c>
      <c r="G339" s="1711"/>
      <c r="H339" s="3177" t="s">
        <v>1183</v>
      </c>
      <c r="I339" s="173">
        <v>100000</v>
      </c>
      <c r="J339" s="296">
        <v>270795.5</v>
      </c>
      <c r="K339" s="1199">
        <f t="shared" si="33"/>
        <v>270.7955</v>
      </c>
      <c r="L339" s="1237">
        <v>8000</v>
      </c>
      <c r="M339" s="296">
        <v>8000</v>
      </c>
      <c r="N339" s="1202">
        <f t="shared" ref="N339" si="44">M339/L339*100</f>
        <v>100</v>
      </c>
      <c r="O339" s="1229">
        <f t="shared" si="40"/>
        <v>108000</v>
      </c>
      <c r="P339" s="1426">
        <f t="shared" si="41"/>
        <v>278795.5</v>
      </c>
      <c r="Q339" s="1108">
        <f t="shared" si="37"/>
        <v>258.14398148148149</v>
      </c>
      <c r="CZ339" s="2"/>
      <c r="DA339" s="2"/>
      <c r="GI339" s="2"/>
      <c r="GJ339" s="2"/>
      <c r="GK339" s="2"/>
      <c r="GL339" s="2"/>
      <c r="GM339" s="2"/>
      <c r="GN339" s="2"/>
      <c r="GO339" s="2"/>
      <c r="GP339" s="2"/>
      <c r="GQ339" s="2"/>
    </row>
    <row r="340" spans="1:199" s="13" customFormat="1" ht="32.25" thickTop="1" x14ac:dyDescent="0.25">
      <c r="A340" s="203"/>
      <c r="B340" s="203"/>
      <c r="C340" s="203"/>
      <c r="D340" s="203"/>
      <c r="E340" s="606">
        <v>55</v>
      </c>
      <c r="F340" s="32">
        <v>451</v>
      </c>
      <c r="G340" s="597"/>
      <c r="H340" s="3178" t="s">
        <v>816</v>
      </c>
      <c r="I340" s="172">
        <f>I341</f>
        <v>650000</v>
      </c>
      <c r="J340" s="172">
        <f>J341</f>
        <v>650000</v>
      </c>
      <c r="K340" s="1137">
        <f t="shared" si="33"/>
        <v>100</v>
      </c>
      <c r="L340" s="1235"/>
      <c r="M340" s="295"/>
      <c r="N340" s="1137"/>
      <c r="O340" s="1095">
        <f t="shared" si="40"/>
        <v>650000</v>
      </c>
      <c r="P340" s="1095">
        <f t="shared" si="41"/>
        <v>650000</v>
      </c>
      <c r="Q340" s="1112">
        <f t="shared" si="37"/>
        <v>100</v>
      </c>
      <c r="CZ340" s="2"/>
      <c r="DA340" s="2"/>
      <c r="GI340" s="2"/>
      <c r="GJ340" s="2"/>
      <c r="GK340" s="2"/>
      <c r="GL340" s="2"/>
      <c r="GM340" s="2"/>
      <c r="GN340" s="2"/>
      <c r="GO340" s="2"/>
      <c r="GP340" s="2"/>
      <c r="GQ340" s="2"/>
    </row>
    <row r="341" spans="1:199" s="13" customFormat="1" ht="48" thickBot="1" x14ac:dyDescent="0.3">
      <c r="A341" s="119"/>
      <c r="B341" s="118"/>
      <c r="C341" s="118"/>
      <c r="D341" s="118"/>
      <c r="E341" s="395"/>
      <c r="F341" s="47">
        <v>451100</v>
      </c>
      <c r="G341" s="1627"/>
      <c r="H341" s="3182" t="s">
        <v>817</v>
      </c>
      <c r="I341" s="291">
        <v>650000</v>
      </c>
      <c r="J341" s="311">
        <v>650000</v>
      </c>
      <c r="K341" s="3520">
        <f t="shared" si="33"/>
        <v>100</v>
      </c>
      <c r="L341" s="1265"/>
      <c r="M341" s="311"/>
      <c r="N341" s="1149"/>
      <c r="O341" s="1424">
        <f t="shared" si="40"/>
        <v>650000</v>
      </c>
      <c r="P341" s="1424">
        <f t="shared" si="41"/>
        <v>650000</v>
      </c>
      <c r="Q341" s="1216">
        <f t="shared" si="37"/>
        <v>100</v>
      </c>
      <c r="CZ341" s="2"/>
      <c r="DA341" s="2"/>
      <c r="GI341" s="2"/>
      <c r="GJ341" s="2"/>
      <c r="GK341" s="2"/>
      <c r="GL341" s="2"/>
      <c r="GM341" s="2"/>
      <c r="GN341" s="2"/>
      <c r="GO341" s="2"/>
      <c r="GP341" s="2"/>
      <c r="GQ341" s="2"/>
    </row>
    <row r="342" spans="1:199" s="13" customFormat="1" ht="29.25" hidden="1" customHeight="1" thickTop="1" thickBot="1" x14ac:dyDescent="0.3">
      <c r="A342" s="125"/>
      <c r="B342" s="117"/>
      <c r="C342" s="117"/>
      <c r="D342" s="117"/>
      <c r="E342" s="604"/>
      <c r="F342" s="126">
        <v>465</v>
      </c>
      <c r="G342" s="2904"/>
      <c r="H342" s="3236" t="s">
        <v>1287</v>
      </c>
      <c r="I342" s="185">
        <f>I343</f>
        <v>0</v>
      </c>
      <c r="J342" s="305"/>
      <c r="K342" s="1148" t="e">
        <f t="shared" si="33"/>
        <v>#DIV/0!</v>
      </c>
      <c r="L342" s="1280"/>
      <c r="M342" s="305"/>
      <c r="N342" s="1152"/>
      <c r="O342" s="1095">
        <f t="shared" si="40"/>
        <v>0</v>
      </c>
      <c r="P342" s="1095">
        <f t="shared" si="41"/>
        <v>0</v>
      </c>
      <c r="Q342" s="1104" t="e">
        <f t="shared" si="37"/>
        <v>#DIV/0!</v>
      </c>
      <c r="CZ342" s="2"/>
      <c r="DA342" s="2"/>
      <c r="GI342" s="2"/>
      <c r="GJ342" s="2"/>
      <c r="GK342" s="2"/>
      <c r="GL342" s="2"/>
      <c r="GM342" s="2"/>
      <c r="GN342" s="2"/>
      <c r="GO342" s="2"/>
      <c r="GP342" s="2"/>
      <c r="GQ342" s="2"/>
    </row>
    <row r="343" spans="1:199" s="13" customFormat="1" ht="19.5" hidden="1" customHeight="1" thickTop="1" thickBot="1" x14ac:dyDescent="0.3">
      <c r="A343" s="124"/>
      <c r="B343" s="116"/>
      <c r="C343" s="116"/>
      <c r="D343" s="116"/>
      <c r="E343" s="347"/>
      <c r="F343" s="605">
        <v>465112</v>
      </c>
      <c r="G343" s="2962"/>
      <c r="H343" s="3296" t="s">
        <v>1288</v>
      </c>
      <c r="I343" s="173"/>
      <c r="J343" s="296"/>
      <c r="K343" s="1148" t="e">
        <f t="shared" si="33"/>
        <v>#DIV/0!</v>
      </c>
      <c r="L343" s="1237"/>
      <c r="M343" s="296"/>
      <c r="N343" s="1151"/>
      <c r="O343" s="1095">
        <f t="shared" si="40"/>
        <v>0</v>
      </c>
      <c r="P343" s="1095">
        <f t="shared" si="41"/>
        <v>0</v>
      </c>
      <c r="Q343" s="1104" t="e">
        <f t="shared" si="37"/>
        <v>#DIV/0!</v>
      </c>
      <c r="CZ343" s="2"/>
      <c r="DA343" s="2"/>
      <c r="GI343" s="2"/>
      <c r="GJ343" s="2"/>
      <c r="GK343" s="2"/>
      <c r="GL343" s="2"/>
      <c r="GM343" s="2"/>
      <c r="GN343" s="2"/>
      <c r="GO343" s="2"/>
      <c r="GP343" s="2"/>
      <c r="GQ343" s="2"/>
    </row>
    <row r="344" spans="1:199" s="13" customFormat="1" ht="36" customHeight="1" thickTop="1" x14ac:dyDescent="0.25">
      <c r="A344" s="203"/>
      <c r="B344" s="203"/>
      <c r="C344" s="203"/>
      <c r="D344" s="203"/>
      <c r="E344" s="606">
        <v>56</v>
      </c>
      <c r="F344" s="32">
        <v>481</v>
      </c>
      <c r="G344" s="597"/>
      <c r="H344" s="3297" t="s">
        <v>1107</v>
      </c>
      <c r="I344" s="172">
        <v>550000</v>
      </c>
      <c r="J344" s="172">
        <f>J345</f>
        <v>407589.2</v>
      </c>
      <c r="K344" s="1137">
        <f t="shared" si="33"/>
        <v>74.107127272727283</v>
      </c>
      <c r="L344" s="1235"/>
      <c r="M344" s="295"/>
      <c r="N344" s="1137"/>
      <c r="O344" s="1095">
        <f t="shared" si="40"/>
        <v>550000</v>
      </c>
      <c r="P344" s="1095">
        <f t="shared" si="41"/>
        <v>407589.2</v>
      </c>
      <c r="Q344" s="1112">
        <f t="shared" si="37"/>
        <v>74.107127272727283</v>
      </c>
      <c r="CZ344" s="2"/>
      <c r="DA344" s="2"/>
      <c r="GI344" s="2"/>
      <c r="GJ344" s="2"/>
      <c r="GK344" s="2"/>
      <c r="GL344" s="2"/>
      <c r="GM344" s="2"/>
      <c r="GN344" s="2"/>
      <c r="GO344" s="2"/>
      <c r="GP344" s="2"/>
      <c r="GQ344" s="2"/>
    </row>
    <row r="345" spans="1:199" s="13" customFormat="1" ht="56.25" customHeight="1" thickBot="1" x14ac:dyDescent="0.3">
      <c r="A345" s="118"/>
      <c r="B345" s="118"/>
      <c r="C345" s="118"/>
      <c r="D345" s="118"/>
      <c r="E345" s="395"/>
      <c r="F345" s="692">
        <v>481900</v>
      </c>
      <c r="G345" s="2962"/>
      <c r="H345" s="3296" t="s">
        <v>815</v>
      </c>
      <c r="I345" s="291">
        <v>550000</v>
      </c>
      <c r="J345" s="311">
        <v>407589.2</v>
      </c>
      <c r="K345" s="3520">
        <f t="shared" si="33"/>
        <v>74.107127272727283</v>
      </c>
      <c r="L345" s="1265"/>
      <c r="M345" s="311"/>
      <c r="N345" s="1149"/>
      <c r="O345" s="1424">
        <f>I345</f>
        <v>550000</v>
      </c>
      <c r="P345" s="1424">
        <f t="shared" si="41"/>
        <v>407589.2</v>
      </c>
      <c r="Q345" s="1216">
        <f t="shared" si="37"/>
        <v>74.107127272727283</v>
      </c>
      <c r="CZ345" s="2"/>
      <c r="DA345" s="2"/>
      <c r="GI345" s="2"/>
      <c r="GJ345" s="2"/>
      <c r="GK345" s="2"/>
      <c r="GL345" s="2"/>
      <c r="GM345" s="2"/>
      <c r="GN345" s="2"/>
      <c r="GO345" s="2"/>
      <c r="GP345" s="2"/>
      <c r="GQ345" s="2"/>
    </row>
    <row r="346" spans="1:199" s="13" customFormat="1" ht="16.5" thickTop="1" x14ac:dyDescent="0.25">
      <c r="A346" s="629"/>
      <c r="B346" s="629"/>
      <c r="C346" s="629"/>
      <c r="D346" s="629"/>
      <c r="E346" s="606">
        <v>57</v>
      </c>
      <c r="F346" s="32">
        <v>482</v>
      </c>
      <c r="G346" s="597"/>
      <c r="H346" s="3232" t="s">
        <v>1173</v>
      </c>
      <c r="I346" s="405">
        <f>I347+I348</f>
        <v>750000</v>
      </c>
      <c r="J346" s="405">
        <f>J347+J348</f>
        <v>671010.25</v>
      </c>
      <c r="K346" s="1137">
        <f t="shared" si="33"/>
        <v>89.468033333333324</v>
      </c>
      <c r="L346" s="1228"/>
      <c r="M346" s="295"/>
      <c r="N346" s="1137"/>
      <c r="O346" s="1095">
        <f t="shared" si="40"/>
        <v>750000</v>
      </c>
      <c r="P346" s="1095">
        <f t="shared" si="41"/>
        <v>671010.25</v>
      </c>
      <c r="Q346" s="1112">
        <f t="shared" si="37"/>
        <v>89.468033333333324</v>
      </c>
      <c r="CZ346" s="2"/>
      <c r="DA346" s="2"/>
      <c r="GI346" s="2"/>
      <c r="GJ346" s="2"/>
      <c r="GK346" s="2"/>
      <c r="GL346" s="2"/>
      <c r="GM346" s="2"/>
      <c r="GN346" s="2"/>
      <c r="GO346" s="2"/>
      <c r="GP346" s="2"/>
      <c r="GQ346" s="2"/>
    </row>
    <row r="347" spans="1:199" s="13" customFormat="1" ht="15.75" x14ac:dyDescent="0.25">
      <c r="A347" s="125"/>
      <c r="B347" s="125"/>
      <c r="C347" s="125"/>
      <c r="D347" s="1396"/>
      <c r="E347" s="107"/>
      <c r="F347" s="4">
        <v>482100</v>
      </c>
      <c r="G347" s="2877"/>
      <c r="H347" s="3186" t="s">
        <v>1166</v>
      </c>
      <c r="I347" s="401">
        <v>550000</v>
      </c>
      <c r="J347" s="301">
        <v>531928.1</v>
      </c>
      <c r="K347" s="1210">
        <f t="shared" si="33"/>
        <v>96.714199999999991</v>
      </c>
      <c r="L347" s="1238"/>
      <c r="M347" s="301"/>
      <c r="N347" s="1154"/>
      <c r="O347" s="1422">
        <f t="shared" si="40"/>
        <v>550000</v>
      </c>
      <c r="P347" s="1422">
        <f t="shared" si="41"/>
        <v>531928.1</v>
      </c>
      <c r="Q347" s="1213">
        <f t="shared" si="37"/>
        <v>96.714199999999991</v>
      </c>
      <c r="CZ347" s="2"/>
      <c r="DA347" s="2"/>
      <c r="GI347" s="2"/>
      <c r="GJ347" s="2"/>
      <c r="GK347" s="2"/>
      <c r="GL347" s="2"/>
      <c r="GM347" s="2"/>
      <c r="GN347" s="2"/>
      <c r="GO347" s="2"/>
      <c r="GP347" s="2"/>
      <c r="GQ347" s="2"/>
    </row>
    <row r="348" spans="1:199" s="13" customFormat="1" ht="16.5" thickBot="1" x14ac:dyDescent="0.3">
      <c r="A348" s="1053"/>
      <c r="B348" s="1053"/>
      <c r="C348" s="1053"/>
      <c r="D348" s="1400"/>
      <c r="E348" s="105"/>
      <c r="F348" s="29">
        <v>482200</v>
      </c>
      <c r="G348" s="1711"/>
      <c r="H348" s="3177" t="s">
        <v>1187</v>
      </c>
      <c r="I348" s="173">
        <v>200000</v>
      </c>
      <c r="J348" s="296">
        <v>139082.15</v>
      </c>
      <c r="K348" s="1211">
        <f t="shared" si="33"/>
        <v>69.541074999999992</v>
      </c>
      <c r="L348" s="1237"/>
      <c r="M348" s="296"/>
      <c r="N348" s="1151"/>
      <c r="O348" s="1426">
        <f t="shared" si="40"/>
        <v>200000</v>
      </c>
      <c r="P348" s="1426">
        <f t="shared" si="41"/>
        <v>139082.15</v>
      </c>
      <c r="Q348" s="1108">
        <f t="shared" si="37"/>
        <v>69.541074999999992</v>
      </c>
      <c r="CZ348" s="2"/>
      <c r="DA348" s="2"/>
      <c r="GI348" s="2"/>
      <c r="GJ348" s="2"/>
      <c r="GK348" s="2"/>
      <c r="GL348" s="2"/>
      <c r="GM348" s="2"/>
      <c r="GN348" s="2"/>
      <c r="GO348" s="2"/>
      <c r="GP348" s="2"/>
      <c r="GQ348" s="2"/>
    </row>
    <row r="349" spans="1:199" s="13" customFormat="1" ht="32.25" thickTop="1" x14ac:dyDescent="0.25">
      <c r="A349" s="117"/>
      <c r="B349" s="203"/>
      <c r="C349" s="203"/>
      <c r="D349" s="406"/>
      <c r="E349" s="106">
        <v>58</v>
      </c>
      <c r="F349" s="32">
        <v>483</v>
      </c>
      <c r="G349" s="597"/>
      <c r="H349" s="3178" t="s">
        <v>1177</v>
      </c>
      <c r="I349" s="172">
        <f>I350</f>
        <v>200000</v>
      </c>
      <c r="J349" s="172">
        <f>J350</f>
        <v>29376</v>
      </c>
      <c r="K349" s="1137">
        <f t="shared" si="33"/>
        <v>14.688000000000001</v>
      </c>
      <c r="L349" s="1235"/>
      <c r="M349" s="295"/>
      <c r="N349" s="1137"/>
      <c r="O349" s="1095">
        <f t="shared" si="40"/>
        <v>200000</v>
      </c>
      <c r="P349" s="1095">
        <f t="shared" si="41"/>
        <v>29376</v>
      </c>
      <c r="Q349" s="1112">
        <f t="shared" si="37"/>
        <v>14.688000000000001</v>
      </c>
      <c r="CZ349" s="2"/>
      <c r="DA349" s="2"/>
      <c r="GI349" s="2"/>
      <c r="GJ349" s="2"/>
      <c r="GK349" s="2"/>
      <c r="GL349" s="2"/>
      <c r="GM349" s="2"/>
      <c r="GN349" s="2"/>
      <c r="GO349" s="2"/>
      <c r="GP349" s="2"/>
      <c r="GQ349" s="2"/>
    </row>
    <row r="350" spans="1:199" s="13" customFormat="1" ht="16.5" thickBot="1" x14ac:dyDescent="0.3">
      <c r="A350" s="114"/>
      <c r="B350" s="114"/>
      <c r="C350" s="114"/>
      <c r="D350" s="238"/>
      <c r="E350" s="104"/>
      <c r="F350" s="18">
        <v>483100</v>
      </c>
      <c r="G350" s="1644"/>
      <c r="H350" s="3183" t="s">
        <v>1170</v>
      </c>
      <c r="I350" s="176">
        <v>200000</v>
      </c>
      <c r="J350" s="299">
        <v>29376</v>
      </c>
      <c r="K350" s="3520">
        <f t="shared" si="33"/>
        <v>14.688000000000001</v>
      </c>
      <c r="L350" s="1234"/>
      <c r="M350" s="299"/>
      <c r="N350" s="1153"/>
      <c r="O350" s="1424">
        <f t="shared" si="40"/>
        <v>200000</v>
      </c>
      <c r="P350" s="1424">
        <f t="shared" si="41"/>
        <v>29376</v>
      </c>
      <c r="Q350" s="1216">
        <f t="shared" si="37"/>
        <v>14.688000000000001</v>
      </c>
      <c r="CZ350" s="2"/>
      <c r="DA350" s="2"/>
      <c r="GI350" s="2"/>
      <c r="GJ350" s="2"/>
      <c r="GK350" s="2"/>
      <c r="GL350" s="2"/>
      <c r="GM350" s="2"/>
      <c r="GN350" s="2"/>
      <c r="GO350" s="2"/>
      <c r="GP350" s="2"/>
      <c r="GQ350" s="2"/>
    </row>
    <row r="351" spans="1:199" s="13" customFormat="1" ht="17.25" hidden="1" customHeight="1" thickTop="1" thickBot="1" x14ac:dyDescent="0.3">
      <c r="A351" s="203"/>
      <c r="B351" s="203"/>
      <c r="C351" s="203"/>
      <c r="D351" s="203"/>
      <c r="E351" s="606"/>
      <c r="F351" s="145"/>
      <c r="G351" s="2882"/>
      <c r="H351" s="3178"/>
      <c r="I351" s="179"/>
      <c r="J351" s="302"/>
      <c r="K351" s="1148" t="e">
        <f t="shared" si="33"/>
        <v>#DIV/0!</v>
      </c>
      <c r="L351" s="1266"/>
      <c r="M351" s="302"/>
      <c r="N351" s="1156"/>
      <c r="O351" s="1095">
        <f t="shared" si="40"/>
        <v>0</v>
      </c>
      <c r="P351" s="1095">
        <f t="shared" si="41"/>
        <v>0</v>
      </c>
      <c r="Q351" s="1104" t="e">
        <f t="shared" si="37"/>
        <v>#DIV/0!</v>
      </c>
      <c r="CZ351" s="2"/>
      <c r="DA351" s="2"/>
      <c r="GI351" s="2"/>
      <c r="GJ351" s="2"/>
      <c r="GK351" s="2"/>
      <c r="GL351" s="2"/>
      <c r="GM351" s="2"/>
      <c r="GN351" s="2"/>
      <c r="GO351" s="2"/>
      <c r="GP351" s="2"/>
      <c r="GQ351" s="2"/>
    </row>
    <row r="352" spans="1:199" s="13" customFormat="1" ht="17.25" hidden="1" customHeight="1" thickTop="1" thickBot="1" x14ac:dyDescent="0.3">
      <c r="A352" s="114"/>
      <c r="B352" s="114"/>
      <c r="C352" s="114"/>
      <c r="D352" s="238"/>
      <c r="E352" s="104"/>
      <c r="F352" s="18"/>
      <c r="G352" s="1644"/>
      <c r="H352" s="3234"/>
      <c r="I352" s="176"/>
      <c r="J352" s="299"/>
      <c r="K352" s="1148" t="e">
        <f t="shared" si="33"/>
        <v>#DIV/0!</v>
      </c>
      <c r="L352" s="1234"/>
      <c r="M352" s="299"/>
      <c r="N352" s="1153"/>
      <c r="O352" s="1095">
        <f t="shared" si="40"/>
        <v>0</v>
      </c>
      <c r="P352" s="1095">
        <f t="shared" si="41"/>
        <v>0</v>
      </c>
      <c r="Q352" s="1104" t="e">
        <f t="shared" si="37"/>
        <v>#DIV/0!</v>
      </c>
      <c r="CZ352" s="2"/>
      <c r="DA352" s="2"/>
      <c r="GI352" s="2"/>
      <c r="GJ352" s="2"/>
      <c r="GK352" s="2"/>
      <c r="GL352" s="2"/>
      <c r="GM352" s="2"/>
      <c r="GN352" s="2"/>
      <c r="GO352" s="2"/>
      <c r="GP352" s="2"/>
      <c r="GQ352" s="2"/>
    </row>
    <row r="353" spans="1:199" s="13" customFormat="1" ht="32.25" thickTop="1" x14ac:dyDescent="0.25">
      <c r="A353" s="203"/>
      <c r="B353" s="203"/>
      <c r="C353" s="203"/>
      <c r="D353" s="203"/>
      <c r="E353" s="606">
        <v>59</v>
      </c>
      <c r="F353" s="71">
        <v>484</v>
      </c>
      <c r="G353" s="2881"/>
      <c r="H353" s="3298" t="s">
        <v>17</v>
      </c>
      <c r="I353" s="187">
        <f>I354</f>
        <v>500000</v>
      </c>
      <c r="J353" s="187">
        <f>J354</f>
        <v>250000</v>
      </c>
      <c r="K353" s="1137">
        <f t="shared" si="33"/>
        <v>50</v>
      </c>
      <c r="L353" s="1252"/>
      <c r="M353" s="302"/>
      <c r="N353" s="1157"/>
      <c r="O353" s="1095">
        <f t="shared" si="40"/>
        <v>500000</v>
      </c>
      <c r="P353" s="1095">
        <f t="shared" si="41"/>
        <v>250000</v>
      </c>
      <c r="Q353" s="1112">
        <f t="shared" si="37"/>
        <v>50</v>
      </c>
      <c r="CZ353" s="2"/>
      <c r="DA353" s="2"/>
      <c r="GI353" s="2"/>
      <c r="GJ353" s="2"/>
      <c r="GK353" s="2"/>
      <c r="GL353" s="2"/>
      <c r="GM353" s="2"/>
      <c r="GN353" s="2"/>
      <c r="GO353" s="2"/>
      <c r="GP353" s="2"/>
      <c r="GQ353" s="2"/>
    </row>
    <row r="354" spans="1:199" s="13" customFormat="1" ht="32.25" thickBot="1" x14ac:dyDescent="0.3">
      <c r="A354" s="114"/>
      <c r="B354" s="114"/>
      <c r="C354" s="114"/>
      <c r="D354" s="238"/>
      <c r="E354" s="104"/>
      <c r="F354" s="18">
        <v>484100</v>
      </c>
      <c r="G354" s="1644"/>
      <c r="H354" s="3183" t="s">
        <v>17</v>
      </c>
      <c r="I354" s="176">
        <v>500000</v>
      </c>
      <c r="J354" s="299">
        <v>250000</v>
      </c>
      <c r="K354" s="3520">
        <f t="shared" si="33"/>
        <v>50</v>
      </c>
      <c r="L354" s="1234"/>
      <c r="M354" s="299"/>
      <c r="N354" s="1153"/>
      <c r="O354" s="1424">
        <f t="shared" si="40"/>
        <v>500000</v>
      </c>
      <c r="P354" s="1424">
        <f t="shared" si="41"/>
        <v>250000</v>
      </c>
      <c r="Q354" s="1216">
        <f t="shared" si="37"/>
        <v>50</v>
      </c>
      <c r="CZ354" s="2"/>
      <c r="DA354" s="2"/>
      <c r="GI354" s="2"/>
      <c r="GJ354" s="2"/>
      <c r="GK354" s="2"/>
      <c r="GL354" s="2"/>
      <c r="GM354" s="2"/>
      <c r="GN354" s="2"/>
      <c r="GO354" s="2"/>
      <c r="GP354" s="2"/>
      <c r="GQ354" s="2"/>
    </row>
    <row r="355" spans="1:199" s="13" customFormat="1" ht="48" thickTop="1" x14ac:dyDescent="0.25">
      <c r="A355" s="203"/>
      <c r="B355" s="203"/>
      <c r="C355" s="203"/>
      <c r="D355" s="203"/>
      <c r="E355" s="1402">
        <v>60</v>
      </c>
      <c r="F355" s="213">
        <v>485</v>
      </c>
      <c r="G355" s="2879"/>
      <c r="H355" s="3187" t="s">
        <v>1062</v>
      </c>
      <c r="I355" s="405">
        <f>I356</f>
        <v>1000000</v>
      </c>
      <c r="J355" s="405">
        <f>J356</f>
        <v>857970.58</v>
      </c>
      <c r="K355" s="1137">
        <f t="shared" si="33"/>
        <v>85.797057999999993</v>
      </c>
      <c r="L355" s="1228"/>
      <c r="M355" s="471"/>
      <c r="N355" s="1218"/>
      <c r="O355" s="1095">
        <f t="shared" si="40"/>
        <v>1000000</v>
      </c>
      <c r="P355" s="1095">
        <f t="shared" si="41"/>
        <v>857970.58</v>
      </c>
      <c r="Q355" s="1112">
        <f t="shared" si="37"/>
        <v>85.797057999999993</v>
      </c>
      <c r="CZ355" s="2"/>
      <c r="DA355" s="2"/>
      <c r="GI355" s="2"/>
      <c r="GJ355" s="2"/>
      <c r="GK355" s="2"/>
      <c r="GL355" s="2"/>
      <c r="GM355" s="2"/>
      <c r="GN355" s="2"/>
      <c r="GO355" s="2"/>
      <c r="GP355" s="2"/>
      <c r="GQ355" s="2"/>
    </row>
    <row r="356" spans="1:199" s="13" customFormat="1" ht="32.25" thickBot="1" x14ac:dyDescent="0.3">
      <c r="A356" s="116"/>
      <c r="B356" s="116"/>
      <c r="C356" s="116"/>
      <c r="D356" s="1397"/>
      <c r="E356" s="1399"/>
      <c r="F356" s="215">
        <v>485100</v>
      </c>
      <c r="G356" s="2963"/>
      <c r="H356" s="3233" t="s">
        <v>329</v>
      </c>
      <c r="I356" s="178">
        <v>1000000</v>
      </c>
      <c r="J356" s="467">
        <v>857970.58</v>
      </c>
      <c r="K356" s="1211">
        <f t="shared" si="33"/>
        <v>85.797057999999993</v>
      </c>
      <c r="L356" s="1229"/>
      <c r="M356" s="680"/>
      <c r="N356" s="1826"/>
      <c r="O356" s="1426">
        <f t="shared" si="40"/>
        <v>1000000</v>
      </c>
      <c r="P356" s="1426">
        <f t="shared" si="41"/>
        <v>857970.58</v>
      </c>
      <c r="Q356" s="1108">
        <f t="shared" si="37"/>
        <v>85.797057999999993</v>
      </c>
      <c r="CZ356" s="2"/>
      <c r="DA356" s="2"/>
      <c r="GI356" s="2"/>
      <c r="GJ356" s="2"/>
      <c r="GK356" s="2"/>
      <c r="GL356" s="2"/>
      <c r="GM356" s="2"/>
      <c r="GN356" s="2"/>
      <c r="GO356" s="2"/>
      <c r="GP356" s="2"/>
      <c r="GQ356" s="2"/>
    </row>
    <row r="357" spans="1:199" s="13" customFormat="1" ht="16.5" thickTop="1" x14ac:dyDescent="0.25">
      <c r="A357" s="203"/>
      <c r="B357" s="203"/>
      <c r="C357" s="203"/>
      <c r="D357" s="406"/>
      <c r="E357" s="1398">
        <v>61</v>
      </c>
      <c r="F357" s="255">
        <v>511</v>
      </c>
      <c r="G357" s="2964"/>
      <c r="H357" s="3298" t="s">
        <v>1150</v>
      </c>
      <c r="I357" s="612">
        <f>I358+I359</f>
        <v>1500000</v>
      </c>
      <c r="J357" s="612">
        <f>J358+J359</f>
        <v>1176120</v>
      </c>
      <c r="K357" s="1137">
        <f t="shared" si="33"/>
        <v>78.408000000000001</v>
      </c>
      <c r="L357" s="1403"/>
      <c r="M357" s="478"/>
      <c r="N357" s="1404"/>
      <c r="O357" s="1095">
        <f t="shared" si="40"/>
        <v>1500000</v>
      </c>
      <c r="P357" s="1095">
        <f t="shared" si="41"/>
        <v>1176120</v>
      </c>
      <c r="Q357" s="1112">
        <f t="shared" si="37"/>
        <v>78.408000000000001</v>
      </c>
      <c r="CZ357" s="2"/>
      <c r="DA357" s="2"/>
      <c r="GI357" s="2"/>
      <c r="GJ357" s="2"/>
      <c r="GK357" s="2"/>
      <c r="GL357" s="2"/>
      <c r="GM357" s="2"/>
      <c r="GN357" s="2"/>
      <c r="GO357" s="2"/>
      <c r="GP357" s="2"/>
      <c r="GQ357" s="2"/>
    </row>
    <row r="358" spans="1:199" s="13" customFormat="1" ht="31.5" x14ac:dyDescent="0.25">
      <c r="A358" s="124"/>
      <c r="B358" s="124"/>
      <c r="C358" s="124"/>
      <c r="D358" s="1536"/>
      <c r="E358" s="1920"/>
      <c r="F358" s="1537">
        <v>511300</v>
      </c>
      <c r="G358" s="2965"/>
      <c r="H358" s="3299" t="s">
        <v>88</v>
      </c>
      <c r="I358" s="686">
        <v>1280000</v>
      </c>
      <c r="J358" s="465">
        <v>960120</v>
      </c>
      <c r="K358" s="1637">
        <f t="shared" si="33"/>
        <v>75.009375000000006</v>
      </c>
      <c r="L358" s="1294"/>
      <c r="M358" s="465"/>
      <c r="N358" s="1921"/>
      <c r="O358" s="1526">
        <f t="shared" si="40"/>
        <v>1280000</v>
      </c>
      <c r="P358" s="1526">
        <f t="shared" si="41"/>
        <v>960120</v>
      </c>
      <c r="Q358" s="1105">
        <f t="shared" si="37"/>
        <v>75.009375000000006</v>
      </c>
      <c r="CZ358" s="2"/>
      <c r="DA358" s="2"/>
      <c r="GI358" s="2"/>
      <c r="GJ358" s="2"/>
      <c r="GK358" s="2"/>
      <c r="GL358" s="2"/>
      <c r="GM358" s="2"/>
      <c r="GN358" s="2"/>
      <c r="GO358" s="2"/>
      <c r="GP358" s="2"/>
      <c r="GQ358" s="2"/>
    </row>
    <row r="359" spans="1:199" s="13" customFormat="1" ht="16.5" thickBot="1" x14ac:dyDescent="0.3">
      <c r="A359" s="116"/>
      <c r="B359" s="116"/>
      <c r="C359" s="116"/>
      <c r="D359" s="1397"/>
      <c r="E359" s="1399"/>
      <c r="F359" s="206">
        <v>511400</v>
      </c>
      <c r="G359" s="2947"/>
      <c r="H359" s="3300" t="s">
        <v>1185</v>
      </c>
      <c r="I359" s="1405">
        <v>220000</v>
      </c>
      <c r="J359" s="467">
        <v>216000</v>
      </c>
      <c r="K359" s="1423">
        <f>J359/I359*100</f>
        <v>98.181818181818187</v>
      </c>
      <c r="L359" s="1406"/>
      <c r="M359" s="467"/>
      <c r="N359" s="1407"/>
      <c r="O359" s="1426">
        <f>I359</f>
        <v>220000</v>
      </c>
      <c r="P359" s="1426">
        <f>J359</f>
        <v>216000</v>
      </c>
      <c r="Q359" s="1108">
        <f t="shared" si="37"/>
        <v>98.181818181818187</v>
      </c>
      <c r="CZ359" s="2"/>
      <c r="DA359" s="2"/>
      <c r="GI359" s="2"/>
      <c r="GJ359" s="2"/>
      <c r="GK359" s="2"/>
      <c r="GL359" s="2"/>
      <c r="GM359" s="2"/>
      <c r="GN359" s="2"/>
      <c r="GO359" s="2"/>
      <c r="GP359" s="2"/>
      <c r="GQ359" s="2"/>
    </row>
    <row r="360" spans="1:199" s="13" customFormat="1" ht="21" customHeight="1" thickTop="1" x14ac:dyDescent="0.25">
      <c r="A360" s="203"/>
      <c r="B360" s="203"/>
      <c r="C360" s="203"/>
      <c r="D360" s="406"/>
      <c r="E360" s="210">
        <v>62</v>
      </c>
      <c r="F360" s="213">
        <v>512</v>
      </c>
      <c r="G360" s="2879"/>
      <c r="H360" s="3187" t="s">
        <v>1105</v>
      </c>
      <c r="I360" s="172">
        <f>I362+I363</f>
        <v>8000000</v>
      </c>
      <c r="J360" s="172">
        <f>J362+J363</f>
        <v>7975912</v>
      </c>
      <c r="K360" s="1137">
        <f>J360/I360*100</f>
        <v>99.698899999999995</v>
      </c>
      <c r="L360" s="1235"/>
      <c r="M360" s="471"/>
      <c r="N360" s="1218"/>
      <c r="O360" s="1095">
        <f t="shared" si="40"/>
        <v>8000000</v>
      </c>
      <c r="P360" s="1095">
        <f t="shared" si="41"/>
        <v>7975912</v>
      </c>
      <c r="Q360" s="1112">
        <f t="shared" si="37"/>
        <v>99.698899999999995</v>
      </c>
      <c r="CZ360" s="2"/>
      <c r="DA360" s="2"/>
      <c r="GI360" s="2"/>
      <c r="GJ360" s="2"/>
      <c r="GK360" s="2"/>
      <c r="GL360" s="2"/>
      <c r="GM360" s="2"/>
      <c r="GN360" s="2"/>
      <c r="GO360" s="2"/>
      <c r="GP360" s="2"/>
      <c r="GQ360" s="2"/>
    </row>
    <row r="361" spans="1:199" s="13" customFormat="1" ht="15.75" hidden="1" customHeight="1" x14ac:dyDescent="0.25">
      <c r="A361" s="125"/>
      <c r="B361" s="125"/>
      <c r="C361" s="125"/>
      <c r="D361" s="1396"/>
      <c r="E361" s="223"/>
      <c r="F361" s="1408">
        <v>512100</v>
      </c>
      <c r="G361" s="2966"/>
      <c r="H361" s="3301" t="s">
        <v>18</v>
      </c>
      <c r="I361" s="292"/>
      <c r="J361" s="313"/>
      <c r="K361" s="1150" t="e">
        <f>J361/I361*100</f>
        <v>#DIV/0!</v>
      </c>
      <c r="L361" s="1298"/>
      <c r="M361" s="313"/>
      <c r="N361" s="1154"/>
      <c r="O361" s="1099">
        <f t="shared" si="40"/>
        <v>0</v>
      </c>
      <c r="P361" s="1099">
        <f t="shared" si="41"/>
        <v>0</v>
      </c>
      <c r="Q361" s="1144" t="e">
        <f t="shared" si="37"/>
        <v>#DIV/0!</v>
      </c>
      <c r="CZ361" s="2"/>
      <c r="DA361" s="2"/>
      <c r="GI361" s="2"/>
      <c r="GJ361" s="2"/>
      <c r="GK361" s="2"/>
      <c r="GL361" s="2"/>
      <c r="GM361" s="2"/>
      <c r="GN361" s="2"/>
      <c r="GO361" s="2"/>
      <c r="GP361" s="2"/>
      <c r="GQ361" s="2"/>
    </row>
    <row r="362" spans="1:199" s="13" customFormat="1" ht="15.75" customHeight="1" x14ac:dyDescent="0.25">
      <c r="A362" s="124"/>
      <c r="B362" s="124"/>
      <c r="C362" s="124"/>
      <c r="D362" s="1536"/>
      <c r="E362" s="127"/>
      <c r="F362" s="1537">
        <v>512100</v>
      </c>
      <c r="G362" s="2965"/>
      <c r="H362" s="3299" t="s">
        <v>18</v>
      </c>
      <c r="I362" s="189">
        <v>7605000</v>
      </c>
      <c r="J362" s="2836">
        <v>7605000</v>
      </c>
      <c r="K362" s="1210">
        <f>J362/I362*100</f>
        <v>100</v>
      </c>
      <c r="L362" s="1260"/>
      <c r="M362" s="304"/>
      <c r="N362" s="1142"/>
      <c r="O362" s="1526">
        <f>I362</f>
        <v>7605000</v>
      </c>
      <c r="P362" s="1526">
        <f>J362</f>
        <v>7605000</v>
      </c>
      <c r="Q362" s="1105">
        <f t="shared" si="37"/>
        <v>100</v>
      </c>
      <c r="CZ362" s="2"/>
      <c r="DA362" s="2"/>
      <c r="GI362" s="2"/>
      <c r="GJ362" s="2"/>
      <c r="GK362" s="2"/>
      <c r="GL362" s="2"/>
      <c r="GM362" s="2"/>
      <c r="GN362" s="2"/>
      <c r="GO362" s="2"/>
      <c r="GP362" s="2"/>
      <c r="GQ362" s="2"/>
    </row>
    <row r="363" spans="1:199" s="13" customFormat="1" ht="16.5" thickBot="1" x14ac:dyDescent="0.3">
      <c r="A363" s="116"/>
      <c r="B363" s="116"/>
      <c r="C363" s="116"/>
      <c r="D363" s="1397"/>
      <c r="E363" s="214"/>
      <c r="F363" s="215">
        <v>512200</v>
      </c>
      <c r="G363" s="2896"/>
      <c r="H363" s="3188" t="s">
        <v>1153</v>
      </c>
      <c r="I363" s="178">
        <v>395000</v>
      </c>
      <c r="J363" s="467">
        <v>370912</v>
      </c>
      <c r="K363" s="2092">
        <f>J363/I363*100</f>
        <v>93.901772151898726</v>
      </c>
      <c r="L363" s="1229"/>
      <c r="M363" s="467"/>
      <c r="N363" s="1407"/>
      <c r="O363" s="1426">
        <f t="shared" ref="O363:P368" si="45">I363+L363</f>
        <v>395000</v>
      </c>
      <c r="P363" s="1426">
        <f t="shared" si="45"/>
        <v>370912</v>
      </c>
      <c r="Q363" s="1108">
        <f t="shared" si="37"/>
        <v>93.901772151898726</v>
      </c>
      <c r="CZ363" s="2"/>
      <c r="DA363" s="2"/>
      <c r="GI363" s="2"/>
      <c r="GJ363" s="2"/>
      <c r="GK363" s="2"/>
      <c r="GL363" s="2"/>
      <c r="GM363" s="2"/>
      <c r="GN363" s="2"/>
      <c r="GO363" s="2"/>
      <c r="GP363" s="2"/>
      <c r="GQ363" s="2"/>
    </row>
    <row r="364" spans="1:199" s="13" customFormat="1" ht="33" hidden="1" customHeight="1" thickTop="1" thickBot="1" x14ac:dyDescent="0.3">
      <c r="A364" s="118"/>
      <c r="B364" s="114"/>
      <c r="C364" s="114"/>
      <c r="D364" s="242"/>
      <c r="E364" s="254"/>
      <c r="F364" s="219">
        <v>512900</v>
      </c>
      <c r="G364" s="2967"/>
      <c r="H364" s="3280" t="s">
        <v>1290</v>
      </c>
      <c r="I364" s="466">
        <v>0</v>
      </c>
      <c r="J364" s="473"/>
      <c r="K364" s="1159"/>
      <c r="L364" s="1264"/>
      <c r="M364" s="473"/>
      <c r="N364" s="1159"/>
      <c r="O364" s="1097">
        <f t="shared" si="45"/>
        <v>0</v>
      </c>
      <c r="P364" s="1097">
        <f t="shared" si="45"/>
        <v>0</v>
      </c>
      <c r="Q364" s="1107" t="e">
        <f t="shared" si="37"/>
        <v>#DIV/0!</v>
      </c>
      <c r="CZ364" s="2"/>
      <c r="DA364" s="2"/>
      <c r="GI364" s="2"/>
      <c r="GJ364" s="2"/>
      <c r="GK364" s="2"/>
      <c r="GL364" s="2"/>
      <c r="GM364" s="2"/>
      <c r="GN364" s="2"/>
      <c r="GO364" s="2"/>
      <c r="GP364" s="2"/>
      <c r="GQ364" s="2"/>
    </row>
    <row r="365" spans="1:199" s="13" customFormat="1" ht="17.25" hidden="1" customHeight="1" thickTop="1" thickBot="1" x14ac:dyDescent="0.3">
      <c r="A365" s="115"/>
      <c r="B365" s="114"/>
      <c r="C365" s="114"/>
      <c r="D365" s="242"/>
      <c r="E365" s="224"/>
      <c r="F365" s="127"/>
      <c r="G365" s="208"/>
      <c r="H365" s="3280"/>
      <c r="I365" s="466"/>
      <c r="J365" s="473"/>
      <c r="K365" s="1159"/>
      <c r="L365" s="1264"/>
      <c r="M365" s="473"/>
      <c r="N365" s="1159"/>
      <c r="O365" s="1095">
        <f t="shared" si="45"/>
        <v>0</v>
      </c>
      <c r="P365" s="1095">
        <f t="shared" si="45"/>
        <v>0</v>
      </c>
      <c r="Q365" s="1104" t="e">
        <f t="shared" si="37"/>
        <v>#DIV/0!</v>
      </c>
      <c r="CZ365" s="2"/>
      <c r="DA365" s="2"/>
      <c r="GI365" s="2"/>
      <c r="GJ365" s="2"/>
      <c r="GK365" s="2"/>
      <c r="GL365" s="2"/>
      <c r="GM365" s="2"/>
      <c r="GN365" s="2"/>
      <c r="GO365" s="2"/>
      <c r="GP365" s="2"/>
      <c r="GQ365" s="2"/>
    </row>
    <row r="366" spans="1:199" s="13" customFormat="1" ht="20.25" hidden="1" customHeight="1" thickTop="1" thickBot="1" x14ac:dyDescent="0.3">
      <c r="A366" s="117"/>
      <c r="B366" s="114"/>
      <c r="C366" s="114"/>
      <c r="D366" s="242"/>
      <c r="E366" s="212"/>
      <c r="F366" s="127"/>
      <c r="G366" s="208"/>
      <c r="H366" s="3189"/>
      <c r="I366" s="394"/>
      <c r="J366" s="468"/>
      <c r="K366" s="1160"/>
      <c r="L366" s="1240"/>
      <c r="M366" s="468"/>
      <c r="N366" s="1160"/>
      <c r="O366" s="1095">
        <f t="shared" si="45"/>
        <v>0</v>
      </c>
      <c r="P366" s="1095">
        <f t="shared" si="45"/>
        <v>0</v>
      </c>
      <c r="Q366" s="1104" t="e">
        <f t="shared" si="37"/>
        <v>#DIV/0!</v>
      </c>
      <c r="CZ366" s="2"/>
      <c r="DA366" s="2"/>
      <c r="GI366" s="2"/>
      <c r="GJ366" s="2"/>
      <c r="GK366" s="2"/>
      <c r="GL366" s="2"/>
      <c r="GM366" s="2"/>
      <c r="GN366" s="2"/>
      <c r="GO366" s="2"/>
      <c r="GP366" s="2"/>
      <c r="GQ366" s="2"/>
    </row>
    <row r="367" spans="1:199" s="13" customFormat="1" ht="17.25" thickTop="1" thickBot="1" x14ac:dyDescent="0.3">
      <c r="A367" s="115"/>
      <c r="B367" s="115"/>
      <c r="C367" s="115"/>
      <c r="D367" s="609"/>
      <c r="E367" s="339">
        <v>63</v>
      </c>
      <c r="F367" s="227">
        <v>515</v>
      </c>
      <c r="G367" s="2968"/>
      <c r="H367" s="3302" t="s">
        <v>1201</v>
      </c>
      <c r="I367" s="198">
        <f>I369</f>
        <v>225000</v>
      </c>
      <c r="J367" s="198">
        <f>J369</f>
        <v>225000</v>
      </c>
      <c r="K367" s="1199">
        <f>J367/I367*100</f>
        <v>100</v>
      </c>
      <c r="L367" s="1251"/>
      <c r="M367" s="562"/>
      <c r="N367" s="1158"/>
      <c r="O367" s="1095">
        <f t="shared" si="45"/>
        <v>225000</v>
      </c>
      <c r="P367" s="1095">
        <f>P369</f>
        <v>225000</v>
      </c>
      <c r="Q367" s="1104">
        <f t="shared" si="37"/>
        <v>100</v>
      </c>
      <c r="CZ367" s="2"/>
      <c r="DA367" s="2"/>
      <c r="GI367" s="2"/>
      <c r="GJ367" s="2"/>
      <c r="GK367" s="2"/>
      <c r="GL367" s="2"/>
      <c r="GM367" s="2"/>
      <c r="GN367" s="2"/>
      <c r="GO367" s="2"/>
      <c r="GP367" s="2"/>
      <c r="GQ367" s="2"/>
    </row>
    <row r="368" spans="1:199" s="13" customFormat="1" ht="17.25" hidden="1" customHeight="1" thickTop="1" thickBot="1" x14ac:dyDescent="0.3">
      <c r="A368" s="114"/>
      <c r="B368" s="114"/>
      <c r="C368" s="114"/>
      <c r="D368" s="136"/>
      <c r="E368" s="18"/>
      <c r="F368" s="128">
        <v>515100</v>
      </c>
      <c r="G368" s="2969"/>
      <c r="H368" s="3183" t="s">
        <v>1201</v>
      </c>
      <c r="I368" s="177">
        <v>200000</v>
      </c>
      <c r="J368" s="299"/>
      <c r="K368" s="1153">
        <f>I368+J368</f>
        <v>200000</v>
      </c>
      <c r="L368" s="1236"/>
      <c r="M368" s="299"/>
      <c r="N368" s="1153">
        <f>L368+M368</f>
        <v>0</v>
      </c>
      <c r="O368" s="1095">
        <f t="shared" si="45"/>
        <v>200000</v>
      </c>
      <c r="P368" s="1095">
        <f t="shared" si="45"/>
        <v>0</v>
      </c>
      <c r="Q368" s="1104">
        <f t="shared" si="37"/>
        <v>0</v>
      </c>
      <c r="CZ368" s="2"/>
      <c r="DA368" s="2"/>
      <c r="GI368" s="2"/>
      <c r="GJ368" s="2"/>
      <c r="GK368" s="2"/>
      <c r="GL368" s="2"/>
      <c r="GM368" s="2"/>
      <c r="GN368" s="2"/>
      <c r="GO368" s="2"/>
      <c r="GP368" s="2"/>
      <c r="GQ368" s="2"/>
    </row>
    <row r="369" spans="1:199" s="13" customFormat="1" ht="18" customHeight="1" thickTop="1" thickBot="1" x14ac:dyDescent="0.3">
      <c r="A369" s="124"/>
      <c r="B369" s="124"/>
      <c r="C369" s="124"/>
      <c r="D369" s="124"/>
      <c r="E369" s="16"/>
      <c r="F369" s="2338">
        <v>515100</v>
      </c>
      <c r="G369" s="2969"/>
      <c r="H369" s="3183" t="s">
        <v>1201</v>
      </c>
      <c r="I369" s="177">
        <v>225000</v>
      </c>
      <c r="J369" s="299">
        <v>225000</v>
      </c>
      <c r="K369" s="1637">
        <f>J369/I369*100</f>
        <v>100</v>
      </c>
      <c r="L369" s="1236"/>
      <c r="M369" s="299"/>
      <c r="N369" s="1153"/>
      <c r="O369" s="1421">
        <f t="shared" ref="O369:P371" si="46">I369</f>
        <v>225000</v>
      </c>
      <c r="P369" s="1421">
        <f t="shared" si="46"/>
        <v>225000</v>
      </c>
      <c r="Q369" s="1561">
        <f t="shared" si="37"/>
        <v>100</v>
      </c>
      <c r="CZ369" s="2"/>
      <c r="DA369" s="2"/>
      <c r="GI369" s="2"/>
      <c r="GJ369" s="2"/>
      <c r="GK369" s="2"/>
      <c r="GL369" s="2"/>
      <c r="GM369" s="2"/>
      <c r="GN369" s="2"/>
      <c r="GO369" s="2"/>
      <c r="GP369" s="2"/>
      <c r="GQ369" s="2"/>
    </row>
    <row r="370" spans="1:199" s="2340" customFormat="1" ht="18" customHeight="1" thickTop="1" x14ac:dyDescent="0.25">
      <c r="A370" s="2339"/>
      <c r="B370" s="203"/>
      <c r="C370" s="203"/>
      <c r="D370" s="203"/>
      <c r="E370" s="145" t="s">
        <v>1730</v>
      </c>
      <c r="F370" s="32">
        <v>512</v>
      </c>
      <c r="G370" s="597"/>
      <c r="H370" s="3178" t="s">
        <v>1105</v>
      </c>
      <c r="I370" s="172">
        <f>I371</f>
        <v>7000000</v>
      </c>
      <c r="J370" s="302"/>
      <c r="K370" s="2200"/>
      <c r="L370" s="2835"/>
      <c r="M370" s="302"/>
      <c r="N370" s="2600"/>
      <c r="O370" s="1228">
        <f t="shared" si="46"/>
        <v>7000000</v>
      </c>
      <c r="P370" s="1533">
        <f t="shared" si="46"/>
        <v>0</v>
      </c>
      <c r="Q370" s="1370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2499"/>
      <c r="AO370" s="2499"/>
      <c r="AP370" s="2499"/>
      <c r="AQ370" s="2499"/>
      <c r="AR370" s="2499"/>
      <c r="AS370" s="2499"/>
      <c r="AT370" s="2499"/>
      <c r="AU370" s="2499"/>
      <c r="AV370" s="2499"/>
      <c r="AW370" s="2499"/>
      <c r="AX370" s="2499"/>
      <c r="AY370" s="2499"/>
      <c r="AZ370" s="2499"/>
      <c r="BA370" s="2499"/>
      <c r="BB370" s="2499"/>
      <c r="BC370" s="2499"/>
      <c r="BD370" s="2499"/>
      <c r="BE370" s="2499"/>
      <c r="BF370" s="2499"/>
      <c r="CZ370" s="2341"/>
      <c r="DA370" s="2341"/>
      <c r="GI370" s="2341"/>
      <c r="GJ370" s="2341"/>
      <c r="GK370" s="2341"/>
      <c r="GL370" s="2341"/>
      <c r="GM370" s="2341"/>
      <c r="GN370" s="2341"/>
      <c r="GO370" s="2341"/>
      <c r="GP370" s="2341"/>
      <c r="GQ370" s="2341"/>
    </row>
    <row r="371" spans="1:199" s="13" customFormat="1" ht="17.25" customHeight="1" thickBot="1" x14ac:dyDescent="0.3">
      <c r="A371" s="118"/>
      <c r="B371" s="118"/>
      <c r="C371" s="118"/>
      <c r="D371" s="118"/>
      <c r="E371" s="47"/>
      <c r="F371" s="692">
        <v>512100</v>
      </c>
      <c r="G371" s="2962"/>
      <c r="H371" s="3182" t="s">
        <v>18</v>
      </c>
      <c r="I371" s="2153">
        <v>7000000</v>
      </c>
      <c r="J371" s="311"/>
      <c r="K371" s="1837"/>
      <c r="L371" s="1419"/>
      <c r="M371" s="311"/>
      <c r="N371" s="2834"/>
      <c r="O371" s="1279">
        <f t="shared" si="46"/>
        <v>7000000</v>
      </c>
      <c r="P371" s="1008">
        <f t="shared" si="46"/>
        <v>0</v>
      </c>
      <c r="Q371" s="1352"/>
      <c r="CZ371" s="2"/>
      <c r="DA371" s="2"/>
      <c r="GI371" s="2"/>
      <c r="GJ371" s="2"/>
      <c r="GK371" s="2"/>
      <c r="GL371" s="2"/>
      <c r="GM371" s="2"/>
      <c r="GN371" s="2"/>
      <c r="GO371" s="2"/>
      <c r="GP371" s="2"/>
      <c r="GQ371" s="2"/>
    </row>
    <row r="372" spans="1:199" s="13" customFormat="1" ht="32.25" thickTop="1" x14ac:dyDescent="0.25">
      <c r="A372" s="137"/>
      <c r="B372" s="245"/>
      <c r="C372" s="245"/>
      <c r="D372" s="245"/>
      <c r="E372" s="36"/>
      <c r="F372" s="707"/>
      <c r="G372" s="2921"/>
      <c r="H372" s="3192" t="s">
        <v>1106</v>
      </c>
      <c r="I372" s="187"/>
      <c r="J372" s="302"/>
      <c r="K372" s="1157"/>
      <c r="L372" s="1252"/>
      <c r="M372" s="302"/>
      <c r="N372" s="2651"/>
      <c r="O372" s="1228"/>
      <c r="P372" s="1095"/>
      <c r="Q372" s="1112"/>
      <c r="CZ372" s="2"/>
      <c r="DA372" s="2"/>
      <c r="GI372" s="2"/>
      <c r="GJ372" s="2"/>
      <c r="GK372" s="2"/>
      <c r="GL372" s="2"/>
      <c r="GM372" s="2"/>
      <c r="GN372" s="2"/>
      <c r="GO372" s="2"/>
      <c r="GP372" s="2"/>
      <c r="GQ372" s="2"/>
    </row>
    <row r="373" spans="1:199" s="13" customFormat="1" ht="15.75" x14ac:dyDescent="0.25">
      <c r="A373" s="136"/>
      <c r="B373" s="242"/>
      <c r="C373" s="242"/>
      <c r="D373" s="242"/>
      <c r="E373" s="37"/>
      <c r="F373" s="128"/>
      <c r="G373" s="2970">
        <v>1</v>
      </c>
      <c r="H373" s="3273" t="s">
        <v>21</v>
      </c>
      <c r="I373" s="192">
        <v>108235000</v>
      </c>
      <c r="J373" s="192">
        <v>92159938.959999993</v>
      </c>
      <c r="K373" s="1144">
        <f>J373/I373*100</f>
        <v>85.148001071742044</v>
      </c>
      <c r="L373" s="1247"/>
      <c r="M373" s="301"/>
      <c r="N373" s="1162"/>
      <c r="O373" s="1099">
        <f t="shared" ref="O373:O400" si="47">I373+L373</f>
        <v>108235000</v>
      </c>
      <c r="P373" s="1099">
        <f t="shared" ref="P373:P400" si="48">J373+M373</f>
        <v>92159938.959999993</v>
      </c>
      <c r="Q373" s="1144">
        <f>P373/O373*100</f>
        <v>85.148001071742044</v>
      </c>
      <c r="CZ373" s="2"/>
      <c r="DA373" s="2"/>
      <c r="GI373" s="2"/>
      <c r="GJ373" s="2"/>
      <c r="GK373" s="2"/>
      <c r="GL373" s="2"/>
      <c r="GM373" s="2"/>
      <c r="GN373" s="2"/>
      <c r="GO373" s="2"/>
      <c r="GP373" s="2"/>
      <c r="GQ373" s="2"/>
    </row>
    <row r="374" spans="1:199" s="13" customFormat="1" ht="15.75" x14ac:dyDescent="0.25">
      <c r="A374" s="136"/>
      <c r="B374" s="242"/>
      <c r="C374" s="242"/>
      <c r="D374" s="242"/>
      <c r="E374" s="37"/>
      <c r="F374" s="128"/>
      <c r="G374" s="2971">
        <v>13</v>
      </c>
      <c r="H374" s="3273" t="s">
        <v>745</v>
      </c>
      <c r="I374" s="192">
        <v>9700000</v>
      </c>
      <c r="J374" s="301">
        <v>9652620</v>
      </c>
      <c r="K374" s="1201">
        <f>J374/I374*100</f>
        <v>99.511546391752574</v>
      </c>
      <c r="L374" s="1247"/>
      <c r="M374" s="301"/>
      <c r="N374" s="1162"/>
      <c r="O374" s="1099">
        <f t="shared" si="47"/>
        <v>9700000</v>
      </c>
      <c r="P374" s="1099">
        <f t="shared" si="48"/>
        <v>9652620</v>
      </c>
      <c r="Q374" s="1144">
        <f>P374/O374*100</f>
        <v>99.511546391752574</v>
      </c>
      <c r="CZ374" s="2"/>
      <c r="DA374" s="2"/>
      <c r="GI374" s="2"/>
      <c r="GJ374" s="2"/>
      <c r="GK374" s="2"/>
      <c r="GL374" s="2"/>
      <c r="GM374" s="2"/>
      <c r="GN374" s="2"/>
      <c r="GO374" s="2"/>
      <c r="GP374" s="2"/>
      <c r="GQ374" s="2"/>
    </row>
    <row r="375" spans="1:199" s="13" customFormat="1" ht="16.5" thickBot="1" x14ac:dyDescent="0.3">
      <c r="A375" s="136"/>
      <c r="B375" s="242"/>
      <c r="C375" s="242"/>
      <c r="D375" s="242"/>
      <c r="E375" s="37"/>
      <c r="F375" s="128"/>
      <c r="G375" s="2883">
        <v>7</v>
      </c>
      <c r="H375" s="3222" t="s">
        <v>1506</v>
      </c>
      <c r="I375" s="293">
        <v>7000000</v>
      </c>
      <c r="J375" s="338"/>
      <c r="K375" s="1202"/>
      <c r="L375" s="1274">
        <f>L320+L334</f>
        <v>3456321</v>
      </c>
      <c r="M375" s="338">
        <f>M320+M334</f>
        <v>3177517.07</v>
      </c>
      <c r="N375" s="1163">
        <f>M375/L375*100</f>
        <v>91.93350588675068</v>
      </c>
      <c r="O375" s="1100">
        <f>I375+L375</f>
        <v>10456321</v>
      </c>
      <c r="P375" s="1100">
        <f t="shared" si="48"/>
        <v>3177517.07</v>
      </c>
      <c r="Q375" s="1144">
        <f>P375/O375*100</f>
        <v>30.388480518147826</v>
      </c>
      <c r="CZ375" s="2"/>
      <c r="DA375" s="2"/>
      <c r="GI375" s="2"/>
      <c r="GJ375" s="2"/>
      <c r="GK375" s="2"/>
      <c r="GL375" s="2"/>
      <c r="GM375" s="2"/>
      <c r="GN375" s="2"/>
      <c r="GO375" s="2"/>
      <c r="GP375" s="2"/>
      <c r="GQ375" s="2"/>
    </row>
    <row r="376" spans="1:199" s="13" customFormat="1" ht="17.25" thickTop="1" thickBot="1" x14ac:dyDescent="0.3">
      <c r="A376" s="136"/>
      <c r="B376" s="242"/>
      <c r="C376" s="242"/>
      <c r="D376" s="242"/>
      <c r="E376" s="37"/>
      <c r="F376" s="128"/>
      <c r="G376" s="2910"/>
      <c r="H376" s="3194" t="s">
        <v>89</v>
      </c>
      <c r="I376" s="174">
        <f>I373+I374+I375</f>
        <v>124935000</v>
      </c>
      <c r="J376" s="174">
        <f>J373+J374+J375</f>
        <v>101812558.95999999</v>
      </c>
      <c r="K376" s="1106">
        <f>J376/I376*100</f>
        <v>81.492423228078593</v>
      </c>
      <c r="L376" s="1242">
        <f>L375</f>
        <v>3456321</v>
      </c>
      <c r="M376" s="322">
        <f>M375</f>
        <v>3177517.07</v>
      </c>
      <c r="N376" s="1163">
        <f>M376/L376*100</f>
        <v>91.93350588675068</v>
      </c>
      <c r="O376" s="1095">
        <f>I376+L376</f>
        <v>128391321</v>
      </c>
      <c r="P376" s="1095">
        <f t="shared" si="48"/>
        <v>104990076.02999999</v>
      </c>
      <c r="Q376" s="1104">
        <f t="shared" ref="Q376:Q382" si="49">P376/O376*100</f>
        <v>81.773499339569838</v>
      </c>
      <c r="CZ376" s="2"/>
      <c r="DA376" s="2"/>
      <c r="GI376" s="2"/>
      <c r="GJ376" s="2"/>
      <c r="GK376" s="2"/>
      <c r="GL376" s="2"/>
      <c r="GM376" s="2"/>
      <c r="GN376" s="2"/>
      <c r="GO376" s="2"/>
      <c r="GP376" s="2"/>
      <c r="GQ376" s="2"/>
    </row>
    <row r="377" spans="1:199" s="13" customFormat="1" ht="17.25" hidden="1" customHeight="1" thickTop="1" thickBot="1" x14ac:dyDescent="0.3">
      <c r="A377" s="722"/>
      <c r="B377" s="723"/>
      <c r="C377" s="724"/>
      <c r="D377" s="723"/>
      <c r="E377" s="725"/>
      <c r="F377" s="726"/>
      <c r="G377" s="2972"/>
      <c r="H377" s="3303"/>
      <c r="I377" s="193"/>
      <c r="J377" s="298"/>
      <c r="K377" s="1164"/>
      <c r="L377" s="1233"/>
      <c r="M377" s="298"/>
      <c r="N377" s="1164"/>
      <c r="O377" s="1095">
        <f t="shared" si="47"/>
        <v>0</v>
      </c>
      <c r="P377" s="1095">
        <f t="shared" si="48"/>
        <v>0</v>
      </c>
      <c r="Q377" s="1104" t="e">
        <f t="shared" si="49"/>
        <v>#DIV/0!</v>
      </c>
      <c r="CZ377" s="2"/>
      <c r="DA377" s="2"/>
      <c r="GI377" s="2"/>
      <c r="GJ377" s="2"/>
      <c r="GK377" s="2"/>
      <c r="GL377" s="2"/>
      <c r="GM377" s="2"/>
      <c r="GN377" s="2"/>
      <c r="GO377" s="2"/>
      <c r="GP377" s="2"/>
      <c r="GQ377" s="2"/>
    </row>
    <row r="378" spans="1:199" s="13" customFormat="1" ht="17.25" hidden="1" customHeight="1" thickTop="1" thickBot="1" x14ac:dyDescent="0.3">
      <c r="A378" s="136"/>
      <c r="B378" s="574"/>
      <c r="C378" s="574"/>
      <c r="D378" s="574"/>
      <c r="E378" s="208"/>
      <c r="F378" s="989"/>
      <c r="G378" s="2973"/>
      <c r="H378" s="3304"/>
      <c r="I378" s="397"/>
      <c r="J378" s="473"/>
      <c r="K378" s="1165"/>
      <c r="L378" s="1282"/>
      <c r="M378" s="473"/>
      <c r="N378" s="1165"/>
      <c r="O378" s="1095">
        <f t="shared" si="47"/>
        <v>0</v>
      </c>
      <c r="P378" s="1095">
        <f t="shared" si="48"/>
        <v>0</v>
      </c>
      <c r="Q378" s="1104" t="e">
        <f t="shared" si="49"/>
        <v>#DIV/0!</v>
      </c>
      <c r="CZ378" s="2"/>
      <c r="DA378" s="2"/>
      <c r="GI378" s="2"/>
      <c r="GJ378" s="2"/>
      <c r="GK378" s="2"/>
      <c r="GL378" s="2"/>
      <c r="GM378" s="2"/>
      <c r="GN378" s="2"/>
      <c r="GO378" s="2"/>
      <c r="GP378" s="2"/>
      <c r="GQ378" s="2"/>
    </row>
    <row r="379" spans="1:199" s="13" customFormat="1" ht="17.25" hidden="1" customHeight="1" thickTop="1" thickBot="1" x14ac:dyDescent="0.3">
      <c r="A379" s="136"/>
      <c r="B379" s="574"/>
      <c r="C379" s="574"/>
      <c r="D379" s="574"/>
      <c r="E379" s="208"/>
      <c r="F379" s="334"/>
      <c r="G379" s="2974"/>
      <c r="H379" s="3189"/>
      <c r="I379" s="396"/>
      <c r="J379" s="468"/>
      <c r="K379" s="1166"/>
      <c r="L379" s="1232"/>
      <c r="M379" s="468"/>
      <c r="N379" s="1166"/>
      <c r="O379" s="1095">
        <f t="shared" si="47"/>
        <v>0</v>
      </c>
      <c r="P379" s="1095">
        <f t="shared" si="48"/>
        <v>0</v>
      </c>
      <c r="Q379" s="1104" t="e">
        <f t="shared" si="49"/>
        <v>#DIV/0!</v>
      </c>
      <c r="CZ379" s="2"/>
      <c r="DA379" s="2"/>
      <c r="GI379" s="2"/>
      <c r="GJ379" s="2"/>
      <c r="GK379" s="2"/>
      <c r="GL379" s="2"/>
      <c r="GM379" s="2"/>
      <c r="GN379" s="2"/>
      <c r="GO379" s="2"/>
      <c r="GP379" s="2"/>
      <c r="GQ379" s="2"/>
    </row>
    <row r="380" spans="1:199" s="13" customFormat="1" ht="17.25" hidden="1" customHeight="1" thickTop="1" thickBot="1" x14ac:dyDescent="0.3">
      <c r="A380" s="136"/>
      <c r="B380" s="242"/>
      <c r="C380" s="242"/>
      <c r="D380" s="242"/>
      <c r="E380" s="37"/>
      <c r="F380" s="44"/>
      <c r="G380" s="2975"/>
      <c r="H380" s="3268"/>
      <c r="I380" s="172"/>
      <c r="J380" s="302"/>
      <c r="K380" s="1157"/>
      <c r="L380" s="1235"/>
      <c r="M380" s="302"/>
      <c r="N380" s="1157"/>
      <c r="O380" s="1095">
        <f t="shared" si="47"/>
        <v>0</v>
      </c>
      <c r="P380" s="1095">
        <f t="shared" si="48"/>
        <v>0</v>
      </c>
      <c r="Q380" s="1104" t="e">
        <f t="shared" si="49"/>
        <v>#DIV/0!</v>
      </c>
      <c r="CZ380" s="2"/>
      <c r="DA380" s="2"/>
      <c r="GI380" s="2"/>
      <c r="GJ380" s="2"/>
      <c r="GK380" s="2"/>
      <c r="GL380" s="2"/>
      <c r="GM380" s="2"/>
      <c r="GN380" s="2"/>
      <c r="GO380" s="2"/>
      <c r="GP380" s="2"/>
      <c r="GQ380" s="2"/>
    </row>
    <row r="381" spans="1:199" s="13" customFormat="1" ht="17.25" hidden="1" customHeight="1" thickTop="1" thickBot="1" x14ac:dyDescent="0.3">
      <c r="A381" s="136"/>
      <c r="B381" s="242"/>
      <c r="C381" s="242"/>
      <c r="D381" s="242"/>
      <c r="E381" s="37"/>
      <c r="F381" s="44"/>
      <c r="G381" s="2898"/>
      <c r="H381" s="3281"/>
      <c r="I381" s="194"/>
      <c r="J381" s="299"/>
      <c r="K381" s="1161"/>
      <c r="L381" s="1283"/>
      <c r="M381" s="299"/>
      <c r="N381" s="1161"/>
      <c r="O381" s="1095">
        <f t="shared" si="47"/>
        <v>0</v>
      </c>
      <c r="P381" s="1095">
        <f t="shared" si="48"/>
        <v>0</v>
      </c>
      <c r="Q381" s="1104" t="e">
        <f t="shared" si="49"/>
        <v>#DIV/0!</v>
      </c>
      <c r="CZ381" s="2"/>
      <c r="DA381" s="2"/>
      <c r="GI381" s="2"/>
      <c r="GJ381" s="2"/>
      <c r="GK381" s="2"/>
      <c r="GL381" s="2"/>
      <c r="GM381" s="2"/>
      <c r="GN381" s="2"/>
      <c r="GO381" s="2"/>
      <c r="GP381" s="2"/>
      <c r="GQ381" s="2"/>
    </row>
    <row r="382" spans="1:199" s="13" customFormat="1" ht="17.25" hidden="1" customHeight="1" thickTop="1" thickBot="1" x14ac:dyDescent="0.3">
      <c r="A382" s="136"/>
      <c r="B382" s="242"/>
      <c r="C382" s="242"/>
      <c r="D382" s="242"/>
      <c r="E382" s="37"/>
      <c r="F382" s="44"/>
      <c r="G382" s="2976"/>
      <c r="H382" s="3305"/>
      <c r="I382" s="193"/>
      <c r="J382" s="298"/>
      <c r="K382" s="1164"/>
      <c r="L382" s="1233"/>
      <c r="M382" s="298"/>
      <c r="N382" s="1164"/>
      <c r="O382" s="1095">
        <f t="shared" si="47"/>
        <v>0</v>
      </c>
      <c r="P382" s="1095">
        <f t="shared" si="48"/>
        <v>0</v>
      </c>
      <c r="Q382" s="1104" t="e">
        <f t="shared" si="49"/>
        <v>#DIV/0!</v>
      </c>
      <c r="CZ382" s="2"/>
      <c r="DA382" s="2"/>
      <c r="GI382" s="2"/>
      <c r="GJ382" s="2"/>
      <c r="GK382" s="2"/>
      <c r="GL382" s="2"/>
      <c r="GM382" s="2"/>
      <c r="GN382" s="2"/>
      <c r="GO382" s="2"/>
      <c r="GP382" s="2"/>
      <c r="GQ382" s="2"/>
    </row>
    <row r="383" spans="1:199" s="13" customFormat="1" ht="32.25" thickTop="1" x14ac:dyDescent="0.25">
      <c r="A383" s="136"/>
      <c r="B383" s="242"/>
      <c r="C383" s="242"/>
      <c r="D383" s="242"/>
      <c r="E383" s="37"/>
      <c r="F383" s="44"/>
      <c r="G383" s="2975"/>
      <c r="H383" s="3306" t="s">
        <v>1285</v>
      </c>
      <c r="I383" s="172"/>
      <c r="J383" s="302"/>
      <c r="K383" s="1157"/>
      <c r="L383" s="1235"/>
      <c r="M383" s="302"/>
      <c r="N383" s="1157"/>
      <c r="O383" s="1095"/>
      <c r="P383" s="1095"/>
      <c r="Q383" s="1112"/>
      <c r="CZ383" s="2"/>
      <c r="DA383" s="2"/>
      <c r="GI383" s="2"/>
      <c r="GJ383" s="2"/>
      <c r="GK383" s="2"/>
      <c r="GL383" s="2"/>
      <c r="GM383" s="2"/>
      <c r="GN383" s="2"/>
      <c r="GO383" s="2"/>
      <c r="GP383" s="2"/>
      <c r="GQ383" s="2"/>
    </row>
    <row r="384" spans="1:199" s="13" customFormat="1" ht="15.75" x14ac:dyDescent="0.25">
      <c r="A384" s="136"/>
      <c r="B384" s="242"/>
      <c r="C384" s="242"/>
      <c r="D384" s="242"/>
      <c r="E384" s="37"/>
      <c r="F384" s="44"/>
      <c r="G384" s="2970">
        <v>1</v>
      </c>
      <c r="H384" s="3307" t="s">
        <v>21</v>
      </c>
      <c r="I384" s="182">
        <f>I373+I382</f>
        <v>108235000</v>
      </c>
      <c r="J384" s="182">
        <f>J373+J382</f>
        <v>92159938.959999993</v>
      </c>
      <c r="K384" s="1162">
        <f>J384/I384*100</f>
        <v>85.148001071742044</v>
      </c>
      <c r="L384" s="1295"/>
      <c r="M384" s="301"/>
      <c r="N384" s="1162"/>
      <c r="O384" s="1099">
        <f t="shared" si="47"/>
        <v>108235000</v>
      </c>
      <c r="P384" s="1099">
        <f t="shared" si="48"/>
        <v>92159938.959999993</v>
      </c>
      <c r="Q384" s="1144">
        <f>P384/O384*100</f>
        <v>85.148001071742044</v>
      </c>
      <c r="CZ384" s="2"/>
      <c r="DA384" s="2"/>
      <c r="GI384" s="2"/>
      <c r="GJ384" s="2"/>
      <c r="GK384" s="2"/>
      <c r="GL384" s="2"/>
      <c r="GM384" s="2"/>
      <c r="GN384" s="2"/>
      <c r="GO384" s="2"/>
      <c r="GP384" s="2"/>
      <c r="GQ384" s="2"/>
    </row>
    <row r="385" spans="1:199" s="13" customFormat="1" ht="32.25" thickBot="1" x14ac:dyDescent="0.3">
      <c r="A385" s="136"/>
      <c r="B385" s="242"/>
      <c r="C385" s="242"/>
      <c r="D385" s="242"/>
      <c r="E385" s="37"/>
      <c r="F385" s="44"/>
      <c r="G385" s="2977">
        <v>13</v>
      </c>
      <c r="H385" s="3244" t="s">
        <v>977</v>
      </c>
      <c r="I385" s="182">
        <f>I374</f>
        <v>9700000</v>
      </c>
      <c r="J385" s="301">
        <f>J374</f>
        <v>9652620</v>
      </c>
      <c r="K385" s="1201">
        <f>J385/I385*100</f>
        <v>99.511546391752574</v>
      </c>
      <c r="L385" s="1295"/>
      <c r="M385" s="301"/>
      <c r="N385" s="1162"/>
      <c r="O385" s="1099">
        <f t="shared" si="47"/>
        <v>9700000</v>
      </c>
      <c r="P385" s="1099">
        <f t="shared" si="48"/>
        <v>9652620</v>
      </c>
      <c r="Q385" s="1144">
        <f>P385/O385*100</f>
        <v>99.511546391752574</v>
      </c>
      <c r="CZ385" s="2"/>
      <c r="DA385" s="2"/>
      <c r="GI385" s="2"/>
      <c r="GJ385" s="2"/>
      <c r="GK385" s="2"/>
      <c r="GL385" s="2"/>
      <c r="GM385" s="2"/>
      <c r="GN385" s="2"/>
      <c r="GO385" s="2"/>
      <c r="GP385" s="2"/>
      <c r="GQ385" s="2"/>
    </row>
    <row r="386" spans="1:199" s="13" customFormat="1" ht="16.5" thickTop="1" x14ac:dyDescent="0.25">
      <c r="A386" s="136"/>
      <c r="B386" s="242"/>
      <c r="C386" s="242"/>
      <c r="D386" s="242"/>
      <c r="E386" s="37"/>
      <c r="F386" s="44"/>
      <c r="G386" s="2970">
        <v>7</v>
      </c>
      <c r="H386" s="3263" t="s">
        <v>1567</v>
      </c>
      <c r="I386" s="182">
        <f>I375</f>
        <v>7000000</v>
      </c>
      <c r="J386" s="313"/>
      <c r="K386" s="1162">
        <v>0</v>
      </c>
      <c r="L386" s="1295">
        <f>L375</f>
        <v>3456321</v>
      </c>
      <c r="M386" s="313">
        <f>M375</f>
        <v>3177517.07</v>
      </c>
      <c r="N386" s="1167">
        <f>M386/L386*100</f>
        <v>91.93350588675068</v>
      </c>
      <c r="O386" s="1099">
        <f t="shared" si="47"/>
        <v>10456321</v>
      </c>
      <c r="P386" s="1099">
        <f t="shared" si="48"/>
        <v>3177517.07</v>
      </c>
      <c r="Q386" s="1144">
        <f>P386/O386*100</f>
        <v>30.388480518147826</v>
      </c>
      <c r="CZ386" s="2"/>
      <c r="DA386" s="2"/>
      <c r="GI386" s="2"/>
      <c r="GJ386" s="2"/>
      <c r="GK386" s="2"/>
      <c r="GL386" s="2"/>
      <c r="GM386" s="2"/>
      <c r="GN386" s="2"/>
      <c r="GO386" s="2"/>
      <c r="GP386" s="2"/>
      <c r="GQ386" s="2"/>
    </row>
    <row r="387" spans="1:199" s="13" customFormat="1" ht="16.5" thickBot="1" x14ac:dyDescent="0.3">
      <c r="A387" s="276"/>
      <c r="B387" s="246"/>
      <c r="C387" s="246"/>
      <c r="D387" s="246"/>
      <c r="E387" s="34"/>
      <c r="F387" s="52"/>
      <c r="G387" s="2978"/>
      <c r="H387" s="3308" t="s">
        <v>1286</v>
      </c>
      <c r="I387" s="180">
        <f>I384+I385+I386</f>
        <v>124935000</v>
      </c>
      <c r="J387" s="180">
        <f>J384+J385+J386</f>
        <v>101812558.95999999</v>
      </c>
      <c r="K387" s="1163">
        <f>J387/I387*100</f>
        <v>81.492423228078593</v>
      </c>
      <c r="L387" s="1287">
        <f>L386</f>
        <v>3456321</v>
      </c>
      <c r="M387" s="310">
        <f>M386</f>
        <v>3177517.07</v>
      </c>
      <c r="N387" s="1163">
        <f>M387/L387*100</f>
        <v>91.93350588675068</v>
      </c>
      <c r="O387" s="1100">
        <f t="shared" si="47"/>
        <v>128391321</v>
      </c>
      <c r="P387" s="1100">
        <f t="shared" si="48"/>
        <v>104990076.02999999</v>
      </c>
      <c r="Q387" s="1202">
        <f t="shared" ref="Q387:Q400" si="50">P387/O387*100</f>
        <v>81.773499339569838</v>
      </c>
      <c r="CZ387" s="2"/>
      <c r="DA387" s="2"/>
      <c r="GI387" s="2"/>
      <c r="GJ387" s="2"/>
      <c r="GK387" s="2"/>
      <c r="GL387" s="2"/>
      <c r="GM387" s="2"/>
      <c r="GN387" s="2"/>
      <c r="GO387" s="2"/>
      <c r="GP387" s="2"/>
      <c r="GQ387" s="2"/>
    </row>
    <row r="388" spans="1:199" s="13" customFormat="1" ht="33" hidden="1" customHeight="1" thickTop="1" thickBot="1" x14ac:dyDescent="0.3">
      <c r="A388" s="820"/>
      <c r="B388" s="820"/>
      <c r="C388" s="820"/>
      <c r="D388" s="821" t="s">
        <v>1253</v>
      </c>
      <c r="E388" s="890"/>
      <c r="F388" s="890"/>
      <c r="G388" s="2942"/>
      <c r="H388" s="3250" t="s">
        <v>795</v>
      </c>
      <c r="I388" s="825"/>
      <c r="J388" s="847"/>
      <c r="K388" s="1168"/>
      <c r="L388" s="1288"/>
      <c r="M388" s="847"/>
      <c r="N388" s="1168"/>
      <c r="O388" s="1095">
        <f t="shared" si="47"/>
        <v>0</v>
      </c>
      <c r="P388" s="1095">
        <f t="shared" si="48"/>
        <v>0</v>
      </c>
      <c r="Q388" s="1104" t="e">
        <f t="shared" si="50"/>
        <v>#DIV/0!</v>
      </c>
      <c r="CZ388" s="2"/>
      <c r="DA388" s="2"/>
      <c r="GI388" s="2"/>
      <c r="GJ388" s="2"/>
      <c r="GK388" s="2"/>
      <c r="GL388" s="2"/>
      <c r="GM388" s="2"/>
      <c r="GN388" s="2"/>
      <c r="GO388" s="2"/>
      <c r="GP388" s="2"/>
      <c r="GQ388" s="2"/>
    </row>
    <row r="389" spans="1:199" s="13" customFormat="1" ht="17.25" hidden="1" customHeight="1" thickTop="1" thickBot="1" x14ac:dyDescent="0.3">
      <c r="A389" s="820"/>
      <c r="B389" s="820"/>
      <c r="C389" s="821">
        <v>170</v>
      </c>
      <c r="D389" s="820"/>
      <c r="E389" s="824"/>
      <c r="F389" s="891"/>
      <c r="G389" s="2979"/>
      <c r="H389" s="3309" t="s">
        <v>1254</v>
      </c>
      <c r="I389" s="885"/>
      <c r="J389" s="847"/>
      <c r="K389" s="1168"/>
      <c r="L389" s="1289"/>
      <c r="M389" s="847"/>
      <c r="N389" s="1168"/>
      <c r="O389" s="1095">
        <f t="shared" si="47"/>
        <v>0</v>
      </c>
      <c r="P389" s="1095">
        <f t="shared" si="48"/>
        <v>0</v>
      </c>
      <c r="Q389" s="1104" t="e">
        <f t="shared" si="50"/>
        <v>#DIV/0!</v>
      </c>
      <c r="CZ389" s="2"/>
      <c r="DA389" s="2"/>
      <c r="GI389" s="2"/>
      <c r="GJ389" s="2"/>
      <c r="GK389" s="2"/>
      <c r="GL389" s="2"/>
      <c r="GM389" s="2"/>
      <c r="GN389" s="2"/>
      <c r="GO389" s="2"/>
      <c r="GP389" s="2"/>
      <c r="GQ389" s="2"/>
    </row>
    <row r="390" spans="1:199" s="13" customFormat="1" ht="17.25" hidden="1" customHeight="1" thickTop="1" thickBot="1" x14ac:dyDescent="0.3">
      <c r="A390" s="114"/>
      <c r="B390" s="203"/>
      <c r="C390" s="203"/>
      <c r="D390" s="203"/>
      <c r="E390" s="145"/>
      <c r="F390" s="32">
        <v>441</v>
      </c>
      <c r="G390" s="597"/>
      <c r="H390" s="3178" t="s">
        <v>1167</v>
      </c>
      <c r="I390" s="187">
        <v>0</v>
      </c>
      <c r="J390" s="302"/>
      <c r="K390" s="1157">
        <f>I390+J390</f>
        <v>0</v>
      </c>
      <c r="L390" s="1252"/>
      <c r="M390" s="302"/>
      <c r="N390" s="1157">
        <f>L390+M390</f>
        <v>0</v>
      </c>
      <c r="O390" s="1095">
        <f t="shared" si="47"/>
        <v>0</v>
      </c>
      <c r="P390" s="1095">
        <f t="shared" si="48"/>
        <v>0</v>
      </c>
      <c r="Q390" s="1104" t="e">
        <f t="shared" si="50"/>
        <v>#DIV/0!</v>
      </c>
      <c r="CZ390" s="2"/>
      <c r="DA390" s="2"/>
      <c r="GI390" s="2"/>
      <c r="GJ390" s="2"/>
      <c r="GK390" s="2"/>
      <c r="GL390" s="2"/>
      <c r="GM390" s="2"/>
      <c r="GN390" s="2"/>
      <c r="GO390" s="2"/>
      <c r="GP390" s="2"/>
      <c r="GQ390" s="2"/>
    </row>
    <row r="391" spans="1:199" s="13" customFormat="1" ht="17.25" hidden="1" customHeight="1" thickTop="1" thickBot="1" x14ac:dyDescent="0.3">
      <c r="A391" s="114"/>
      <c r="B391" s="119"/>
      <c r="C391" s="119"/>
      <c r="D391" s="119"/>
      <c r="E391" s="21"/>
      <c r="F391" s="22">
        <v>444</v>
      </c>
      <c r="G391" s="138"/>
      <c r="H391" s="3310" t="s">
        <v>1174</v>
      </c>
      <c r="I391" s="186">
        <v>0</v>
      </c>
      <c r="J391" s="306"/>
      <c r="K391" s="1169">
        <f>I391+J391</f>
        <v>0</v>
      </c>
      <c r="L391" s="1243"/>
      <c r="M391" s="306"/>
      <c r="N391" s="1169">
        <f>L391+M391</f>
        <v>0</v>
      </c>
      <c r="O391" s="1095">
        <f t="shared" si="47"/>
        <v>0</v>
      </c>
      <c r="P391" s="1095">
        <f t="shared" si="48"/>
        <v>0</v>
      </c>
      <c r="Q391" s="1104" t="e">
        <f t="shared" si="50"/>
        <v>#DIV/0!</v>
      </c>
      <c r="CZ391" s="2"/>
      <c r="DA391" s="2"/>
      <c r="GI391" s="2"/>
      <c r="GJ391" s="2"/>
      <c r="GK391" s="2"/>
      <c r="GL391" s="2"/>
      <c r="GM391" s="2"/>
      <c r="GN391" s="2"/>
      <c r="GO391" s="2"/>
      <c r="GP391" s="2"/>
      <c r="GQ391" s="2"/>
    </row>
    <row r="392" spans="1:199" s="13" customFormat="1" ht="33" hidden="1" customHeight="1" thickTop="1" thickBot="1" x14ac:dyDescent="0.3">
      <c r="A392" s="114"/>
      <c r="B392" s="114"/>
      <c r="C392" s="114"/>
      <c r="D392" s="114"/>
      <c r="E392" s="18"/>
      <c r="F392" s="79">
        <v>611</v>
      </c>
      <c r="G392" s="2980"/>
      <c r="H392" s="3311" t="s">
        <v>50</v>
      </c>
      <c r="I392" s="186">
        <v>0</v>
      </c>
      <c r="J392" s="306"/>
      <c r="K392" s="1138">
        <f>I392+J392</f>
        <v>0</v>
      </c>
      <c r="L392" s="1243"/>
      <c r="M392" s="306"/>
      <c r="N392" s="1138">
        <f>L392+M392</f>
        <v>0</v>
      </c>
      <c r="O392" s="1095">
        <f t="shared" si="47"/>
        <v>0</v>
      </c>
      <c r="P392" s="1095">
        <f t="shared" si="48"/>
        <v>0</v>
      </c>
      <c r="Q392" s="1104" t="e">
        <f t="shared" si="50"/>
        <v>#DIV/0!</v>
      </c>
      <c r="CZ392" s="2"/>
      <c r="DA392" s="2"/>
      <c r="GI392" s="2"/>
      <c r="GJ392" s="2"/>
      <c r="GK392" s="2"/>
      <c r="GL392" s="2"/>
      <c r="GM392" s="2"/>
      <c r="GN392" s="2"/>
      <c r="GO392" s="2"/>
      <c r="GP392" s="2"/>
      <c r="GQ392" s="2"/>
    </row>
    <row r="393" spans="1:199" s="13" customFormat="1" ht="33" hidden="1" customHeight="1" thickTop="1" thickBot="1" x14ac:dyDescent="0.3">
      <c r="A393" s="203"/>
      <c r="B393" s="203"/>
      <c r="C393" s="203"/>
      <c r="D393" s="203"/>
      <c r="E393" s="3718"/>
      <c r="F393" s="145"/>
      <c r="G393" s="2882"/>
      <c r="H393" s="3268" t="s">
        <v>1204</v>
      </c>
      <c r="I393" s="190"/>
      <c r="J393" s="308"/>
      <c r="K393" s="1137"/>
      <c r="L393" s="1290"/>
      <c r="M393" s="308"/>
      <c r="N393" s="1137"/>
      <c r="O393" s="1095">
        <f t="shared" si="47"/>
        <v>0</v>
      </c>
      <c r="P393" s="1095">
        <f t="shared" si="48"/>
        <v>0</v>
      </c>
      <c r="Q393" s="1104" t="e">
        <f t="shared" si="50"/>
        <v>#DIV/0!</v>
      </c>
      <c r="CZ393" s="2"/>
      <c r="DA393" s="2"/>
      <c r="GI393" s="2"/>
      <c r="GJ393" s="2"/>
      <c r="GK393" s="2"/>
      <c r="GL393" s="2"/>
      <c r="GM393" s="2"/>
      <c r="GN393" s="2"/>
      <c r="GO393" s="2"/>
      <c r="GP393" s="2"/>
      <c r="GQ393" s="2"/>
    </row>
    <row r="394" spans="1:199" s="13" customFormat="1" ht="17.25" hidden="1" customHeight="1" thickTop="1" thickBot="1" x14ac:dyDescent="0.3">
      <c r="A394" s="125"/>
      <c r="B394" s="125"/>
      <c r="C394" s="125"/>
      <c r="D394" s="125"/>
      <c r="E394" s="3719"/>
      <c r="F394" s="5"/>
      <c r="G394" s="2898">
        <v>1</v>
      </c>
      <c r="H394" s="3281" t="s">
        <v>21</v>
      </c>
      <c r="I394" s="611">
        <f>I390+I391</f>
        <v>0</v>
      </c>
      <c r="J394" s="139"/>
      <c r="K394" s="1142">
        <f>I394+J394</f>
        <v>0</v>
      </c>
      <c r="L394" s="1291"/>
      <c r="M394" s="139"/>
      <c r="N394" s="1142">
        <f>L394+M394</f>
        <v>0</v>
      </c>
      <c r="O394" s="1095">
        <f t="shared" si="47"/>
        <v>0</v>
      </c>
      <c r="P394" s="1095">
        <f t="shared" si="48"/>
        <v>0</v>
      </c>
      <c r="Q394" s="1104" t="e">
        <f t="shared" si="50"/>
        <v>#DIV/0!</v>
      </c>
      <c r="CZ394" s="2"/>
      <c r="DA394" s="2"/>
      <c r="GI394" s="2"/>
      <c r="GJ394" s="2"/>
      <c r="GK394" s="2"/>
      <c r="GL394" s="2"/>
      <c r="GM394" s="2"/>
      <c r="GN394" s="2"/>
      <c r="GO394" s="2"/>
      <c r="GP394" s="2"/>
      <c r="GQ394" s="2"/>
    </row>
    <row r="395" spans="1:199" s="13" customFormat="1" ht="17.25" hidden="1" customHeight="1" thickTop="1" thickBot="1" x14ac:dyDescent="0.3">
      <c r="A395" s="114"/>
      <c r="B395" s="118"/>
      <c r="C395" s="118"/>
      <c r="D395" s="118"/>
      <c r="E395" s="47"/>
      <c r="F395" s="58"/>
      <c r="G395" s="2890">
        <v>13</v>
      </c>
      <c r="H395" s="3312" t="s">
        <v>745</v>
      </c>
      <c r="I395" s="684">
        <f>I392</f>
        <v>0</v>
      </c>
      <c r="J395" s="685"/>
      <c r="K395" s="1170"/>
      <c r="L395" s="1292"/>
      <c r="M395" s="685"/>
      <c r="N395" s="1170"/>
      <c r="O395" s="1095">
        <f t="shared" si="47"/>
        <v>0</v>
      </c>
      <c r="P395" s="1095">
        <f t="shared" si="48"/>
        <v>0</v>
      </c>
      <c r="Q395" s="1104" t="e">
        <f t="shared" si="50"/>
        <v>#DIV/0!</v>
      </c>
      <c r="CZ395" s="2"/>
      <c r="DA395" s="2"/>
      <c r="GI395" s="2"/>
      <c r="GJ395" s="2"/>
      <c r="GK395" s="2"/>
      <c r="GL395" s="2"/>
      <c r="GM395" s="2"/>
      <c r="GN395" s="2"/>
      <c r="GO395" s="2"/>
      <c r="GP395" s="2"/>
      <c r="GQ395" s="2"/>
    </row>
    <row r="396" spans="1:199" s="13" customFormat="1" ht="17.25" hidden="1" customHeight="1" thickTop="1" thickBot="1" x14ac:dyDescent="0.3">
      <c r="A396" s="115"/>
      <c r="B396" s="115"/>
      <c r="C396" s="115"/>
      <c r="D396" s="115"/>
      <c r="E396" s="273"/>
      <c r="F396" s="72"/>
      <c r="G396" s="2981"/>
      <c r="H396" s="3194" t="s">
        <v>98</v>
      </c>
      <c r="I396" s="358">
        <f>I394+I395</f>
        <v>0</v>
      </c>
      <c r="J396" s="359"/>
      <c r="K396" s="1164">
        <f>I396+J396</f>
        <v>0</v>
      </c>
      <c r="L396" s="1293"/>
      <c r="M396" s="359"/>
      <c r="N396" s="1164">
        <f>L396+M396</f>
        <v>0</v>
      </c>
      <c r="O396" s="1095">
        <f t="shared" si="47"/>
        <v>0</v>
      </c>
      <c r="P396" s="1095">
        <f t="shared" si="48"/>
        <v>0</v>
      </c>
      <c r="Q396" s="1104" t="e">
        <f t="shared" si="50"/>
        <v>#DIV/0!</v>
      </c>
      <c r="CZ396" s="2"/>
      <c r="DA396" s="2"/>
      <c r="GI396" s="2"/>
      <c r="GJ396" s="2"/>
      <c r="GK396" s="2"/>
      <c r="GL396" s="2"/>
      <c r="GM396" s="2"/>
      <c r="GN396" s="2"/>
      <c r="GO396" s="2"/>
      <c r="GP396" s="2"/>
      <c r="GQ396" s="2"/>
    </row>
    <row r="397" spans="1:199" s="13" customFormat="1" ht="33" hidden="1" customHeight="1" thickTop="1" thickBot="1" x14ac:dyDescent="0.3">
      <c r="A397" s="22"/>
      <c r="B397" s="22"/>
      <c r="C397" s="22"/>
      <c r="D397" s="22"/>
      <c r="E397" s="22"/>
      <c r="F397" s="641"/>
      <c r="G397" s="2982"/>
      <c r="H397" s="3241" t="s">
        <v>100</v>
      </c>
      <c r="I397" s="172"/>
      <c r="J397" s="295"/>
      <c r="K397" s="1126"/>
      <c r="L397" s="1235"/>
      <c r="M397" s="295"/>
      <c r="N397" s="1126"/>
      <c r="O397" s="1095">
        <f t="shared" si="47"/>
        <v>0</v>
      </c>
      <c r="P397" s="1095">
        <f t="shared" si="48"/>
        <v>0</v>
      </c>
      <c r="Q397" s="1104" t="e">
        <f t="shared" si="50"/>
        <v>#DIV/0!</v>
      </c>
      <c r="CZ397" s="2"/>
      <c r="DA397" s="2"/>
      <c r="GI397" s="2"/>
      <c r="GJ397" s="2"/>
      <c r="GK397" s="2"/>
      <c r="GL397" s="2"/>
      <c r="GM397" s="2"/>
      <c r="GN397" s="2"/>
      <c r="GO397" s="2"/>
      <c r="GP397" s="2"/>
      <c r="GQ397" s="2"/>
    </row>
    <row r="398" spans="1:199" s="13" customFormat="1" ht="17.25" hidden="1" customHeight="1" thickTop="1" thickBot="1" x14ac:dyDescent="0.3">
      <c r="A398" s="124"/>
      <c r="B398" s="124"/>
      <c r="C398" s="124"/>
      <c r="D398" s="124"/>
      <c r="E398" s="16"/>
      <c r="F398" s="16"/>
      <c r="G398" s="2898">
        <v>1</v>
      </c>
      <c r="H398" s="3205" t="s">
        <v>21</v>
      </c>
      <c r="I398" s="686">
        <f>I394</f>
        <v>0</v>
      </c>
      <c r="J398" s="355"/>
      <c r="K398" s="1113">
        <f>I398+J398</f>
        <v>0</v>
      </c>
      <c r="L398" s="1294"/>
      <c r="M398" s="355">
        <f>M397</f>
        <v>0</v>
      </c>
      <c r="N398" s="1113">
        <f>L398+M398</f>
        <v>0</v>
      </c>
      <c r="O398" s="1095">
        <f t="shared" si="47"/>
        <v>0</v>
      </c>
      <c r="P398" s="1095">
        <f t="shared" si="48"/>
        <v>0</v>
      </c>
      <c r="Q398" s="1104" t="e">
        <f t="shared" si="50"/>
        <v>#DIV/0!</v>
      </c>
      <c r="CZ398" s="2"/>
      <c r="DA398" s="2"/>
      <c r="GI398" s="2"/>
      <c r="GJ398" s="2"/>
      <c r="GK398" s="2"/>
      <c r="GL398" s="2"/>
      <c r="GM398" s="2"/>
      <c r="GN398" s="2"/>
      <c r="GO398" s="2"/>
      <c r="GP398" s="2"/>
      <c r="GQ398" s="2"/>
    </row>
    <row r="399" spans="1:199" s="13" customFormat="1" ht="17.25" hidden="1" customHeight="1" thickTop="1" thickBot="1" x14ac:dyDescent="0.3">
      <c r="A399" s="114"/>
      <c r="B399" s="115"/>
      <c r="C399" s="115"/>
      <c r="D399" s="115"/>
      <c r="E399" s="273"/>
      <c r="F399" s="273"/>
      <c r="G399" s="2890">
        <v>13</v>
      </c>
      <c r="H399" s="3313" t="s">
        <v>745</v>
      </c>
      <c r="I399" s="561">
        <f>I392</f>
        <v>0</v>
      </c>
      <c r="J399" s="385"/>
      <c r="K399" s="1139"/>
      <c r="L399" s="1285"/>
      <c r="M399" s="385"/>
      <c r="N399" s="1139"/>
      <c r="O399" s="1095">
        <f t="shared" si="47"/>
        <v>0</v>
      </c>
      <c r="P399" s="1095">
        <f t="shared" si="48"/>
        <v>0</v>
      </c>
      <c r="Q399" s="1104" t="e">
        <f t="shared" si="50"/>
        <v>#DIV/0!</v>
      </c>
      <c r="CZ399" s="2"/>
      <c r="DA399" s="2"/>
      <c r="GI399" s="2"/>
      <c r="GJ399" s="2"/>
      <c r="GK399" s="2"/>
      <c r="GL399" s="2"/>
      <c r="GM399" s="2"/>
      <c r="GN399" s="2"/>
      <c r="GO399" s="2"/>
      <c r="GP399" s="2"/>
      <c r="GQ399" s="2"/>
    </row>
    <row r="400" spans="1:199" s="13" customFormat="1" ht="17.25" hidden="1" customHeight="1" thickTop="1" thickBot="1" x14ac:dyDescent="0.3">
      <c r="A400" s="115"/>
      <c r="B400" s="115"/>
      <c r="C400" s="115"/>
      <c r="D400" s="115"/>
      <c r="E400" s="273"/>
      <c r="F400" s="273"/>
      <c r="G400" s="2899"/>
      <c r="H400" s="3276" t="s">
        <v>99</v>
      </c>
      <c r="I400" s="185">
        <f>I398+I399</f>
        <v>0</v>
      </c>
      <c r="J400" s="315"/>
      <c r="K400" s="1118">
        <f>I400+J400</f>
        <v>0</v>
      </c>
      <c r="L400" s="1280"/>
      <c r="M400" s="315"/>
      <c r="N400" s="1118">
        <f>L400+M400</f>
        <v>0</v>
      </c>
      <c r="O400" s="1095">
        <f t="shared" si="47"/>
        <v>0</v>
      </c>
      <c r="P400" s="1095">
        <f t="shared" si="48"/>
        <v>0</v>
      </c>
      <c r="Q400" s="1104" t="e">
        <f t="shared" si="50"/>
        <v>#DIV/0!</v>
      </c>
      <c r="CZ400" s="2"/>
      <c r="DA400" s="2"/>
      <c r="GI400" s="2"/>
      <c r="GJ400" s="2"/>
      <c r="GK400" s="2"/>
      <c r="GL400" s="2"/>
      <c r="GM400" s="2"/>
      <c r="GN400" s="2"/>
      <c r="GO400" s="2"/>
      <c r="GP400" s="2"/>
      <c r="GQ400" s="2"/>
    </row>
    <row r="401" spans="1:199" s="13" customFormat="1" ht="30" customHeight="1" thickTop="1" x14ac:dyDescent="0.25">
      <c r="A401" s="1538"/>
      <c r="B401" s="1538"/>
      <c r="C401" s="1553"/>
      <c r="D401" s="1553" t="s">
        <v>1328</v>
      </c>
      <c r="E401" s="1411"/>
      <c r="F401" s="1411"/>
      <c r="G401" s="2983"/>
      <c r="H401" s="3314" t="s">
        <v>1346</v>
      </c>
      <c r="I401" s="1050"/>
      <c r="J401" s="1528"/>
      <c r="K401" s="2350"/>
      <c r="L401" s="2418"/>
      <c r="M401" s="1528"/>
      <c r="N401" s="1638"/>
      <c r="O401" s="1371"/>
      <c r="P401" s="1378"/>
      <c r="Q401" s="2748"/>
      <c r="CZ401" s="2"/>
      <c r="DA401" s="2"/>
      <c r="GI401" s="2"/>
      <c r="GJ401" s="2"/>
      <c r="GK401" s="2"/>
      <c r="GL401" s="2"/>
      <c r="GM401" s="2"/>
      <c r="GN401" s="2"/>
      <c r="GO401" s="2"/>
      <c r="GP401" s="2"/>
      <c r="GQ401" s="2"/>
    </row>
    <row r="402" spans="1:199" s="13" customFormat="1" ht="17.25" customHeight="1" thickBot="1" x14ac:dyDescent="0.3">
      <c r="A402" s="1539"/>
      <c r="B402" s="1539"/>
      <c r="C402" s="1554">
        <v>130</v>
      </c>
      <c r="D402" s="1554"/>
      <c r="E402" s="1414"/>
      <c r="F402" s="1414"/>
      <c r="G402" s="2984"/>
      <c r="H402" s="3315" t="s">
        <v>1091</v>
      </c>
      <c r="I402" s="1540"/>
      <c r="J402" s="1510"/>
      <c r="K402" s="2344"/>
      <c r="L402" s="2420"/>
      <c r="M402" s="1510"/>
      <c r="N402" s="2196"/>
      <c r="O402" s="1373"/>
      <c r="P402" s="1380"/>
      <c r="Q402" s="2851"/>
      <c r="CZ402" s="2"/>
      <c r="DA402" s="2"/>
      <c r="GI402" s="2"/>
      <c r="GJ402" s="2"/>
      <c r="GK402" s="2"/>
      <c r="GL402" s="2"/>
      <c r="GM402" s="2"/>
      <c r="GN402" s="2"/>
      <c r="GO402" s="2"/>
      <c r="GP402" s="2"/>
      <c r="GQ402" s="2"/>
    </row>
    <row r="403" spans="1:199" s="13" customFormat="1" ht="17.25" customHeight="1" thickTop="1" x14ac:dyDescent="0.25">
      <c r="A403" s="119"/>
      <c r="B403" s="119"/>
      <c r="C403" s="119"/>
      <c r="D403" s="119"/>
      <c r="E403" s="22">
        <v>66</v>
      </c>
      <c r="F403" s="22">
        <v>423</v>
      </c>
      <c r="G403" s="138"/>
      <c r="H403" s="3316" t="s">
        <v>1079</v>
      </c>
      <c r="I403" s="181">
        <f>I404</f>
        <v>2000000</v>
      </c>
      <c r="J403" s="181">
        <f>J404</f>
        <v>0</v>
      </c>
      <c r="K403" s="1709"/>
      <c r="L403" s="1259"/>
      <c r="M403" s="307"/>
      <c r="N403" s="1116"/>
      <c r="O403" s="1097">
        <f>I403+L403</f>
        <v>2000000</v>
      </c>
      <c r="P403" s="397">
        <f>J403+M403</f>
        <v>0</v>
      </c>
      <c r="Q403" s="1116">
        <v>0</v>
      </c>
      <c r="CZ403" s="2"/>
      <c r="DA403" s="2"/>
      <c r="GI403" s="2"/>
      <c r="GJ403" s="2"/>
      <c r="GK403" s="2"/>
      <c r="GL403" s="2"/>
      <c r="GM403" s="2"/>
      <c r="GN403" s="2"/>
      <c r="GO403" s="2"/>
      <c r="GP403" s="2"/>
      <c r="GQ403" s="2"/>
    </row>
    <row r="404" spans="1:199" s="13" customFormat="1" ht="17.25" customHeight="1" thickBot="1" x14ac:dyDescent="0.3">
      <c r="A404" s="114"/>
      <c r="B404" s="124"/>
      <c r="C404" s="124"/>
      <c r="D404" s="124"/>
      <c r="E404" s="16"/>
      <c r="F404" s="16">
        <v>423900</v>
      </c>
      <c r="G404" s="2798"/>
      <c r="H404" s="3317" t="s">
        <v>1157</v>
      </c>
      <c r="I404" s="171">
        <v>2000000</v>
      </c>
      <c r="J404" s="297">
        <v>0</v>
      </c>
      <c r="K404" s="1543"/>
      <c r="L404" s="1230"/>
      <c r="M404" s="297"/>
      <c r="N404" s="1105"/>
      <c r="O404" s="1526">
        <f>I404+L404</f>
        <v>2000000</v>
      </c>
      <c r="P404" s="400">
        <v>0</v>
      </c>
      <c r="Q404" s="1105">
        <v>0</v>
      </c>
      <c r="CZ404" s="2"/>
      <c r="DA404" s="2"/>
      <c r="GI404" s="2"/>
      <c r="GJ404" s="2"/>
      <c r="GK404" s="2"/>
      <c r="GL404" s="2"/>
      <c r="GM404" s="2"/>
      <c r="GN404" s="2"/>
      <c r="GO404" s="2"/>
      <c r="GP404" s="2"/>
      <c r="GQ404" s="2"/>
    </row>
    <row r="405" spans="1:199" s="1394" customFormat="1" ht="33" customHeight="1" thickTop="1" x14ac:dyDescent="0.25">
      <c r="A405" s="203"/>
      <c r="B405" s="203"/>
      <c r="C405" s="203"/>
      <c r="D405" s="203"/>
      <c r="E405" s="145"/>
      <c r="F405" s="145"/>
      <c r="G405" s="2882"/>
      <c r="H405" s="3192" t="s">
        <v>1106</v>
      </c>
      <c r="I405" s="179"/>
      <c r="J405" s="302"/>
      <c r="K405" s="1731"/>
      <c r="L405" s="1427"/>
      <c r="M405" s="305"/>
      <c r="N405" s="1561"/>
      <c r="O405" s="1421"/>
      <c r="P405" s="1695"/>
      <c r="Q405" s="1561"/>
      <c r="R405" s="13"/>
      <c r="S405" s="13"/>
      <c r="T405" s="13"/>
      <c r="U405" s="13"/>
      <c r="V405" s="13"/>
      <c r="W405" s="13"/>
      <c r="X405" s="13"/>
      <c r="Y405" s="1395"/>
      <c r="CZ405" s="371"/>
      <c r="DA405" s="371"/>
      <c r="GI405" s="371"/>
      <c r="GJ405" s="371"/>
      <c r="GK405" s="371"/>
      <c r="GL405" s="371"/>
      <c r="GM405" s="371"/>
      <c r="GN405" s="371"/>
      <c r="GO405" s="371"/>
      <c r="GP405" s="371"/>
      <c r="GQ405" s="371"/>
    </row>
    <row r="406" spans="1:199" s="1394" customFormat="1" ht="17.25" customHeight="1" x14ac:dyDescent="0.25">
      <c r="A406" s="125"/>
      <c r="B406" s="125"/>
      <c r="C406" s="125"/>
      <c r="D406" s="125"/>
      <c r="E406" s="4"/>
      <c r="F406" s="4"/>
      <c r="G406" s="2877">
        <v>1</v>
      </c>
      <c r="H406" s="3273" t="s">
        <v>21</v>
      </c>
      <c r="I406" s="182">
        <f>I403</f>
        <v>2000000</v>
      </c>
      <c r="J406" s="182">
        <f>J403</f>
        <v>0</v>
      </c>
      <c r="K406" s="1666">
        <f>J406/I406*100</f>
        <v>0</v>
      </c>
      <c r="L406" s="1239"/>
      <c r="M406" s="301"/>
      <c r="N406" s="1213"/>
      <c r="O406" s="1099">
        <f>I406</f>
        <v>2000000</v>
      </c>
      <c r="P406" s="402">
        <f>J406</f>
        <v>0</v>
      </c>
      <c r="Q406" s="1144">
        <f>P406/O406*100</f>
        <v>0</v>
      </c>
      <c r="R406" s="13"/>
      <c r="S406" s="13"/>
      <c r="T406" s="13"/>
      <c r="U406" s="13"/>
      <c r="V406" s="13"/>
      <c r="W406" s="13"/>
      <c r="X406" s="13"/>
      <c r="Y406" s="1395"/>
      <c r="CZ406" s="371"/>
      <c r="DA406" s="371"/>
      <c r="GI406" s="371"/>
      <c r="GJ406" s="371"/>
      <c r="GK406" s="371"/>
      <c r="GL406" s="371"/>
      <c r="GM406" s="371"/>
      <c r="GN406" s="371"/>
      <c r="GO406" s="371"/>
      <c r="GP406" s="371"/>
      <c r="GQ406" s="371"/>
    </row>
    <row r="407" spans="1:199" s="1394" customFormat="1" ht="17.25" customHeight="1" x14ac:dyDescent="0.25">
      <c r="A407" s="125"/>
      <c r="B407" s="125"/>
      <c r="C407" s="125"/>
      <c r="D407" s="125"/>
      <c r="E407" s="4"/>
      <c r="F407" s="4"/>
      <c r="G407" s="2877">
        <v>13</v>
      </c>
      <c r="H407" s="3273" t="s">
        <v>745</v>
      </c>
      <c r="I407" s="170"/>
      <c r="J407" s="301"/>
      <c r="K407" s="1730"/>
      <c r="L407" s="1241"/>
      <c r="M407" s="306"/>
      <c r="N407" s="1201"/>
      <c r="O407" s="1424"/>
      <c r="P407" s="466"/>
      <c r="Q407" s="1201"/>
      <c r="R407" s="13"/>
      <c r="S407" s="13"/>
      <c r="T407" s="13"/>
      <c r="U407" s="13"/>
      <c r="V407" s="13"/>
      <c r="W407" s="13"/>
      <c r="X407" s="13"/>
      <c r="Y407" s="1395"/>
      <c r="CZ407" s="371"/>
      <c r="DA407" s="371"/>
      <c r="GI407" s="371"/>
      <c r="GJ407" s="371"/>
      <c r="GK407" s="371"/>
      <c r="GL407" s="371"/>
      <c r="GM407" s="371"/>
      <c r="GN407" s="371"/>
      <c r="GO407" s="371"/>
      <c r="GP407" s="371"/>
      <c r="GQ407" s="371"/>
    </row>
    <row r="408" spans="1:199" s="1394" customFormat="1" ht="30.75" customHeight="1" thickBot="1" x14ac:dyDescent="0.3">
      <c r="A408" s="125"/>
      <c r="B408" s="125"/>
      <c r="C408" s="125"/>
      <c r="D408" s="125"/>
      <c r="E408" s="4"/>
      <c r="F408" s="4"/>
      <c r="G408" s="2877">
        <v>6</v>
      </c>
      <c r="H408" s="3222" t="s">
        <v>1308</v>
      </c>
      <c r="I408" s="171"/>
      <c r="J408" s="297"/>
      <c r="K408" s="1543"/>
      <c r="L408" s="1230"/>
      <c r="M408" s="297"/>
      <c r="N408" s="1105"/>
      <c r="O408" s="1526"/>
      <c r="P408" s="400"/>
      <c r="Q408" s="1105"/>
      <c r="R408" s="13"/>
      <c r="S408" s="13"/>
      <c r="T408" s="13"/>
      <c r="U408" s="13"/>
      <c r="V408" s="13"/>
      <c r="W408" s="13"/>
      <c r="X408" s="13"/>
      <c r="Y408" s="1395"/>
      <c r="CZ408" s="371"/>
      <c r="DA408" s="371"/>
      <c r="GI408" s="371"/>
      <c r="GJ408" s="371"/>
      <c r="GK408" s="371"/>
      <c r="GL408" s="371"/>
      <c r="GM408" s="371"/>
      <c r="GN408" s="371"/>
      <c r="GO408" s="371"/>
      <c r="GP408" s="371"/>
      <c r="GQ408" s="371"/>
    </row>
    <row r="409" spans="1:199" s="1394" customFormat="1" ht="17.25" customHeight="1" thickTop="1" thickBot="1" x14ac:dyDescent="0.3">
      <c r="A409" s="125"/>
      <c r="B409" s="125"/>
      <c r="C409" s="125"/>
      <c r="D409" s="125"/>
      <c r="E409" s="4"/>
      <c r="F409" s="4"/>
      <c r="G409" s="2877"/>
      <c r="H409" s="3194" t="s">
        <v>89</v>
      </c>
      <c r="I409" s="193">
        <f>I406</f>
        <v>2000000</v>
      </c>
      <c r="J409" s="193">
        <f>J406</f>
        <v>0</v>
      </c>
      <c r="K409" s="2643">
        <f>J409/I409*100</f>
        <v>0</v>
      </c>
      <c r="L409" s="1267"/>
      <c r="M409" s="298"/>
      <c r="N409" s="1466"/>
      <c r="O409" s="1557">
        <f>I409</f>
        <v>2000000</v>
      </c>
      <c r="P409" s="469">
        <f>J409</f>
        <v>0</v>
      </c>
      <c r="Q409" s="1106">
        <f>P409/O409*100</f>
        <v>0</v>
      </c>
      <c r="R409" s="13"/>
      <c r="S409" s="13"/>
      <c r="T409" s="13"/>
      <c r="U409" s="13"/>
      <c r="V409" s="13"/>
      <c r="W409" s="13"/>
      <c r="X409" s="13"/>
      <c r="Y409" s="2790"/>
      <c r="Z409" s="635"/>
      <c r="AA409" s="635"/>
      <c r="AB409" s="635"/>
      <c r="AC409" s="635"/>
      <c r="AD409" s="635"/>
      <c r="AE409" s="635"/>
      <c r="AF409" s="635"/>
      <c r="AG409" s="635"/>
      <c r="AH409" s="635"/>
      <c r="AI409" s="635"/>
      <c r="AJ409" s="635"/>
      <c r="AK409" s="635"/>
      <c r="AL409" s="635"/>
      <c r="AM409" s="635"/>
      <c r="CZ409" s="371"/>
      <c r="DA409" s="371"/>
      <c r="GI409" s="371"/>
      <c r="GJ409" s="371"/>
      <c r="GK409" s="371"/>
      <c r="GL409" s="371"/>
      <c r="GM409" s="371"/>
      <c r="GN409" s="371"/>
      <c r="GO409" s="371"/>
      <c r="GP409" s="371"/>
      <c r="GQ409" s="371"/>
    </row>
    <row r="410" spans="1:199" s="412" customFormat="1" ht="30" customHeight="1" thickTop="1" x14ac:dyDescent="0.25">
      <c r="A410" s="119"/>
      <c r="B410" s="119"/>
      <c r="C410" s="119"/>
      <c r="D410" s="119"/>
      <c r="E410" s="2091"/>
      <c r="F410" s="2091"/>
      <c r="G410" s="2897"/>
      <c r="H410" s="3274" t="s">
        <v>1347</v>
      </c>
      <c r="I410" s="184"/>
      <c r="J410" s="306"/>
      <c r="K410" s="2750"/>
      <c r="L410" s="1273"/>
      <c r="M410" s="306"/>
      <c r="N410" s="1111"/>
      <c r="O410" s="1424"/>
      <c r="P410" s="466"/>
      <c r="Q410" s="1201"/>
      <c r="CZ410" s="1541"/>
      <c r="DA410" s="1541"/>
      <c r="GI410" s="1541"/>
      <c r="GJ410" s="1541"/>
      <c r="GK410" s="1541"/>
      <c r="GL410" s="1541"/>
      <c r="GM410" s="1541"/>
      <c r="GN410" s="1541"/>
      <c r="GO410" s="1541"/>
      <c r="GP410" s="1541"/>
      <c r="GQ410" s="1541"/>
    </row>
    <row r="411" spans="1:199" s="412" customFormat="1" ht="17.25" customHeight="1" x14ac:dyDescent="0.25">
      <c r="A411" s="125"/>
      <c r="B411" s="125"/>
      <c r="C411" s="125"/>
      <c r="D411" s="125"/>
      <c r="E411" s="4"/>
      <c r="F411" s="4"/>
      <c r="G411" s="2970">
        <v>1</v>
      </c>
      <c r="H411" s="3307" t="s">
        <v>1230</v>
      </c>
      <c r="I411" s="292">
        <f>I406</f>
        <v>2000000</v>
      </c>
      <c r="J411" s="292">
        <f>J406</f>
        <v>0</v>
      </c>
      <c r="K411" s="1666">
        <f>J411/I411*100</f>
        <v>0</v>
      </c>
      <c r="L411" s="1298"/>
      <c r="M411" s="301"/>
      <c r="N411" s="1114"/>
      <c r="O411" s="2182">
        <f>I411</f>
        <v>2000000</v>
      </c>
      <c r="P411" s="292">
        <f>P403</f>
        <v>0</v>
      </c>
      <c r="Q411" s="1213">
        <v>0</v>
      </c>
      <c r="CZ411" s="1541"/>
      <c r="DA411" s="1541"/>
      <c r="GI411" s="1541"/>
      <c r="GJ411" s="1541"/>
      <c r="GK411" s="1541"/>
      <c r="GL411" s="1541"/>
      <c r="GM411" s="1541"/>
      <c r="GN411" s="1541"/>
      <c r="GO411" s="1541"/>
      <c r="GP411" s="1541"/>
      <c r="GQ411" s="1541"/>
    </row>
    <row r="412" spans="1:199" s="412" customFormat="1" ht="35.25" customHeight="1" x14ac:dyDescent="0.25">
      <c r="A412" s="125"/>
      <c r="B412" s="125"/>
      <c r="C412" s="125"/>
      <c r="D412" s="125"/>
      <c r="E412" s="4"/>
      <c r="F412" s="4"/>
      <c r="G412" s="2877">
        <v>13</v>
      </c>
      <c r="H412" s="3263" t="s">
        <v>977</v>
      </c>
      <c r="I412" s="292"/>
      <c r="J412" s="292"/>
      <c r="K412" s="1722"/>
      <c r="L412" s="1298"/>
      <c r="M412" s="301"/>
      <c r="N412" s="1114"/>
      <c r="O412" s="2182"/>
      <c r="P412" s="292"/>
      <c r="Q412" s="1213"/>
      <c r="CZ412" s="1541"/>
      <c r="DA412" s="1541"/>
      <c r="GI412" s="1541"/>
      <c r="GJ412" s="1541"/>
      <c r="GK412" s="1541"/>
      <c r="GL412" s="1541"/>
      <c r="GM412" s="1541"/>
      <c r="GN412" s="1541"/>
      <c r="GO412" s="1541"/>
      <c r="GP412" s="1541"/>
      <c r="GQ412" s="1541"/>
    </row>
    <row r="413" spans="1:199" s="13" customFormat="1" ht="17.25" customHeight="1" thickBot="1" x14ac:dyDescent="0.3">
      <c r="A413" s="116"/>
      <c r="B413" s="116"/>
      <c r="C413" s="116"/>
      <c r="D413" s="116"/>
      <c r="E413" s="29"/>
      <c r="F413" s="29"/>
      <c r="G413" s="1711"/>
      <c r="H413" s="3206" t="s">
        <v>1348</v>
      </c>
      <c r="I413" s="293">
        <f>I411+I412</f>
        <v>2000000</v>
      </c>
      <c r="J413" s="293">
        <f>J411+J412</f>
        <v>0</v>
      </c>
      <c r="K413" s="1846">
        <f>J413/I413*100</f>
        <v>0</v>
      </c>
      <c r="L413" s="1274"/>
      <c r="M413" s="310"/>
      <c r="N413" s="1124"/>
      <c r="O413" s="2751">
        <f>O411+O412</f>
        <v>2000000</v>
      </c>
      <c r="P413" s="293">
        <f>P411+P412</f>
        <v>0</v>
      </c>
      <c r="Q413" s="1202">
        <f>P413/O413*100</f>
        <v>0</v>
      </c>
      <c r="CZ413" s="2"/>
      <c r="DA413" s="2"/>
      <c r="GI413" s="2"/>
      <c r="GJ413" s="2"/>
      <c r="GK413" s="2"/>
      <c r="GL413" s="2"/>
      <c r="GM413" s="2"/>
      <c r="GN413" s="2"/>
      <c r="GO413" s="2"/>
      <c r="GP413" s="2"/>
      <c r="GQ413" s="2"/>
    </row>
    <row r="414" spans="1:199" s="13" customFormat="1" ht="33" thickTop="1" thickBot="1" x14ac:dyDescent="0.3">
      <c r="A414" s="821"/>
      <c r="B414" s="821"/>
      <c r="C414" s="821"/>
      <c r="D414" s="822" t="s">
        <v>661</v>
      </c>
      <c r="E414" s="823"/>
      <c r="F414" s="824"/>
      <c r="G414" s="2892"/>
      <c r="H414" s="3318" t="s">
        <v>779</v>
      </c>
      <c r="I414" s="808"/>
      <c r="J414" s="809"/>
      <c r="K414" s="2609"/>
      <c r="L414" s="1272"/>
      <c r="M414" s="809"/>
      <c r="N414" s="1143"/>
      <c r="O414" s="1377"/>
      <c r="P414" s="1377"/>
      <c r="Q414" s="1750"/>
      <c r="CZ414" s="2"/>
      <c r="DA414" s="2"/>
      <c r="GI414" s="2"/>
      <c r="GJ414" s="2"/>
      <c r="GK414" s="2"/>
      <c r="GL414" s="2"/>
      <c r="GM414" s="2"/>
      <c r="GN414" s="2"/>
      <c r="GO414" s="2"/>
      <c r="GP414" s="2"/>
      <c r="GQ414" s="2"/>
    </row>
    <row r="415" spans="1:199" s="13" customFormat="1" ht="17.25" thickTop="1" thickBot="1" x14ac:dyDescent="0.3">
      <c r="A415" s="820"/>
      <c r="B415" s="820"/>
      <c r="C415" s="821">
        <v>130</v>
      </c>
      <c r="D415" s="820"/>
      <c r="E415" s="824"/>
      <c r="F415" s="824"/>
      <c r="G415" s="2892"/>
      <c r="H415" s="3309" t="s">
        <v>778</v>
      </c>
      <c r="I415" s="825"/>
      <c r="J415" s="809"/>
      <c r="K415" s="2609"/>
      <c r="L415" s="1288"/>
      <c r="M415" s="809"/>
      <c r="N415" s="1143"/>
      <c r="O415" s="1377"/>
      <c r="P415" s="1377"/>
      <c r="Q415" s="1750"/>
      <c r="CZ415" s="2"/>
      <c r="DA415" s="2"/>
      <c r="GI415" s="2"/>
      <c r="GJ415" s="2"/>
      <c r="GK415" s="2"/>
      <c r="GL415" s="2"/>
      <c r="GM415" s="2"/>
      <c r="GN415" s="2"/>
      <c r="GO415" s="2"/>
      <c r="GP415" s="2"/>
      <c r="GQ415" s="2"/>
    </row>
    <row r="416" spans="1:199" s="13" customFormat="1" ht="16.5" thickTop="1" x14ac:dyDescent="0.25">
      <c r="A416" s="203"/>
      <c r="B416" s="125"/>
      <c r="C416" s="125"/>
      <c r="D416" s="125"/>
      <c r="E416" s="4">
        <v>64</v>
      </c>
      <c r="F416" s="84">
        <v>499</v>
      </c>
      <c r="G416" s="597"/>
      <c r="H416" s="3178" t="s">
        <v>1085</v>
      </c>
      <c r="I416" s="172">
        <v>4224889</v>
      </c>
      <c r="J416" s="295"/>
      <c r="K416" s="1112">
        <f>J416/I416*100</f>
        <v>0</v>
      </c>
      <c r="L416" s="1235"/>
      <c r="M416" s="295"/>
      <c r="N416" s="1112"/>
      <c r="O416" s="1095">
        <f t="shared" ref="O416:P422" si="51">I416+L416</f>
        <v>4224889</v>
      </c>
      <c r="P416" s="1095">
        <f t="shared" si="51"/>
        <v>0</v>
      </c>
      <c r="Q416" s="1112">
        <f>P416/O416*100</f>
        <v>0</v>
      </c>
      <c r="CZ416" s="2"/>
      <c r="DA416" s="2"/>
      <c r="GI416" s="2"/>
      <c r="GJ416" s="2"/>
      <c r="GK416" s="2"/>
      <c r="GL416" s="2"/>
      <c r="GM416" s="2"/>
      <c r="GN416" s="2"/>
      <c r="GO416" s="2"/>
      <c r="GP416" s="2"/>
      <c r="GQ416" s="2"/>
    </row>
    <row r="417" spans="1:199" s="13" customFormat="1" ht="31.5" x14ac:dyDescent="0.25">
      <c r="A417" s="340"/>
      <c r="B417" s="702"/>
      <c r="C417" s="702"/>
      <c r="D417" s="702"/>
      <c r="E417" s="727"/>
      <c r="F417" s="64"/>
      <c r="G417" s="2877"/>
      <c r="H417" s="3319" t="s">
        <v>1106</v>
      </c>
      <c r="I417" s="192"/>
      <c r="J417" s="319"/>
      <c r="K417" s="1171"/>
      <c r="L417" s="1247"/>
      <c r="M417" s="319"/>
      <c r="N417" s="1171"/>
      <c r="O417" s="1099"/>
      <c r="P417" s="1099"/>
      <c r="Q417" s="1144"/>
      <c r="CZ417" s="2"/>
      <c r="DA417" s="2"/>
      <c r="GI417" s="2"/>
      <c r="GJ417" s="2"/>
      <c r="GK417" s="2"/>
      <c r="GL417" s="2"/>
      <c r="GM417" s="2"/>
      <c r="GN417" s="2"/>
      <c r="GO417" s="2"/>
      <c r="GP417" s="2"/>
      <c r="GQ417" s="2"/>
    </row>
    <row r="418" spans="1:199" s="13" customFormat="1" ht="16.5" thickBot="1" x14ac:dyDescent="0.3">
      <c r="A418" s="136"/>
      <c r="B418" s="242"/>
      <c r="C418" s="242"/>
      <c r="D418" s="242"/>
      <c r="E418" s="37"/>
      <c r="F418" s="39"/>
      <c r="G418" s="2883">
        <v>1</v>
      </c>
      <c r="H418" s="3222" t="s">
        <v>21</v>
      </c>
      <c r="I418" s="173">
        <f>I416</f>
        <v>4224889</v>
      </c>
      <c r="J418" s="173"/>
      <c r="K418" s="1108">
        <f>J418/I418*100</f>
        <v>0</v>
      </c>
      <c r="L418" s="1237"/>
      <c r="M418" s="296"/>
      <c r="N418" s="1108"/>
      <c r="O418" s="1100">
        <f t="shared" si="51"/>
        <v>4224889</v>
      </c>
      <c r="P418" s="1100">
        <f t="shared" si="51"/>
        <v>0</v>
      </c>
      <c r="Q418" s="1202">
        <f>P418/O418*100</f>
        <v>0</v>
      </c>
      <c r="CZ418" s="2"/>
      <c r="DA418" s="2"/>
      <c r="GI418" s="2"/>
      <c r="GJ418" s="2"/>
      <c r="GK418" s="2"/>
      <c r="GL418" s="2"/>
      <c r="GM418" s="2"/>
      <c r="GN418" s="2"/>
      <c r="GO418" s="2"/>
      <c r="GP418" s="2"/>
      <c r="GQ418" s="2"/>
    </row>
    <row r="419" spans="1:199" s="13" customFormat="1" ht="17.25" thickTop="1" thickBot="1" x14ac:dyDescent="0.3">
      <c r="A419" s="136"/>
      <c r="B419" s="242"/>
      <c r="C419" s="242"/>
      <c r="D419" s="242"/>
      <c r="E419" s="37"/>
      <c r="F419" s="39"/>
      <c r="G419" s="2899"/>
      <c r="H419" s="3194" t="s">
        <v>89</v>
      </c>
      <c r="I419" s="174">
        <f>I418</f>
        <v>4224889</v>
      </c>
      <c r="J419" s="174"/>
      <c r="K419" s="1127">
        <f>J419/I419*100</f>
        <v>0</v>
      </c>
      <c r="L419" s="1242"/>
      <c r="M419" s="322"/>
      <c r="N419" s="1127"/>
      <c r="O419" s="1095">
        <f t="shared" si="51"/>
        <v>4224889</v>
      </c>
      <c r="P419" s="1095">
        <f t="shared" si="51"/>
        <v>0</v>
      </c>
      <c r="Q419" s="1104">
        <f>P419/O419*100</f>
        <v>0</v>
      </c>
      <c r="CZ419" s="2"/>
      <c r="DA419" s="2"/>
      <c r="GI419" s="2"/>
      <c r="GJ419" s="2"/>
      <c r="GK419" s="2"/>
      <c r="GL419" s="2"/>
      <c r="GM419" s="2"/>
      <c r="GN419" s="2"/>
      <c r="GO419" s="2"/>
      <c r="GP419" s="2"/>
      <c r="GQ419" s="2"/>
    </row>
    <row r="420" spans="1:199" s="13" customFormat="1" ht="32.25" thickTop="1" x14ac:dyDescent="0.25">
      <c r="A420" s="136"/>
      <c r="B420" s="242"/>
      <c r="C420" s="242"/>
      <c r="D420" s="242"/>
      <c r="E420" s="37"/>
      <c r="F420" s="39"/>
      <c r="G420" s="2897"/>
      <c r="H420" s="3245" t="s">
        <v>780</v>
      </c>
      <c r="I420" s="187"/>
      <c r="J420" s="187"/>
      <c r="K420" s="1126"/>
      <c r="L420" s="1252"/>
      <c r="M420" s="325"/>
      <c r="N420" s="1126"/>
      <c r="O420" s="1095"/>
      <c r="P420" s="1095"/>
      <c r="Q420" s="1112"/>
      <c r="CZ420" s="2"/>
      <c r="DA420" s="2"/>
      <c r="GI420" s="2"/>
      <c r="GJ420" s="2"/>
      <c r="GK420" s="2"/>
      <c r="GL420" s="2"/>
      <c r="GM420" s="2"/>
      <c r="GN420" s="2"/>
      <c r="GO420" s="2"/>
      <c r="GP420" s="2"/>
      <c r="GQ420" s="2"/>
    </row>
    <row r="421" spans="1:199" s="13" customFormat="1" ht="16.5" thickBot="1" x14ac:dyDescent="0.3">
      <c r="A421" s="136"/>
      <c r="B421" s="242"/>
      <c r="C421" s="242"/>
      <c r="D421" s="242"/>
      <c r="E421" s="37"/>
      <c r="F421" s="39"/>
      <c r="G421" s="2898">
        <v>1</v>
      </c>
      <c r="H421" s="3205" t="s">
        <v>21</v>
      </c>
      <c r="I421" s="170">
        <f>I416</f>
        <v>4224889</v>
      </c>
      <c r="J421" s="170"/>
      <c r="K421" s="1213">
        <f>J421/I421*100</f>
        <v>0</v>
      </c>
      <c r="L421" s="1239"/>
      <c r="M421" s="301"/>
      <c r="N421" s="1213"/>
      <c r="O421" s="1099">
        <f t="shared" si="51"/>
        <v>4224889</v>
      </c>
      <c r="P421" s="1099">
        <f t="shared" si="51"/>
        <v>0</v>
      </c>
      <c r="Q421" s="1144">
        <f>P421/O421*100</f>
        <v>0</v>
      </c>
      <c r="CZ421" s="2"/>
      <c r="DA421" s="2"/>
      <c r="GI421" s="2"/>
      <c r="GJ421" s="2"/>
      <c r="GK421" s="2"/>
      <c r="GL421" s="2"/>
      <c r="GM421" s="2"/>
      <c r="GN421" s="2"/>
      <c r="GO421" s="2"/>
      <c r="GP421" s="2"/>
      <c r="GQ421" s="2"/>
    </row>
    <row r="422" spans="1:199" s="13" customFormat="1" ht="17.25" thickTop="1" thickBot="1" x14ac:dyDescent="0.3">
      <c r="A422" s="276"/>
      <c r="B422" s="246"/>
      <c r="C422" s="246"/>
      <c r="D422" s="246"/>
      <c r="E422" s="34"/>
      <c r="F422" s="35"/>
      <c r="G422" s="1711"/>
      <c r="H422" s="3223" t="s">
        <v>781</v>
      </c>
      <c r="I422" s="197">
        <f>I421</f>
        <v>4224889</v>
      </c>
      <c r="J422" s="197"/>
      <c r="K422" s="1183">
        <f>J422/I422*100</f>
        <v>0</v>
      </c>
      <c r="L422" s="1268"/>
      <c r="M422" s="321"/>
      <c r="N422" s="1183"/>
      <c r="O422" s="1097">
        <f t="shared" si="51"/>
        <v>4224889</v>
      </c>
      <c r="P422" s="1097">
        <f t="shared" si="51"/>
        <v>0</v>
      </c>
      <c r="Q422" s="1107">
        <f>P422/O422*100</f>
        <v>0</v>
      </c>
      <c r="CZ422" s="2"/>
      <c r="DA422" s="2"/>
      <c r="GI422" s="2"/>
      <c r="GJ422" s="2"/>
      <c r="GK422" s="2"/>
      <c r="GL422" s="2"/>
      <c r="GM422" s="2"/>
      <c r="GN422" s="2"/>
      <c r="GO422" s="2"/>
      <c r="GP422" s="2"/>
      <c r="GQ422" s="2"/>
    </row>
    <row r="423" spans="1:199" s="13" customFormat="1" ht="33" thickTop="1" thickBot="1" x14ac:dyDescent="0.3">
      <c r="A423" s="821"/>
      <c r="B423" s="821"/>
      <c r="C423" s="821"/>
      <c r="D423" s="822" t="s">
        <v>663</v>
      </c>
      <c r="E423" s="823"/>
      <c r="F423" s="824"/>
      <c r="G423" s="2892"/>
      <c r="H423" s="3318" t="s">
        <v>783</v>
      </c>
      <c r="I423" s="808"/>
      <c r="J423" s="808"/>
      <c r="K423" s="1143"/>
      <c r="L423" s="1272"/>
      <c r="M423" s="809"/>
      <c r="N423" s="1143"/>
      <c r="O423" s="1376"/>
      <c r="P423" s="1377"/>
      <c r="Q423" s="1750"/>
      <c r="CZ423" s="2"/>
      <c r="DA423" s="2"/>
      <c r="GI423" s="2"/>
      <c r="GJ423" s="2"/>
      <c r="GK423" s="2"/>
      <c r="GL423" s="2"/>
      <c r="GM423" s="2"/>
      <c r="GN423" s="2"/>
      <c r="GO423" s="2"/>
      <c r="GP423" s="2"/>
      <c r="GQ423" s="2"/>
    </row>
    <row r="424" spans="1:199" s="13" customFormat="1" ht="17.25" thickTop="1" thickBot="1" x14ac:dyDescent="0.3">
      <c r="A424" s="820"/>
      <c r="B424" s="820"/>
      <c r="C424" s="821">
        <v>130</v>
      </c>
      <c r="D424" s="820"/>
      <c r="E424" s="824"/>
      <c r="F424" s="824"/>
      <c r="G424" s="2892"/>
      <c r="H424" s="3309" t="s">
        <v>778</v>
      </c>
      <c r="I424" s="825"/>
      <c r="J424" s="825"/>
      <c r="K424" s="1143"/>
      <c r="L424" s="1288"/>
      <c r="M424" s="809"/>
      <c r="N424" s="1143"/>
      <c r="O424" s="1376"/>
      <c r="P424" s="1377"/>
      <c r="Q424" s="1750"/>
      <c r="CZ424" s="2"/>
      <c r="DA424" s="2"/>
      <c r="GI424" s="2"/>
      <c r="GJ424" s="2"/>
      <c r="GK424" s="2"/>
      <c r="GL424" s="2"/>
      <c r="GM424" s="2"/>
      <c r="GN424" s="2"/>
      <c r="GO424" s="2"/>
      <c r="GP424" s="2"/>
      <c r="GQ424" s="2"/>
    </row>
    <row r="425" spans="1:199" s="13" customFormat="1" ht="16.5" thickTop="1" x14ac:dyDescent="0.25">
      <c r="A425" s="124"/>
      <c r="B425" s="124"/>
      <c r="C425" s="124"/>
      <c r="D425" s="124"/>
      <c r="E425" s="16">
        <v>65</v>
      </c>
      <c r="F425" s="133">
        <v>499</v>
      </c>
      <c r="G425" s="135"/>
      <c r="H425" s="3232" t="s">
        <v>1084</v>
      </c>
      <c r="I425" s="1464">
        <v>0</v>
      </c>
      <c r="J425" s="1464"/>
      <c r="K425" s="1126">
        <v>0</v>
      </c>
      <c r="L425" s="1252"/>
      <c r="M425" s="325"/>
      <c r="N425" s="1126"/>
      <c r="O425" s="1095">
        <f t="shared" ref="O425:P431" si="52">I425+L425</f>
        <v>0</v>
      </c>
      <c r="P425" s="1095">
        <f t="shared" si="52"/>
        <v>0</v>
      </c>
      <c r="Q425" s="1112">
        <v>0</v>
      </c>
      <c r="CZ425" s="2"/>
      <c r="DA425" s="2"/>
      <c r="GI425" s="2"/>
      <c r="GJ425" s="2"/>
      <c r="GK425" s="2"/>
      <c r="GL425" s="2"/>
      <c r="GM425" s="2"/>
      <c r="GN425" s="2"/>
      <c r="GO425" s="2"/>
      <c r="GP425" s="2"/>
      <c r="GQ425" s="2"/>
    </row>
    <row r="426" spans="1:199" s="13" customFormat="1" ht="31.5" x14ac:dyDescent="0.25">
      <c r="A426" s="340"/>
      <c r="B426" s="702"/>
      <c r="C426" s="702"/>
      <c r="D426" s="702"/>
      <c r="E426" s="727"/>
      <c r="F426" s="64"/>
      <c r="G426" s="2877"/>
      <c r="H426" s="3320" t="s">
        <v>1106</v>
      </c>
      <c r="I426" s="175"/>
      <c r="J426" s="175"/>
      <c r="K426" s="1125"/>
      <c r="L426" s="1245"/>
      <c r="M426" s="312"/>
      <c r="N426" s="1125"/>
      <c r="O426" s="1096"/>
      <c r="P426" s="1096"/>
      <c r="Q426" s="1107"/>
      <c r="CZ426" s="2"/>
      <c r="DA426" s="2"/>
      <c r="GI426" s="2"/>
      <c r="GJ426" s="2"/>
      <c r="GK426" s="2"/>
      <c r="GL426" s="2"/>
      <c r="GM426" s="2"/>
      <c r="GN426" s="2"/>
      <c r="GO426" s="2"/>
      <c r="GP426" s="2"/>
      <c r="GQ426" s="2"/>
    </row>
    <row r="427" spans="1:199" s="13" customFormat="1" ht="16.5" thickBot="1" x14ac:dyDescent="0.3">
      <c r="A427" s="136"/>
      <c r="B427" s="242"/>
      <c r="C427" s="242"/>
      <c r="D427" s="242"/>
      <c r="E427" s="37"/>
      <c r="F427" s="39"/>
      <c r="G427" s="2898">
        <v>1</v>
      </c>
      <c r="H427" s="3222" t="s">
        <v>21</v>
      </c>
      <c r="I427" s="173">
        <f>I425</f>
        <v>0</v>
      </c>
      <c r="J427" s="173"/>
      <c r="K427" s="1108">
        <v>0</v>
      </c>
      <c r="L427" s="1237"/>
      <c r="M427" s="296"/>
      <c r="N427" s="1108"/>
      <c r="O427" s="1100">
        <f t="shared" si="52"/>
        <v>0</v>
      </c>
      <c r="P427" s="1100">
        <f t="shared" si="52"/>
        <v>0</v>
      </c>
      <c r="Q427" s="1202">
        <v>0</v>
      </c>
      <c r="CZ427" s="2"/>
      <c r="DA427" s="2"/>
      <c r="GI427" s="2"/>
      <c r="GJ427" s="2"/>
      <c r="GK427" s="2"/>
      <c r="GL427" s="2"/>
      <c r="GM427" s="2"/>
      <c r="GN427" s="2"/>
      <c r="GO427" s="2"/>
      <c r="GP427" s="2"/>
      <c r="GQ427" s="2"/>
    </row>
    <row r="428" spans="1:199" s="13" customFormat="1" ht="17.25" thickTop="1" thickBot="1" x14ac:dyDescent="0.3">
      <c r="A428" s="136"/>
      <c r="B428" s="242"/>
      <c r="C428" s="242"/>
      <c r="D428" s="242"/>
      <c r="E428" s="37"/>
      <c r="F428" s="39"/>
      <c r="G428" s="2899"/>
      <c r="H428" s="3194" t="s">
        <v>89</v>
      </c>
      <c r="I428" s="174">
        <f>I427</f>
        <v>0</v>
      </c>
      <c r="J428" s="174"/>
      <c r="K428" s="1127">
        <v>0</v>
      </c>
      <c r="L428" s="1242"/>
      <c r="M428" s="322"/>
      <c r="N428" s="1127"/>
      <c r="O428" s="1098">
        <f t="shared" si="52"/>
        <v>0</v>
      </c>
      <c r="P428" s="1098">
        <f t="shared" si="52"/>
        <v>0</v>
      </c>
      <c r="Q428" s="1104">
        <v>0</v>
      </c>
      <c r="CZ428" s="2"/>
      <c r="DA428" s="2"/>
      <c r="GI428" s="2"/>
      <c r="GJ428" s="2"/>
      <c r="GK428" s="2"/>
      <c r="GL428" s="2"/>
      <c r="GM428" s="2"/>
      <c r="GN428" s="2"/>
      <c r="GO428" s="2"/>
      <c r="GP428" s="2"/>
      <c r="GQ428" s="2"/>
    </row>
    <row r="429" spans="1:199" s="13" customFormat="1" ht="32.25" thickTop="1" x14ac:dyDescent="0.25">
      <c r="A429" s="136"/>
      <c r="B429" s="242"/>
      <c r="C429" s="242"/>
      <c r="D429" s="242"/>
      <c r="E429" s="37"/>
      <c r="F429" s="39"/>
      <c r="G429" s="1644"/>
      <c r="H429" s="3245" t="s">
        <v>1292</v>
      </c>
      <c r="I429" s="186"/>
      <c r="J429" s="186"/>
      <c r="K429" s="1117"/>
      <c r="L429" s="1243"/>
      <c r="M429" s="320"/>
      <c r="N429" s="1117"/>
      <c r="O429" s="1228"/>
      <c r="P429" s="1095"/>
      <c r="Q429" s="1112"/>
      <c r="CZ429" s="2"/>
      <c r="DA429" s="2"/>
      <c r="GI429" s="2"/>
      <c r="GJ429" s="2"/>
      <c r="GK429" s="2"/>
      <c r="GL429" s="2"/>
      <c r="GM429" s="2"/>
      <c r="GN429" s="2"/>
      <c r="GO429" s="2"/>
      <c r="GP429" s="2"/>
      <c r="GQ429" s="2"/>
    </row>
    <row r="430" spans="1:199" s="13" customFormat="1" ht="16.5" thickBot="1" x14ac:dyDescent="0.3">
      <c r="A430" s="136"/>
      <c r="B430" s="242"/>
      <c r="C430" s="242"/>
      <c r="D430" s="242"/>
      <c r="E430" s="37"/>
      <c r="F430" s="39"/>
      <c r="G430" s="2798"/>
      <c r="H430" s="3205" t="s">
        <v>1087</v>
      </c>
      <c r="I430" s="277">
        <f>I427</f>
        <v>0</v>
      </c>
      <c r="J430" s="277"/>
      <c r="K430" s="1105">
        <v>0</v>
      </c>
      <c r="L430" s="1275"/>
      <c r="M430" s="318"/>
      <c r="N430" s="1132"/>
      <c r="O430" s="1328">
        <f t="shared" si="52"/>
        <v>0</v>
      </c>
      <c r="P430" s="1100">
        <f t="shared" si="52"/>
        <v>0</v>
      </c>
      <c r="Q430" s="1202">
        <v>0</v>
      </c>
      <c r="CZ430" s="2"/>
      <c r="DA430" s="2"/>
      <c r="GI430" s="2"/>
      <c r="GJ430" s="2"/>
      <c r="GK430" s="2"/>
      <c r="GL430" s="2"/>
      <c r="GM430" s="2"/>
      <c r="GN430" s="2"/>
      <c r="GO430" s="2"/>
      <c r="GP430" s="2"/>
      <c r="GQ430" s="2"/>
    </row>
    <row r="431" spans="1:199" s="13" customFormat="1" ht="17.25" thickTop="1" thickBot="1" x14ac:dyDescent="0.3">
      <c r="A431" s="276"/>
      <c r="B431" s="246"/>
      <c r="C431" s="246"/>
      <c r="D431" s="246"/>
      <c r="E431" s="34"/>
      <c r="F431" s="35"/>
      <c r="G431" s="2899"/>
      <c r="H431" s="3223" t="s">
        <v>782</v>
      </c>
      <c r="I431" s="174">
        <f>I430</f>
        <v>0</v>
      </c>
      <c r="J431" s="174"/>
      <c r="K431" s="1127">
        <v>0</v>
      </c>
      <c r="L431" s="1242"/>
      <c r="M431" s="322"/>
      <c r="N431" s="1127"/>
      <c r="O431" s="1095">
        <f t="shared" si="52"/>
        <v>0</v>
      </c>
      <c r="P431" s="1095">
        <f t="shared" si="52"/>
        <v>0</v>
      </c>
      <c r="Q431" s="1104">
        <v>0</v>
      </c>
      <c r="CZ431" s="2"/>
      <c r="DA431" s="2"/>
      <c r="GI431" s="2"/>
      <c r="GJ431" s="2"/>
      <c r="GK431" s="2"/>
      <c r="GL431" s="2"/>
      <c r="GM431" s="2"/>
      <c r="GN431" s="2"/>
      <c r="GO431" s="2"/>
      <c r="GP431" s="2"/>
      <c r="GQ431" s="2"/>
    </row>
    <row r="432" spans="1:199" s="13" customFormat="1" ht="33" thickTop="1" thickBot="1" x14ac:dyDescent="0.3">
      <c r="A432" s="820"/>
      <c r="B432" s="820"/>
      <c r="C432" s="821"/>
      <c r="D432" s="949" t="s">
        <v>806</v>
      </c>
      <c r="E432" s="824"/>
      <c r="F432" s="824"/>
      <c r="G432" s="2892"/>
      <c r="H432" s="3271" t="s">
        <v>807</v>
      </c>
      <c r="I432" s="825"/>
      <c r="J432" s="809"/>
      <c r="K432" s="3521"/>
      <c r="L432" s="1288"/>
      <c r="M432" s="809"/>
      <c r="N432" s="1143"/>
      <c r="O432" s="1371"/>
      <c r="P432" s="1371"/>
      <c r="Q432" s="2856"/>
      <c r="CZ432" s="2"/>
      <c r="DA432" s="2"/>
      <c r="GI432" s="2"/>
      <c r="GJ432" s="2"/>
      <c r="GK432" s="2"/>
      <c r="GL432" s="2"/>
      <c r="GM432" s="2"/>
      <c r="GN432" s="2"/>
      <c r="GO432" s="2"/>
      <c r="GP432" s="2"/>
      <c r="GQ432" s="2"/>
    </row>
    <row r="433" spans="1:199" s="13" customFormat="1" ht="17.25" thickTop="1" thickBot="1" x14ac:dyDescent="0.3">
      <c r="A433" s="886"/>
      <c r="B433" s="886"/>
      <c r="C433" s="887">
        <v>133</v>
      </c>
      <c r="D433" s="886"/>
      <c r="E433" s="888"/>
      <c r="F433" s="824"/>
      <c r="G433" s="2892"/>
      <c r="H433" s="3309" t="s">
        <v>1157</v>
      </c>
      <c r="I433" s="825"/>
      <c r="J433" s="809"/>
      <c r="K433" s="3522"/>
      <c r="L433" s="1288"/>
      <c r="M433" s="809"/>
      <c r="N433" s="1143"/>
      <c r="O433" s="1371"/>
      <c r="P433" s="1371"/>
      <c r="Q433" s="2856"/>
      <c r="CZ433" s="2"/>
      <c r="DA433" s="2"/>
      <c r="GI433" s="2"/>
      <c r="GJ433" s="2"/>
      <c r="GK433" s="2"/>
      <c r="GL433" s="2"/>
      <c r="GM433" s="2"/>
      <c r="GN433" s="2"/>
      <c r="GO433" s="2"/>
      <c r="GP433" s="2"/>
      <c r="GQ433" s="2"/>
    </row>
    <row r="434" spans="1:199" s="13" customFormat="1" ht="17.25" thickTop="1" thickBot="1" x14ac:dyDescent="0.3">
      <c r="A434" s="886"/>
      <c r="B434" s="886"/>
      <c r="C434" s="887"/>
      <c r="D434" s="886"/>
      <c r="E434" s="888"/>
      <c r="F434" s="824"/>
      <c r="G434" s="2892"/>
      <c r="H434" s="3309" t="s">
        <v>797</v>
      </c>
      <c r="I434" s="825"/>
      <c r="J434" s="809"/>
      <c r="K434" s="3522"/>
      <c r="L434" s="1288"/>
      <c r="M434" s="809"/>
      <c r="N434" s="1143"/>
      <c r="O434" s="1371"/>
      <c r="P434" s="1371"/>
      <c r="Q434" s="2856"/>
      <c r="CZ434" s="2"/>
      <c r="DA434" s="2"/>
      <c r="GI434" s="2"/>
      <c r="GJ434" s="2"/>
      <c r="GK434" s="2"/>
      <c r="GL434" s="2"/>
      <c r="GM434" s="2"/>
      <c r="GN434" s="2"/>
      <c r="GO434" s="2"/>
      <c r="GP434" s="2"/>
      <c r="GQ434" s="2"/>
    </row>
    <row r="435" spans="1:199" s="13" customFormat="1" ht="16.5" thickTop="1" x14ac:dyDescent="0.25">
      <c r="A435" s="203"/>
      <c r="B435" s="203"/>
      <c r="C435" s="203"/>
      <c r="D435" s="203"/>
      <c r="E435" s="145">
        <v>67</v>
      </c>
      <c r="F435" s="120">
        <v>423</v>
      </c>
      <c r="G435" s="2985"/>
      <c r="H435" s="3232" t="s">
        <v>1079</v>
      </c>
      <c r="I435" s="187">
        <f>I436+I437</f>
        <v>800000</v>
      </c>
      <c r="J435" s="187">
        <f>J436+J437</f>
        <v>734617.08</v>
      </c>
      <c r="K435" s="285">
        <f>J435/I435*100</f>
        <v>91.827134999999998</v>
      </c>
      <c r="L435" s="1252"/>
      <c r="M435" s="295"/>
      <c r="N435" s="1112"/>
      <c r="O435" s="1095">
        <f>I435+L435</f>
        <v>800000</v>
      </c>
      <c r="P435" s="1095">
        <f>J435+M435</f>
        <v>734617.08</v>
      </c>
      <c r="Q435" s="1112">
        <f t="shared" ref="Q435:Q440" si="53">P435/O435*100</f>
        <v>91.827134999999998</v>
      </c>
      <c r="CZ435" s="2"/>
      <c r="DA435" s="2"/>
      <c r="GI435" s="2"/>
      <c r="GJ435" s="2"/>
      <c r="GK435" s="2"/>
      <c r="GL435" s="2"/>
      <c r="GM435" s="2"/>
      <c r="GN435" s="2"/>
      <c r="GO435" s="2"/>
      <c r="GP435" s="2"/>
      <c r="GQ435" s="2"/>
    </row>
    <row r="436" spans="1:199" s="13" customFormat="1" ht="15.75" x14ac:dyDescent="0.25">
      <c r="A436" s="119"/>
      <c r="B436" s="119"/>
      <c r="C436" s="119"/>
      <c r="D436" s="119"/>
      <c r="E436" s="21"/>
      <c r="F436" s="41">
        <v>423100</v>
      </c>
      <c r="G436" s="2986"/>
      <c r="H436" s="3186" t="s">
        <v>1223</v>
      </c>
      <c r="I436" s="170">
        <v>700000</v>
      </c>
      <c r="J436" s="301">
        <v>636657.07999999996</v>
      </c>
      <c r="K436" s="1666">
        <f>J436/I436*100</f>
        <v>90.951011428571434</v>
      </c>
      <c r="L436" s="1239"/>
      <c r="M436" s="301"/>
      <c r="N436" s="1213"/>
      <c r="O436" s="1581">
        <f>I436</f>
        <v>700000</v>
      </c>
      <c r="P436" s="301">
        <f>J436</f>
        <v>636657.07999999996</v>
      </c>
      <c r="Q436" s="1213">
        <f>P436/O436*100</f>
        <v>90.951011428571434</v>
      </c>
      <c r="CZ436" s="2"/>
      <c r="DA436" s="2"/>
      <c r="GI436" s="2"/>
      <c r="GJ436" s="2"/>
      <c r="GK436" s="2"/>
      <c r="GL436" s="2"/>
      <c r="GM436" s="2"/>
      <c r="GN436" s="2"/>
      <c r="GO436" s="2"/>
      <c r="GP436" s="2"/>
      <c r="GQ436" s="2"/>
    </row>
    <row r="437" spans="1:199" s="13" customFormat="1" ht="16.5" thickBot="1" x14ac:dyDescent="0.3">
      <c r="A437" s="114"/>
      <c r="B437" s="114"/>
      <c r="C437" s="114"/>
      <c r="D437" s="114"/>
      <c r="E437" s="18"/>
      <c r="F437" s="39">
        <v>423900</v>
      </c>
      <c r="G437" s="2844"/>
      <c r="H437" s="3179" t="s">
        <v>1157</v>
      </c>
      <c r="I437" s="171">
        <v>100000</v>
      </c>
      <c r="J437" s="297">
        <v>97960</v>
      </c>
      <c r="K437" s="1543">
        <f>J437/I437*100</f>
        <v>97.960000000000008</v>
      </c>
      <c r="L437" s="1230"/>
      <c r="M437" s="297"/>
      <c r="N437" s="1105"/>
      <c r="O437" s="1542">
        <f>I437</f>
        <v>100000</v>
      </c>
      <c r="P437" s="297">
        <f>J437</f>
        <v>97960</v>
      </c>
      <c r="Q437" s="1105">
        <f>P437/O437*100</f>
        <v>97.960000000000008</v>
      </c>
      <c r="CZ437" s="2"/>
      <c r="DA437" s="2"/>
      <c r="GI437" s="2"/>
      <c r="GJ437" s="2"/>
      <c r="GK437" s="2"/>
      <c r="GL437" s="2"/>
      <c r="GM437" s="2"/>
      <c r="GN437" s="2"/>
      <c r="GO437" s="2"/>
      <c r="GP437" s="2"/>
      <c r="GQ437" s="2"/>
    </row>
    <row r="438" spans="1:199" s="13" customFormat="1" ht="32.25" thickTop="1" x14ac:dyDescent="0.25">
      <c r="A438" s="203"/>
      <c r="B438" s="203"/>
      <c r="C438" s="203"/>
      <c r="D438" s="203"/>
      <c r="E438" s="145">
        <v>68</v>
      </c>
      <c r="F438" s="90">
        <v>424</v>
      </c>
      <c r="G438" s="2906"/>
      <c r="H438" s="3232" t="s">
        <v>131</v>
      </c>
      <c r="I438" s="187">
        <f>I439</f>
        <v>0</v>
      </c>
      <c r="J438" s="187">
        <f>J439</f>
        <v>0</v>
      </c>
      <c r="K438" s="1682">
        <v>0</v>
      </c>
      <c r="L438" s="1252"/>
      <c r="M438" s="295"/>
      <c r="N438" s="1112"/>
      <c r="O438" s="1095">
        <f>I438+L438</f>
        <v>0</v>
      </c>
      <c r="P438" s="405">
        <f>J438+M438</f>
        <v>0</v>
      </c>
      <c r="Q438" s="1112"/>
      <c r="CZ438" s="2"/>
      <c r="DA438" s="2"/>
      <c r="GI438" s="2"/>
      <c r="GJ438" s="2"/>
      <c r="GK438" s="2"/>
      <c r="GL438" s="2"/>
      <c r="GM438" s="2"/>
      <c r="GN438" s="2"/>
      <c r="GO438" s="2"/>
      <c r="GP438" s="2"/>
      <c r="GQ438" s="2"/>
    </row>
    <row r="439" spans="1:199" s="13" customFormat="1" ht="16.5" thickBot="1" x14ac:dyDescent="0.3">
      <c r="A439" s="114"/>
      <c r="B439" s="114"/>
      <c r="C439" s="114"/>
      <c r="D439" s="114"/>
      <c r="E439" s="16"/>
      <c r="F439" s="64">
        <v>424900</v>
      </c>
      <c r="G439" s="727"/>
      <c r="H439" s="3179" t="s">
        <v>1179</v>
      </c>
      <c r="I439" s="171">
        <v>0</v>
      </c>
      <c r="J439" s="297">
        <v>0</v>
      </c>
      <c r="K439" s="1543">
        <v>0</v>
      </c>
      <c r="L439" s="1230"/>
      <c r="M439" s="297"/>
      <c r="N439" s="1105"/>
      <c r="O439" s="1542">
        <v>0</v>
      </c>
      <c r="P439" s="400">
        <v>0</v>
      </c>
      <c r="Q439" s="1105">
        <v>0</v>
      </c>
      <c r="CZ439" s="2"/>
      <c r="DA439" s="2"/>
      <c r="GI439" s="2"/>
      <c r="GJ439" s="2"/>
      <c r="GK439" s="2"/>
      <c r="GL439" s="2"/>
      <c r="GM439" s="2"/>
      <c r="GN439" s="2"/>
      <c r="GO439" s="2"/>
      <c r="GP439" s="2"/>
      <c r="GQ439" s="2"/>
    </row>
    <row r="440" spans="1:199" s="13" customFormat="1" ht="16.5" thickTop="1" x14ac:dyDescent="0.25">
      <c r="A440" s="1544"/>
      <c r="B440" s="1544"/>
      <c r="C440" s="1544"/>
      <c r="D440" s="1544"/>
      <c r="E440" s="32">
        <v>69</v>
      </c>
      <c r="F440" s="60">
        <v>426</v>
      </c>
      <c r="G440" s="2987"/>
      <c r="H440" s="3178" t="s">
        <v>1103</v>
      </c>
      <c r="I440" s="172">
        <f>I441+I443+I444+I442</f>
        <v>800000</v>
      </c>
      <c r="J440" s="172">
        <f>J441+J443+J444+J442</f>
        <v>633319.74999999988</v>
      </c>
      <c r="K440" s="1682">
        <f>J440/I440*100</f>
        <v>79.164968749999986</v>
      </c>
      <c r="L440" s="1235"/>
      <c r="M440" s="295"/>
      <c r="N440" s="1112"/>
      <c r="O440" s="1095">
        <f>I440+L440</f>
        <v>800000</v>
      </c>
      <c r="P440" s="1095">
        <f>J440+M440</f>
        <v>633319.74999999988</v>
      </c>
      <c r="Q440" s="1112">
        <f t="shared" si="53"/>
        <v>79.164968749999986</v>
      </c>
      <c r="CZ440" s="2"/>
      <c r="DA440" s="2"/>
      <c r="GI440" s="2"/>
      <c r="GJ440" s="2"/>
      <c r="GK440" s="2"/>
      <c r="GL440" s="2"/>
      <c r="GM440" s="2"/>
      <c r="GN440" s="2"/>
      <c r="GO440" s="2"/>
      <c r="GP440" s="2"/>
      <c r="GQ440" s="2"/>
    </row>
    <row r="441" spans="1:199" s="13" customFormat="1" ht="15.75" x14ac:dyDescent="0.25">
      <c r="A441" s="124"/>
      <c r="B441" s="124"/>
      <c r="C441" s="124"/>
      <c r="D441" s="124"/>
      <c r="E441" s="16"/>
      <c r="F441" s="64">
        <v>426100</v>
      </c>
      <c r="G441" s="727"/>
      <c r="H441" s="3179" t="s">
        <v>1080</v>
      </c>
      <c r="I441" s="171">
        <v>10000</v>
      </c>
      <c r="J441" s="297">
        <v>0</v>
      </c>
      <c r="K441" s="1543">
        <f>J441/I441*100</f>
        <v>0</v>
      </c>
      <c r="L441" s="1230"/>
      <c r="M441" s="297"/>
      <c r="N441" s="1105"/>
      <c r="O441" s="1542">
        <f t="shared" ref="O441:P444" si="54">I441</f>
        <v>10000</v>
      </c>
      <c r="P441" s="297">
        <f t="shared" si="54"/>
        <v>0</v>
      </c>
      <c r="Q441" s="1105">
        <f>P441/O441*100</f>
        <v>0</v>
      </c>
      <c r="CZ441" s="2"/>
      <c r="DA441" s="2"/>
      <c r="GI441" s="2"/>
      <c r="GJ441" s="2"/>
      <c r="GK441" s="2"/>
      <c r="GL441" s="2"/>
      <c r="GM441" s="2"/>
      <c r="GN441" s="2"/>
      <c r="GO441" s="2"/>
      <c r="GP441" s="2"/>
      <c r="GQ441" s="2"/>
    </row>
    <row r="442" spans="1:199" s="13" customFormat="1" ht="15.75" x14ac:dyDescent="0.25">
      <c r="A442" s="124"/>
      <c r="B442" s="124"/>
      <c r="C442" s="124"/>
      <c r="D442" s="124"/>
      <c r="E442" s="16"/>
      <c r="F442" s="64">
        <v>426400</v>
      </c>
      <c r="G442" s="727"/>
      <c r="H442" s="3179" t="s">
        <v>1219</v>
      </c>
      <c r="I442" s="171">
        <v>10000</v>
      </c>
      <c r="J442" s="297">
        <v>9439.44</v>
      </c>
      <c r="K442" s="1543">
        <f>J442/I442*100</f>
        <v>94.394400000000005</v>
      </c>
      <c r="L442" s="1230"/>
      <c r="M442" s="297"/>
      <c r="N442" s="1105"/>
      <c r="O442" s="1542">
        <f t="shared" si="54"/>
        <v>10000</v>
      </c>
      <c r="P442" s="297">
        <f t="shared" si="54"/>
        <v>9439.44</v>
      </c>
      <c r="Q442" s="1105">
        <f>P442/O442*100</f>
        <v>94.394400000000005</v>
      </c>
      <c r="CZ442" s="2"/>
      <c r="DA442" s="2"/>
      <c r="GI442" s="2"/>
      <c r="GJ442" s="2"/>
      <c r="GK442" s="2"/>
      <c r="GL442" s="2"/>
      <c r="GM442" s="2"/>
      <c r="GN442" s="2"/>
      <c r="GO442" s="2"/>
      <c r="GP442" s="2"/>
      <c r="GQ442" s="2"/>
    </row>
    <row r="443" spans="1:199" s="13" customFormat="1" ht="31.5" x14ac:dyDescent="0.25">
      <c r="A443" s="124"/>
      <c r="B443" s="124"/>
      <c r="C443" s="124"/>
      <c r="D443" s="124"/>
      <c r="E443" s="16"/>
      <c r="F443" s="64">
        <v>426800</v>
      </c>
      <c r="G443" s="727"/>
      <c r="H443" s="3179" t="s">
        <v>1349</v>
      </c>
      <c r="I443" s="171">
        <v>180000</v>
      </c>
      <c r="J443" s="297">
        <v>114324.34</v>
      </c>
      <c r="K443" s="1543">
        <f>J443/I443*100</f>
        <v>63.513522222222221</v>
      </c>
      <c r="L443" s="1230"/>
      <c r="M443" s="297"/>
      <c r="N443" s="1105"/>
      <c r="O443" s="1542">
        <f t="shared" si="54"/>
        <v>180000</v>
      </c>
      <c r="P443" s="297">
        <f t="shared" si="54"/>
        <v>114324.34</v>
      </c>
      <c r="Q443" s="1105">
        <f>P443/O443*100</f>
        <v>63.513522222222221</v>
      </c>
      <c r="CZ443" s="2"/>
      <c r="DA443" s="2"/>
      <c r="GI443" s="2"/>
      <c r="GJ443" s="2"/>
      <c r="GK443" s="2"/>
      <c r="GL443" s="2"/>
      <c r="GM443" s="2"/>
      <c r="GN443" s="2"/>
      <c r="GO443" s="2"/>
      <c r="GP443" s="2"/>
      <c r="GQ443" s="2"/>
    </row>
    <row r="444" spans="1:199" s="13" customFormat="1" ht="16.5" thickBot="1" x14ac:dyDescent="0.3">
      <c r="A444" s="124"/>
      <c r="B444" s="124"/>
      <c r="C444" s="124"/>
      <c r="D444" s="124"/>
      <c r="E444" s="16"/>
      <c r="F444" s="16">
        <v>426900</v>
      </c>
      <c r="G444" s="2798"/>
      <c r="H444" s="3179" t="s">
        <v>1183</v>
      </c>
      <c r="I444" s="171">
        <v>600000</v>
      </c>
      <c r="J444" s="297">
        <v>509555.97</v>
      </c>
      <c r="K444" s="1543">
        <f>J444/I444*100</f>
        <v>84.925995</v>
      </c>
      <c r="L444" s="1230"/>
      <c r="M444" s="297"/>
      <c r="N444" s="1105"/>
      <c r="O444" s="1542">
        <f t="shared" si="54"/>
        <v>600000</v>
      </c>
      <c r="P444" s="297">
        <f t="shared" si="54"/>
        <v>509555.97</v>
      </c>
      <c r="Q444" s="1105">
        <f>P444/O444*100</f>
        <v>84.925995</v>
      </c>
      <c r="CZ444" s="2"/>
      <c r="DA444" s="2"/>
      <c r="GI444" s="2"/>
      <c r="GJ444" s="2"/>
      <c r="GK444" s="2"/>
      <c r="GL444" s="2"/>
      <c r="GM444" s="2"/>
      <c r="GN444" s="2"/>
      <c r="GO444" s="2"/>
      <c r="GP444" s="2"/>
      <c r="GQ444" s="2"/>
    </row>
    <row r="445" spans="1:199" s="13" customFormat="1" ht="32.25" thickTop="1" x14ac:dyDescent="0.25">
      <c r="A445" s="554"/>
      <c r="B445" s="33"/>
      <c r="C445" s="33"/>
      <c r="D445" s="33"/>
      <c r="E445" s="81"/>
      <c r="F445" s="583"/>
      <c r="G445" s="2881"/>
      <c r="H445" s="3268" t="s">
        <v>1241</v>
      </c>
      <c r="I445" s="187"/>
      <c r="J445" s="325"/>
      <c r="K445" s="282"/>
      <c r="L445" s="1252"/>
      <c r="M445" s="325"/>
      <c r="N445" s="1157"/>
      <c r="O445" s="1098"/>
      <c r="P445" s="1098"/>
      <c r="Q445" s="1104"/>
      <c r="CZ445" s="2"/>
      <c r="DA445" s="2"/>
      <c r="GI445" s="2"/>
      <c r="GJ445" s="2"/>
      <c r="GK445" s="2"/>
      <c r="GL445" s="2"/>
      <c r="GM445" s="2"/>
      <c r="GN445" s="2"/>
      <c r="GO445" s="2"/>
      <c r="GP445" s="2"/>
      <c r="GQ445" s="2"/>
    </row>
    <row r="446" spans="1:199" s="13" customFormat="1" ht="16.5" thickBot="1" x14ac:dyDescent="0.3">
      <c r="A446" s="135"/>
      <c r="B446" s="40"/>
      <c r="C446" s="40"/>
      <c r="D446" s="40"/>
      <c r="E446" s="59"/>
      <c r="F446" s="80"/>
      <c r="G446" s="2898">
        <v>1</v>
      </c>
      <c r="H446" s="3281" t="s">
        <v>21</v>
      </c>
      <c r="I446" s="176">
        <f>I435+I438+I440</f>
        <v>1600000</v>
      </c>
      <c r="J446" s="176">
        <f>J435+J438+J440</f>
        <v>1367936.8299999998</v>
      </c>
      <c r="K446" s="286">
        <f>J446/I446*100</f>
        <v>85.496051874999992</v>
      </c>
      <c r="L446" s="1234"/>
      <c r="M446" s="299"/>
      <c r="N446" s="1140"/>
      <c r="O446" s="1328">
        <f>I446+L446</f>
        <v>1600000</v>
      </c>
      <c r="P446" s="1100">
        <f>J446+M446</f>
        <v>1367936.8299999998</v>
      </c>
      <c r="Q446" s="1202">
        <f>P446/O446*100</f>
        <v>85.496051874999992</v>
      </c>
      <c r="CZ446" s="2"/>
      <c r="DA446" s="2"/>
      <c r="GI446" s="2"/>
      <c r="GJ446" s="2"/>
      <c r="GK446" s="2"/>
      <c r="GL446" s="2"/>
      <c r="GM446" s="2"/>
      <c r="GN446" s="2"/>
      <c r="GO446" s="2"/>
      <c r="GP446" s="2"/>
      <c r="GQ446" s="2"/>
    </row>
    <row r="447" spans="1:199" s="13" customFormat="1" ht="17.25" thickTop="1" thickBot="1" x14ac:dyDescent="0.3">
      <c r="A447" s="135"/>
      <c r="B447" s="40"/>
      <c r="C447" s="40"/>
      <c r="D447" s="40"/>
      <c r="E447" s="59"/>
      <c r="F447" s="80"/>
      <c r="G447" s="2904"/>
      <c r="H447" s="3194" t="s">
        <v>101</v>
      </c>
      <c r="I447" s="174">
        <f>I446</f>
        <v>1600000</v>
      </c>
      <c r="J447" s="174">
        <f>J446</f>
        <v>1367936.8299999998</v>
      </c>
      <c r="K447" s="1106">
        <f>J447/I447*100</f>
        <v>85.496051874999992</v>
      </c>
      <c r="L447" s="1242"/>
      <c r="M447" s="322"/>
      <c r="N447" s="1164"/>
      <c r="O447" s="1095">
        <f>I447+L447</f>
        <v>1600000</v>
      </c>
      <c r="P447" s="1095">
        <f>J447+M447</f>
        <v>1367936.8299999998</v>
      </c>
      <c r="Q447" s="1104">
        <f>P447/O447*100</f>
        <v>85.496051874999992</v>
      </c>
      <c r="CZ447" s="2"/>
      <c r="DA447" s="2"/>
      <c r="GI447" s="2"/>
      <c r="GJ447" s="2"/>
      <c r="GK447" s="2"/>
      <c r="GL447" s="2"/>
      <c r="GM447" s="2"/>
      <c r="GN447" s="2"/>
      <c r="GO447" s="2"/>
      <c r="GP447" s="2"/>
      <c r="GQ447" s="2"/>
    </row>
    <row r="448" spans="1:199" s="13" customFormat="1" ht="32.25" thickTop="1" x14ac:dyDescent="0.25">
      <c r="A448" s="135"/>
      <c r="B448" s="40"/>
      <c r="C448" s="40"/>
      <c r="D448" s="40"/>
      <c r="E448" s="59"/>
      <c r="F448" s="80"/>
      <c r="G448" s="2880"/>
      <c r="H448" s="3245" t="s">
        <v>808</v>
      </c>
      <c r="I448" s="187"/>
      <c r="J448" s="325"/>
      <c r="K448" s="283"/>
      <c r="L448" s="1252"/>
      <c r="M448" s="325"/>
      <c r="N448" s="1157"/>
      <c r="O448" s="1098"/>
      <c r="P448" s="1098"/>
      <c r="Q448" s="1104"/>
      <c r="CZ448" s="2"/>
      <c r="DA448" s="2"/>
      <c r="GI448" s="2"/>
      <c r="GJ448" s="2"/>
      <c r="GK448" s="2"/>
      <c r="GL448" s="2"/>
      <c r="GM448" s="2"/>
      <c r="GN448" s="2"/>
      <c r="GO448" s="2"/>
      <c r="GP448" s="2"/>
      <c r="GQ448" s="2"/>
    </row>
    <row r="449" spans="1:199" s="13" customFormat="1" ht="16.5" thickBot="1" x14ac:dyDescent="0.3">
      <c r="A449" s="135"/>
      <c r="B449" s="40"/>
      <c r="C449" s="40"/>
      <c r="D449" s="40"/>
      <c r="E449" s="59"/>
      <c r="F449" s="80"/>
      <c r="G449" s="2898">
        <v>1</v>
      </c>
      <c r="H449" s="3275" t="s">
        <v>21</v>
      </c>
      <c r="I449" s="277">
        <f>I435+I438+I440</f>
        <v>1600000</v>
      </c>
      <c r="J449" s="277">
        <f>J435+J438+J440</f>
        <v>1367936.8299999998</v>
      </c>
      <c r="K449" s="1202">
        <f>J449/I449*100</f>
        <v>85.496051874999992</v>
      </c>
      <c r="L449" s="1275"/>
      <c r="M449" s="318"/>
      <c r="N449" s="1167"/>
      <c r="O449" s="1328">
        <f t="shared" ref="O449:P454" si="55">I449+L449</f>
        <v>1600000</v>
      </c>
      <c r="P449" s="1100">
        <f t="shared" si="55"/>
        <v>1367936.8299999998</v>
      </c>
      <c r="Q449" s="1202">
        <f>P449/O449*100</f>
        <v>85.496051874999992</v>
      </c>
      <c r="CZ449" s="2"/>
      <c r="DA449" s="2"/>
      <c r="GI449" s="2"/>
      <c r="GJ449" s="2"/>
      <c r="GK449" s="2"/>
      <c r="GL449" s="2"/>
      <c r="GM449" s="2"/>
      <c r="GN449" s="2"/>
      <c r="GO449" s="2"/>
      <c r="GP449" s="2"/>
      <c r="GQ449" s="2"/>
    </row>
    <row r="450" spans="1:199" s="13" customFormat="1" ht="17.25" thickTop="1" thickBot="1" x14ac:dyDescent="0.3">
      <c r="A450" s="135"/>
      <c r="B450" s="40"/>
      <c r="C450" s="40"/>
      <c r="D450" s="40"/>
      <c r="E450" s="59"/>
      <c r="F450" s="80"/>
      <c r="G450" s="2893"/>
      <c r="H450" s="3276" t="s">
        <v>809</v>
      </c>
      <c r="I450" s="185">
        <f>I449</f>
        <v>1600000</v>
      </c>
      <c r="J450" s="185">
        <f>J449</f>
        <v>1367936.8299999998</v>
      </c>
      <c r="K450" s="283">
        <f>J450/I450*100</f>
        <v>85.496051874999992</v>
      </c>
      <c r="L450" s="1280"/>
      <c r="M450" s="324"/>
      <c r="N450" s="1418"/>
      <c r="O450" s="1098">
        <f t="shared" si="55"/>
        <v>1600000</v>
      </c>
      <c r="P450" s="1098">
        <f t="shared" si="55"/>
        <v>1367936.8299999998</v>
      </c>
      <c r="Q450" s="1104">
        <f>P450/O450*100</f>
        <v>85.496051874999992</v>
      </c>
      <c r="CZ450" s="2"/>
      <c r="DA450" s="2"/>
      <c r="GI450" s="2"/>
      <c r="GJ450" s="2"/>
      <c r="GK450" s="2"/>
      <c r="GL450" s="2"/>
      <c r="GM450" s="2"/>
      <c r="GN450" s="2"/>
      <c r="GO450" s="2"/>
      <c r="GP450" s="2"/>
      <c r="GQ450" s="2"/>
    </row>
    <row r="451" spans="1:199" s="13" customFormat="1" ht="48.75" thickTop="1" thickBot="1" x14ac:dyDescent="0.3">
      <c r="A451" s="782"/>
      <c r="B451" s="2837"/>
      <c r="C451" s="2837"/>
      <c r="D451" s="2838" t="s">
        <v>359</v>
      </c>
      <c r="E451" s="2837"/>
      <c r="F451" s="2837"/>
      <c r="G451" s="2988"/>
      <c r="H451" s="3321" t="s">
        <v>362</v>
      </c>
      <c r="I451" s="2839"/>
      <c r="J451" s="2840"/>
      <c r="K451" s="1817"/>
      <c r="L451" s="2841"/>
      <c r="M451" s="2840"/>
      <c r="N451" s="1817"/>
      <c r="O451" s="1371"/>
      <c r="P451" s="1371"/>
      <c r="Q451" s="2856"/>
      <c r="CZ451" s="2"/>
      <c r="DA451" s="2"/>
      <c r="GI451" s="2"/>
      <c r="GJ451" s="2"/>
      <c r="GK451" s="2"/>
      <c r="GL451" s="2"/>
      <c r="GM451" s="2"/>
      <c r="GN451" s="2"/>
      <c r="GO451" s="2"/>
      <c r="GP451" s="2"/>
      <c r="GQ451" s="2"/>
    </row>
    <row r="452" spans="1:199" s="13" customFormat="1" ht="33" thickTop="1" thickBot="1" x14ac:dyDescent="0.3">
      <c r="A452" s="802"/>
      <c r="B452" s="826"/>
      <c r="C452" s="827">
        <v>320</v>
      </c>
      <c r="D452" s="827"/>
      <c r="E452" s="828"/>
      <c r="F452" s="829"/>
      <c r="G452" s="2989"/>
      <c r="H452" s="3322" t="s">
        <v>54</v>
      </c>
      <c r="I452" s="830"/>
      <c r="J452" s="831"/>
      <c r="K452" s="1172"/>
      <c r="L452" s="1296"/>
      <c r="M452" s="831"/>
      <c r="N452" s="1172"/>
      <c r="O452" s="1371"/>
      <c r="P452" s="1371"/>
      <c r="Q452" s="2856"/>
      <c r="CZ452" s="2"/>
      <c r="DA452" s="2"/>
      <c r="GI452" s="2"/>
      <c r="GJ452" s="2"/>
      <c r="GK452" s="2"/>
      <c r="GL452" s="2"/>
      <c r="GM452" s="2"/>
      <c r="GN452" s="2"/>
      <c r="GO452" s="2"/>
      <c r="GP452" s="2"/>
      <c r="GQ452" s="2"/>
    </row>
    <row r="453" spans="1:199" s="13" customFormat="1" ht="16.5" thickTop="1" x14ac:dyDescent="0.25">
      <c r="A453" s="119"/>
      <c r="B453" s="119"/>
      <c r="C453" s="119"/>
      <c r="D453" s="119"/>
      <c r="E453" s="21">
        <v>70</v>
      </c>
      <c r="F453" s="377">
        <v>423</v>
      </c>
      <c r="G453" s="2990"/>
      <c r="H453" s="3232" t="s">
        <v>1079</v>
      </c>
      <c r="I453" s="187">
        <f>I455</f>
        <v>170000</v>
      </c>
      <c r="J453" s="187">
        <f>J455</f>
        <v>168000</v>
      </c>
      <c r="K453" s="1126">
        <f>J453/I453*100</f>
        <v>98.82352941176471</v>
      </c>
      <c r="L453" s="1252"/>
      <c r="M453" s="325"/>
      <c r="N453" s="1126"/>
      <c r="O453" s="1095">
        <f t="shared" si="55"/>
        <v>170000</v>
      </c>
      <c r="P453" s="1095">
        <f t="shared" si="55"/>
        <v>168000</v>
      </c>
      <c r="Q453" s="1112">
        <f>P453/O453*100</f>
        <v>98.82352941176471</v>
      </c>
      <c r="CZ453" s="2"/>
      <c r="DA453" s="2"/>
      <c r="GI453" s="2"/>
      <c r="GJ453" s="2"/>
      <c r="GK453" s="2"/>
      <c r="GL453" s="2"/>
      <c r="GM453" s="2"/>
      <c r="GN453" s="2"/>
      <c r="GO453" s="2"/>
      <c r="GP453" s="2"/>
      <c r="GQ453" s="2"/>
    </row>
    <row r="454" spans="1:199" s="13" customFormat="1" ht="15.75" hidden="1" customHeight="1" x14ac:dyDescent="0.25">
      <c r="A454" s="114"/>
      <c r="B454" s="114"/>
      <c r="C454" s="114"/>
      <c r="D454" s="114"/>
      <c r="E454" s="18"/>
      <c r="F454" s="627"/>
      <c r="G454" s="2991"/>
      <c r="H454" s="3184" t="s">
        <v>1205</v>
      </c>
      <c r="I454" s="192"/>
      <c r="J454" s="319"/>
      <c r="K454" s="1171"/>
      <c r="L454" s="1247"/>
      <c r="M454" s="319"/>
      <c r="N454" s="1171"/>
      <c r="O454" s="1099">
        <f t="shared" si="55"/>
        <v>0</v>
      </c>
      <c r="P454" s="1099">
        <f t="shared" si="55"/>
        <v>0</v>
      </c>
      <c r="Q454" s="1144" t="e">
        <f>P454/O454*100</f>
        <v>#DIV/0!</v>
      </c>
      <c r="CZ454" s="2"/>
      <c r="DA454" s="2"/>
      <c r="GI454" s="2"/>
      <c r="GJ454" s="2"/>
      <c r="GK454" s="2"/>
      <c r="GL454" s="2"/>
      <c r="GM454" s="2"/>
      <c r="GN454" s="2"/>
      <c r="GO454" s="2"/>
      <c r="GP454" s="2"/>
      <c r="GQ454" s="2"/>
    </row>
    <row r="455" spans="1:199" s="13" customFormat="1" ht="15.75" customHeight="1" thickBot="1" x14ac:dyDescent="0.3">
      <c r="A455" s="114"/>
      <c r="B455" s="114"/>
      <c r="C455" s="114"/>
      <c r="D455" s="114"/>
      <c r="E455" s="18"/>
      <c r="F455" s="1072">
        <v>423900</v>
      </c>
      <c r="G455" s="2992"/>
      <c r="H455" s="3183" t="s">
        <v>1157</v>
      </c>
      <c r="I455" s="171">
        <v>170000</v>
      </c>
      <c r="J455" s="297">
        <v>168000</v>
      </c>
      <c r="K455" s="1216">
        <f>J455/I455*100</f>
        <v>98.82352941176471</v>
      </c>
      <c r="L455" s="1230"/>
      <c r="M455" s="297"/>
      <c r="N455" s="1105"/>
      <c r="O455" s="171">
        <f>I455</f>
        <v>170000</v>
      </c>
      <c r="P455" s="1526">
        <f>J455</f>
        <v>168000</v>
      </c>
      <c r="Q455" s="1216">
        <f>P455/O455*100</f>
        <v>98.82352941176471</v>
      </c>
      <c r="CZ455" s="2"/>
      <c r="DA455" s="2"/>
      <c r="GI455" s="2"/>
      <c r="GJ455" s="2"/>
      <c r="GK455" s="2"/>
      <c r="GL455" s="2"/>
      <c r="GM455" s="2"/>
      <c r="GN455" s="2"/>
      <c r="GO455" s="2"/>
      <c r="GP455" s="2"/>
      <c r="GQ455" s="2"/>
    </row>
    <row r="456" spans="1:199" s="13" customFormat="1" ht="16.5" thickTop="1" x14ac:dyDescent="0.25">
      <c r="A456" s="203"/>
      <c r="B456" s="203"/>
      <c r="C456" s="203"/>
      <c r="D456" s="203"/>
      <c r="E456" s="145">
        <v>71</v>
      </c>
      <c r="F456" s="1803">
        <v>424</v>
      </c>
      <c r="G456" s="3000"/>
      <c r="H456" s="3178" t="s">
        <v>1101</v>
      </c>
      <c r="I456" s="1464">
        <f>I457</f>
        <v>500000</v>
      </c>
      <c r="J456" s="1464">
        <f>J457</f>
        <v>492000</v>
      </c>
      <c r="K456" s="1126">
        <f>J456/I456*100</f>
        <v>98.4</v>
      </c>
      <c r="L456" s="1403"/>
      <c r="M456" s="325"/>
      <c r="N456" s="1126"/>
      <c r="O456" s="1095">
        <f>I456+L456</f>
        <v>500000</v>
      </c>
      <c r="P456" s="1095">
        <f>J456+M456</f>
        <v>492000</v>
      </c>
      <c r="Q456" s="1112">
        <f>P456/O456*100</f>
        <v>98.4</v>
      </c>
      <c r="CZ456" s="2"/>
      <c r="DA456" s="2"/>
      <c r="GI456" s="2"/>
      <c r="GJ456" s="2"/>
      <c r="GK456" s="2"/>
      <c r="GL456" s="2"/>
      <c r="GM456" s="2"/>
      <c r="GN456" s="2"/>
      <c r="GO456" s="2"/>
      <c r="GP456" s="2"/>
      <c r="GQ456" s="2"/>
    </row>
    <row r="457" spans="1:199" s="13" customFormat="1" ht="16.5" thickBot="1" x14ac:dyDescent="0.3">
      <c r="A457" s="124"/>
      <c r="B457" s="124"/>
      <c r="C457" s="124"/>
      <c r="D457" s="124"/>
      <c r="E457" s="16"/>
      <c r="F457" s="352">
        <v>424900</v>
      </c>
      <c r="G457" s="2993"/>
      <c r="H457" s="3179" t="s">
        <v>1179</v>
      </c>
      <c r="I457" s="1827">
        <v>500000</v>
      </c>
      <c r="J457" s="297">
        <v>492000</v>
      </c>
      <c r="K457" s="1216">
        <f>J457/I457*100</f>
        <v>98.4</v>
      </c>
      <c r="L457" s="1828"/>
      <c r="M457" s="297"/>
      <c r="N457" s="1105"/>
      <c r="O457" s="1827">
        <v>100000</v>
      </c>
      <c r="P457" s="297">
        <f>J457</f>
        <v>492000</v>
      </c>
      <c r="Q457" s="1216">
        <f>P457/O457*100</f>
        <v>492</v>
      </c>
      <c r="CZ457" s="2"/>
      <c r="DA457" s="2"/>
      <c r="GI457" s="2"/>
      <c r="GJ457" s="2"/>
      <c r="GK457" s="2"/>
      <c r="GL457" s="2"/>
      <c r="GM457" s="2"/>
      <c r="GN457" s="2"/>
      <c r="GO457" s="2"/>
      <c r="GP457" s="2"/>
      <c r="GQ457" s="2"/>
    </row>
    <row r="458" spans="1:199" s="13" customFormat="1" ht="16.5" thickTop="1" x14ac:dyDescent="0.25">
      <c r="A458" s="203"/>
      <c r="B458" s="203"/>
      <c r="C458" s="203"/>
      <c r="D458" s="203"/>
      <c r="E458" s="145">
        <v>72</v>
      </c>
      <c r="F458" s="1803">
        <v>426</v>
      </c>
      <c r="G458" s="3000"/>
      <c r="H458" s="3178" t="s">
        <v>1103</v>
      </c>
      <c r="I458" s="1464">
        <f>I459+I460</f>
        <v>0</v>
      </c>
      <c r="J458" s="1464">
        <f>J459+J460</f>
        <v>0</v>
      </c>
      <c r="K458" s="1126">
        <v>0</v>
      </c>
      <c r="L458" s="1403"/>
      <c r="M458" s="325"/>
      <c r="N458" s="1126"/>
      <c r="O458" s="1464">
        <f>I458</f>
        <v>0</v>
      </c>
      <c r="P458" s="325">
        <f>J458</f>
        <v>0</v>
      </c>
      <c r="Q458" s="1112">
        <v>0</v>
      </c>
      <c r="CZ458" s="2"/>
      <c r="DA458" s="2"/>
      <c r="GI458" s="2"/>
      <c r="GJ458" s="2"/>
      <c r="GK458" s="2"/>
      <c r="GL458" s="2"/>
      <c r="GM458" s="2"/>
      <c r="GN458" s="2"/>
      <c r="GO458" s="2"/>
      <c r="GP458" s="2"/>
      <c r="GQ458" s="2"/>
    </row>
    <row r="459" spans="1:199" s="13" customFormat="1" ht="31.5" x14ac:dyDescent="0.25">
      <c r="A459" s="124"/>
      <c r="B459" s="124"/>
      <c r="C459" s="124"/>
      <c r="D459" s="124"/>
      <c r="E459" s="16"/>
      <c r="F459" s="352">
        <v>426800</v>
      </c>
      <c r="G459" s="2993"/>
      <c r="H459" s="3179" t="s">
        <v>1220</v>
      </c>
      <c r="I459" s="1827">
        <v>0</v>
      </c>
      <c r="J459" s="297">
        <v>0</v>
      </c>
      <c r="K459" s="1105"/>
      <c r="L459" s="1828"/>
      <c r="M459" s="297"/>
      <c r="N459" s="1105"/>
      <c r="O459" s="1827"/>
      <c r="P459" s="297">
        <f>J459</f>
        <v>0</v>
      </c>
      <c r="Q459" s="1105"/>
      <c r="CZ459" s="2"/>
      <c r="DA459" s="2"/>
      <c r="GI459" s="2"/>
      <c r="GJ459" s="2"/>
      <c r="GK459" s="2"/>
      <c r="GL459" s="2"/>
      <c r="GM459" s="2"/>
      <c r="GN459" s="2"/>
      <c r="GO459" s="2"/>
      <c r="GP459" s="2"/>
      <c r="GQ459" s="2"/>
    </row>
    <row r="460" spans="1:199" s="13" customFormat="1" ht="16.5" thickBot="1" x14ac:dyDescent="0.3">
      <c r="A460" s="124"/>
      <c r="B460" s="124"/>
      <c r="C460" s="124"/>
      <c r="D460" s="124"/>
      <c r="E460" s="16"/>
      <c r="F460" s="352">
        <v>426900</v>
      </c>
      <c r="G460" s="2993"/>
      <c r="H460" s="3185" t="s">
        <v>1183</v>
      </c>
      <c r="I460" s="173">
        <v>0</v>
      </c>
      <c r="J460" s="296">
        <v>0</v>
      </c>
      <c r="K460" s="1108"/>
      <c r="L460" s="1237"/>
      <c r="M460" s="296"/>
      <c r="N460" s="1108"/>
      <c r="O460" s="173">
        <f>I460</f>
        <v>0</v>
      </c>
      <c r="P460" s="293">
        <f>J460</f>
        <v>0</v>
      </c>
      <c r="Q460" s="2865">
        <v>0</v>
      </c>
      <c r="CZ460" s="2"/>
      <c r="DA460" s="2"/>
      <c r="GI460" s="2"/>
      <c r="GJ460" s="2"/>
      <c r="GK460" s="2"/>
      <c r="GL460" s="2"/>
      <c r="GM460" s="2"/>
      <c r="GN460" s="2"/>
      <c r="GO460" s="2"/>
      <c r="GP460" s="2"/>
      <c r="GQ460" s="2"/>
    </row>
    <row r="461" spans="1:199" s="13" customFormat="1" ht="17.25" hidden="1" customHeight="1" thickTop="1" thickBot="1" x14ac:dyDescent="0.3">
      <c r="A461" s="124"/>
      <c r="B461" s="124"/>
      <c r="C461" s="124"/>
      <c r="D461" s="124"/>
      <c r="E461" s="16"/>
      <c r="F461" s="642"/>
      <c r="G461" s="2994"/>
      <c r="H461" s="3323"/>
      <c r="I461" s="175"/>
      <c r="J461" s="312"/>
      <c r="K461" s="1125"/>
      <c r="L461" s="1245"/>
      <c r="M461" s="312"/>
      <c r="N461" s="1125"/>
      <c r="O461" s="1096">
        <f>I461+L461</f>
        <v>0</v>
      </c>
      <c r="P461" s="1096">
        <f>J461+M461</f>
        <v>0</v>
      </c>
      <c r="Q461" s="1107" t="e">
        <f>P461/O461*100</f>
        <v>#DIV/0!</v>
      </c>
      <c r="CZ461" s="2"/>
      <c r="DA461" s="2"/>
      <c r="GI461" s="2"/>
      <c r="GJ461" s="2"/>
      <c r="GK461" s="2"/>
      <c r="GL461" s="2"/>
      <c r="GM461" s="2"/>
      <c r="GN461" s="2"/>
      <c r="GO461" s="2"/>
      <c r="GP461" s="2"/>
      <c r="GQ461" s="2"/>
    </row>
    <row r="462" spans="1:199" s="13" customFormat="1" ht="33.75" customHeight="1" thickTop="1" thickBot="1" x14ac:dyDescent="0.3">
      <c r="A462" s="3523"/>
      <c r="B462" s="115"/>
      <c r="C462" s="115"/>
      <c r="D462" s="115"/>
      <c r="E462" s="273">
        <v>73</v>
      </c>
      <c r="F462" s="1029">
        <v>481900</v>
      </c>
      <c r="G462" s="3524"/>
      <c r="H462" s="3180" t="s">
        <v>1329</v>
      </c>
      <c r="I462" s="174">
        <v>100000</v>
      </c>
      <c r="J462" s="322">
        <v>100000</v>
      </c>
      <c r="K462" s="1127">
        <v>0</v>
      </c>
      <c r="L462" s="1242"/>
      <c r="M462" s="322"/>
      <c r="N462" s="1127"/>
      <c r="O462" s="1557">
        <f>I462</f>
        <v>100000</v>
      </c>
      <c r="P462" s="1557">
        <f>J462</f>
        <v>100000</v>
      </c>
      <c r="Q462" s="1106"/>
      <c r="CZ462" s="2"/>
      <c r="DA462" s="2"/>
      <c r="GI462" s="2"/>
      <c r="GJ462" s="2"/>
      <c r="GK462" s="2"/>
      <c r="GL462" s="2"/>
      <c r="GM462" s="2"/>
      <c r="GN462" s="2"/>
      <c r="GO462" s="2"/>
      <c r="GP462" s="2"/>
      <c r="GQ462" s="2"/>
    </row>
    <row r="463" spans="1:199" s="13" customFormat="1" ht="32.25" thickTop="1" x14ac:dyDescent="0.25">
      <c r="A463" s="136"/>
      <c r="B463" s="242"/>
      <c r="C463" s="242"/>
      <c r="D463" s="242"/>
      <c r="E463" s="37"/>
      <c r="F463" s="39"/>
      <c r="G463" s="2897"/>
      <c r="H463" s="3253" t="s">
        <v>1193</v>
      </c>
      <c r="I463" s="186"/>
      <c r="J463" s="320"/>
      <c r="K463" s="1125"/>
      <c r="L463" s="1243"/>
      <c r="M463" s="320"/>
      <c r="N463" s="1125"/>
      <c r="O463" s="1096"/>
      <c r="P463" s="397"/>
      <c r="Q463" s="1116"/>
      <c r="CZ463" s="2"/>
      <c r="DA463" s="2"/>
      <c r="GI463" s="2"/>
      <c r="GJ463" s="2"/>
      <c r="GK463" s="2"/>
      <c r="GL463" s="2"/>
      <c r="GM463" s="2"/>
      <c r="GN463" s="2"/>
      <c r="GO463" s="2"/>
      <c r="GP463" s="2"/>
      <c r="GQ463" s="2"/>
    </row>
    <row r="464" spans="1:199" s="13" customFormat="1" ht="16.5" thickBot="1" x14ac:dyDescent="0.3">
      <c r="A464" s="136"/>
      <c r="B464" s="242"/>
      <c r="C464" s="242"/>
      <c r="D464" s="242"/>
      <c r="E464" s="37"/>
      <c r="F464" s="39"/>
      <c r="G464" s="2898">
        <v>1</v>
      </c>
      <c r="H464" s="3281" t="s">
        <v>21</v>
      </c>
      <c r="I464" s="277">
        <f>I453+I456+I458+I462</f>
        <v>770000</v>
      </c>
      <c r="J464" s="277">
        <f>J453+J456+J458+J462</f>
        <v>760000</v>
      </c>
      <c r="K464" s="1132">
        <f>J464/I464*100</f>
        <v>98.701298701298697</v>
      </c>
      <c r="L464" s="1275"/>
      <c r="M464" s="318"/>
      <c r="N464" s="1132">
        <f>L464+M464</f>
        <v>0</v>
      </c>
      <c r="O464" s="1328">
        <f>I464+L464</f>
        <v>770000</v>
      </c>
      <c r="P464" s="1097">
        <f>J464+M464</f>
        <v>760000</v>
      </c>
      <c r="Q464" s="1107">
        <f>P464/O464*100</f>
        <v>98.701298701298697</v>
      </c>
      <c r="CZ464" s="2"/>
      <c r="DA464" s="2"/>
      <c r="GI464" s="2"/>
      <c r="GJ464" s="2"/>
      <c r="GK464" s="2"/>
      <c r="GL464" s="2"/>
      <c r="GM464" s="2"/>
      <c r="GN464" s="2"/>
      <c r="GO464" s="2"/>
      <c r="GP464" s="2"/>
      <c r="GQ464" s="2"/>
    </row>
    <row r="465" spans="1:199" s="13" customFormat="1" ht="17.25" thickTop="1" thickBot="1" x14ac:dyDescent="0.3">
      <c r="A465" s="136"/>
      <c r="B465" s="242"/>
      <c r="C465" s="242"/>
      <c r="D465" s="242"/>
      <c r="E465" s="37"/>
      <c r="F465" s="39"/>
      <c r="G465" s="2899"/>
      <c r="H465" s="3305" t="s">
        <v>91</v>
      </c>
      <c r="I465" s="174">
        <f>I464</f>
        <v>770000</v>
      </c>
      <c r="J465" s="174">
        <f>J464</f>
        <v>760000</v>
      </c>
      <c r="K465" s="1127">
        <f>J465/I465*100</f>
        <v>98.701298701298697</v>
      </c>
      <c r="L465" s="1242"/>
      <c r="M465" s="322">
        <f>M464</f>
        <v>0</v>
      </c>
      <c r="N465" s="1127">
        <f>L465+M465</f>
        <v>0</v>
      </c>
      <c r="O465" s="1095">
        <f>I465+L465</f>
        <v>770000</v>
      </c>
      <c r="P465" s="1095">
        <f>J465+M465</f>
        <v>760000</v>
      </c>
      <c r="Q465" s="1104">
        <f>P465/O465*100</f>
        <v>98.701298701298697</v>
      </c>
      <c r="CZ465" s="2"/>
      <c r="DA465" s="2"/>
      <c r="GI465" s="2"/>
      <c r="GJ465" s="2"/>
      <c r="GK465" s="2"/>
      <c r="GL465" s="2"/>
      <c r="GM465" s="2"/>
      <c r="GN465" s="2"/>
      <c r="GO465" s="2"/>
      <c r="GP465" s="2"/>
      <c r="GQ465" s="2"/>
    </row>
    <row r="466" spans="1:199" s="13" customFormat="1" ht="32.25" thickTop="1" x14ac:dyDescent="0.25">
      <c r="A466" s="136"/>
      <c r="B466" s="242"/>
      <c r="C466" s="242"/>
      <c r="D466" s="242"/>
      <c r="E466" s="37"/>
      <c r="F466" s="39"/>
      <c r="G466" s="2897"/>
      <c r="H466" s="3204" t="s">
        <v>360</v>
      </c>
      <c r="I466" s="186"/>
      <c r="J466" s="320"/>
      <c r="K466" s="1117"/>
      <c r="L466" s="1243"/>
      <c r="M466" s="320"/>
      <c r="N466" s="1117"/>
      <c r="O466" s="1098"/>
      <c r="P466" s="1098"/>
      <c r="Q466" s="1104"/>
      <c r="CZ466" s="2"/>
      <c r="DA466" s="2"/>
      <c r="GI466" s="2"/>
      <c r="GJ466" s="2"/>
      <c r="GK466" s="2"/>
      <c r="GL466" s="2"/>
      <c r="GM466" s="2"/>
      <c r="GN466" s="2"/>
      <c r="GO466" s="2"/>
      <c r="GP466" s="2"/>
      <c r="GQ466" s="2"/>
    </row>
    <row r="467" spans="1:199" s="13" customFormat="1" ht="16.5" thickBot="1" x14ac:dyDescent="0.3">
      <c r="A467" s="136"/>
      <c r="B467" s="242"/>
      <c r="C467" s="242"/>
      <c r="D467" s="242"/>
      <c r="E467" s="37"/>
      <c r="F467" s="39"/>
      <c r="G467" s="2898">
        <v>1</v>
      </c>
      <c r="H467" s="3325" t="s">
        <v>1087</v>
      </c>
      <c r="I467" s="277">
        <f>I464</f>
        <v>770000</v>
      </c>
      <c r="J467" s="277">
        <f>J464</f>
        <v>760000</v>
      </c>
      <c r="K467" s="1132">
        <f>J467/I467*100</f>
        <v>98.701298701298697</v>
      </c>
      <c r="L467" s="1275"/>
      <c r="M467" s="318"/>
      <c r="N467" s="1132">
        <f>L467+M467</f>
        <v>0</v>
      </c>
      <c r="O467" s="1328">
        <f>I467+L467</f>
        <v>770000</v>
      </c>
      <c r="P467" s="1100">
        <f>J467+M467</f>
        <v>760000</v>
      </c>
      <c r="Q467" s="1202">
        <f>P467/O467*100</f>
        <v>98.701298701298697</v>
      </c>
      <c r="CZ467" s="2"/>
      <c r="DA467" s="2"/>
      <c r="GI467" s="2"/>
      <c r="GJ467" s="2"/>
      <c r="GK467" s="2"/>
      <c r="GL467" s="2"/>
      <c r="GM467" s="2"/>
      <c r="GN467" s="2"/>
      <c r="GO467" s="2"/>
      <c r="GP467" s="2"/>
      <c r="GQ467" s="2"/>
    </row>
    <row r="468" spans="1:199" s="13" customFormat="1" ht="17.25" thickTop="1" thickBot="1" x14ac:dyDescent="0.3">
      <c r="A468" s="136"/>
      <c r="B468" s="242"/>
      <c r="C468" s="242"/>
      <c r="D468" s="242"/>
      <c r="E468" s="37"/>
      <c r="F468" s="39"/>
      <c r="G468" s="2899"/>
      <c r="H468" s="3326" t="s">
        <v>361</v>
      </c>
      <c r="I468" s="174">
        <f>I467</f>
        <v>770000</v>
      </c>
      <c r="J468" s="174">
        <f>J467</f>
        <v>760000</v>
      </c>
      <c r="K468" s="1127">
        <f>J468/I468*100</f>
        <v>98.701298701298697</v>
      </c>
      <c r="L468" s="1242"/>
      <c r="M468" s="322">
        <f>M467</f>
        <v>0</v>
      </c>
      <c r="N468" s="1127">
        <f>L468+M468</f>
        <v>0</v>
      </c>
      <c r="O468" s="1095">
        <f>I468+L468</f>
        <v>770000</v>
      </c>
      <c r="P468" s="1095">
        <f>J468+M468</f>
        <v>760000</v>
      </c>
      <c r="Q468" s="1104">
        <f>P468/O468*100</f>
        <v>98.701298701298697</v>
      </c>
      <c r="CZ468" s="2"/>
      <c r="DA468" s="2"/>
      <c r="GI468" s="2"/>
      <c r="GJ468" s="2"/>
      <c r="GK468" s="2"/>
      <c r="GL468" s="2"/>
      <c r="GM468" s="2"/>
      <c r="GN468" s="2"/>
      <c r="GO468" s="2"/>
      <c r="GP468" s="2"/>
      <c r="GQ468" s="2"/>
    </row>
    <row r="469" spans="1:199" s="389" customFormat="1" ht="48.75" thickTop="1" thickBot="1" x14ac:dyDescent="0.3">
      <c r="A469" s="1545"/>
      <c r="B469" s="1545"/>
      <c r="C469" s="1545"/>
      <c r="D469" s="1545"/>
      <c r="E469" s="1522"/>
      <c r="F469" s="1522"/>
      <c r="G469" s="2995"/>
      <c r="H469" s="3257" t="s">
        <v>1351</v>
      </c>
      <c r="I469" s="1523"/>
      <c r="J469" s="1523"/>
      <c r="K469" s="2752"/>
      <c r="L469" s="2741"/>
      <c r="M469" s="2245"/>
      <c r="N469" s="2768"/>
      <c r="O469" s="1377"/>
      <c r="P469" s="1525"/>
      <c r="Q469" s="1750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2791"/>
      <c r="CZ469" s="1031"/>
      <c r="DA469" s="1031"/>
      <c r="GI469" s="1031"/>
      <c r="GJ469" s="1031"/>
      <c r="GK469" s="1031"/>
      <c r="GL469" s="1031"/>
      <c r="GM469" s="1031"/>
      <c r="GN469" s="1031"/>
      <c r="GO469" s="1031"/>
      <c r="GP469" s="1031"/>
      <c r="GQ469" s="1031"/>
    </row>
    <row r="470" spans="1:199" s="389" customFormat="1" ht="48.75" thickTop="1" thickBot="1" x14ac:dyDescent="0.3">
      <c r="A470" s="1545"/>
      <c r="B470" s="1545"/>
      <c r="C470" s="1545"/>
      <c r="D470" s="1555" t="s">
        <v>1350</v>
      </c>
      <c r="E470" s="1522"/>
      <c r="F470" s="1522"/>
      <c r="G470" s="2995"/>
      <c r="H470" s="3257" t="s">
        <v>1352</v>
      </c>
      <c r="I470" s="1523"/>
      <c r="J470" s="1523"/>
      <c r="K470" s="2752"/>
      <c r="L470" s="2741"/>
      <c r="M470" s="2245"/>
      <c r="N470" s="2768"/>
      <c r="O470" s="1377"/>
      <c r="P470" s="1525"/>
      <c r="Q470" s="1750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2791"/>
      <c r="CZ470" s="1031"/>
      <c r="DA470" s="1031"/>
      <c r="GI470" s="1031"/>
      <c r="GJ470" s="1031"/>
      <c r="GK470" s="1031"/>
      <c r="GL470" s="1031"/>
      <c r="GM470" s="1031"/>
      <c r="GN470" s="1031"/>
      <c r="GO470" s="1031"/>
      <c r="GP470" s="1031"/>
      <c r="GQ470" s="1031"/>
    </row>
    <row r="471" spans="1:199" s="13" customFormat="1" ht="33" thickTop="1" thickBot="1" x14ac:dyDescent="0.3">
      <c r="A471" s="845"/>
      <c r="B471" s="834"/>
      <c r="C471" s="834">
        <v>360</v>
      </c>
      <c r="D471" s="834"/>
      <c r="E471" s="780"/>
      <c r="F471" s="835"/>
      <c r="G471" s="2996"/>
      <c r="H471" s="3327" t="s">
        <v>1209</v>
      </c>
      <c r="I471" s="836"/>
      <c r="J471" s="837"/>
      <c r="K471" s="2753"/>
      <c r="L471" s="2246"/>
      <c r="M471" s="2247"/>
      <c r="N471" s="2248"/>
      <c r="O471" s="2249"/>
      <c r="P471" s="2249"/>
      <c r="Q471" s="1798"/>
      <c r="CZ471" s="2"/>
      <c r="DA471" s="2"/>
      <c r="GI471" s="2"/>
      <c r="GJ471" s="2"/>
      <c r="GK471" s="2"/>
      <c r="GL471" s="2"/>
      <c r="GM471" s="2"/>
      <c r="GN471" s="2"/>
      <c r="GO471" s="2"/>
      <c r="GP471" s="2"/>
      <c r="GQ471" s="2"/>
    </row>
    <row r="472" spans="1:199" s="13" customFormat="1" ht="16.5" thickTop="1" x14ac:dyDescent="0.25">
      <c r="A472" s="409"/>
      <c r="B472" s="1565"/>
      <c r="C472" s="1565"/>
      <c r="D472" s="1566"/>
      <c r="E472" s="38">
        <v>74</v>
      </c>
      <c r="F472" s="354">
        <v>423</v>
      </c>
      <c r="G472" s="2997"/>
      <c r="H472" s="3218" t="s">
        <v>1079</v>
      </c>
      <c r="I472" s="622">
        <f>I473</f>
        <v>1015000</v>
      </c>
      <c r="J472" s="622">
        <f>J473</f>
        <v>395087.06</v>
      </c>
      <c r="K472" s="2754">
        <f t="shared" ref="K472:K478" si="56">J472/I472*100</f>
        <v>38.924833497536952</v>
      </c>
      <c r="L472" s="1280"/>
      <c r="M472" s="324"/>
      <c r="N472" s="1118"/>
      <c r="O472" s="1098">
        <f t="shared" ref="O472:O481" si="57">I472</f>
        <v>1015000</v>
      </c>
      <c r="P472" s="623">
        <f>J472</f>
        <v>395087.06</v>
      </c>
      <c r="Q472" s="1174">
        <f t="shared" ref="Q472:Q478" si="58">P472/O472*100</f>
        <v>38.924833497536952</v>
      </c>
      <c r="CZ472" s="2"/>
      <c r="DA472" s="2"/>
      <c r="GI472" s="2"/>
      <c r="GJ472" s="2"/>
      <c r="GK472" s="2"/>
      <c r="GL472" s="2"/>
      <c r="GM472" s="2"/>
      <c r="GN472" s="2"/>
      <c r="GO472" s="2"/>
      <c r="GP472" s="2"/>
      <c r="GQ472" s="2"/>
    </row>
    <row r="473" spans="1:199" s="13" customFormat="1" ht="16.5" thickBot="1" x14ac:dyDescent="0.3">
      <c r="A473" s="409"/>
      <c r="B473" s="677"/>
      <c r="C473" s="677"/>
      <c r="D473" s="1056"/>
      <c r="E473" s="29"/>
      <c r="F473" s="638">
        <v>423900</v>
      </c>
      <c r="G473" s="2998"/>
      <c r="H473" s="3179" t="s">
        <v>1157</v>
      </c>
      <c r="I473" s="178">
        <v>1015000</v>
      </c>
      <c r="J473" s="467">
        <v>395087.06</v>
      </c>
      <c r="K473" s="2614">
        <f t="shared" si="56"/>
        <v>38.924833497536952</v>
      </c>
      <c r="L473" s="1237"/>
      <c r="M473" s="296"/>
      <c r="N473" s="1108"/>
      <c r="O473" s="1426">
        <f t="shared" si="57"/>
        <v>1015000</v>
      </c>
      <c r="P473" s="467">
        <f>J473</f>
        <v>395087.06</v>
      </c>
      <c r="Q473" s="1189">
        <f t="shared" si="58"/>
        <v>38.924833497536952</v>
      </c>
      <c r="CZ473" s="2"/>
      <c r="DA473" s="2"/>
      <c r="GI473" s="2"/>
      <c r="GJ473" s="2"/>
      <c r="GK473" s="2"/>
      <c r="GL473" s="2"/>
      <c r="GM473" s="2"/>
      <c r="GN473" s="2"/>
      <c r="GO473" s="2"/>
      <c r="GP473" s="2"/>
      <c r="GQ473" s="2"/>
    </row>
    <row r="474" spans="1:199" s="13" customFormat="1" ht="16.5" thickTop="1" x14ac:dyDescent="0.25">
      <c r="A474" s="409"/>
      <c r="B474" s="1565"/>
      <c r="C474" s="1565"/>
      <c r="D474" s="1566"/>
      <c r="E474" s="145">
        <v>75</v>
      </c>
      <c r="F474" s="548">
        <v>425</v>
      </c>
      <c r="G474" s="2999"/>
      <c r="H474" s="3178" t="s">
        <v>1102</v>
      </c>
      <c r="I474" s="405">
        <f>I475</f>
        <v>3500000</v>
      </c>
      <c r="J474" s="405">
        <f>J475</f>
        <v>3106853.58</v>
      </c>
      <c r="K474" s="2755">
        <f t="shared" si="56"/>
        <v>88.767245142857149</v>
      </c>
      <c r="L474" s="1266"/>
      <c r="M474" s="302"/>
      <c r="N474" s="1370"/>
      <c r="O474" s="1095">
        <f>I474</f>
        <v>3500000</v>
      </c>
      <c r="P474" s="471">
        <f>J474</f>
        <v>3106853.58</v>
      </c>
      <c r="Q474" s="1174">
        <f t="shared" si="58"/>
        <v>88.767245142857149</v>
      </c>
      <c r="CZ474" s="2"/>
      <c r="DA474" s="2"/>
      <c r="GI474" s="2"/>
      <c r="GJ474" s="2"/>
      <c r="GK474" s="2"/>
      <c r="GL474" s="2"/>
      <c r="GM474" s="2"/>
      <c r="GN474" s="2"/>
      <c r="GO474" s="2"/>
      <c r="GP474" s="2"/>
      <c r="GQ474" s="2"/>
    </row>
    <row r="475" spans="1:199" s="13" customFormat="1" ht="32.25" thickBot="1" x14ac:dyDescent="0.3">
      <c r="A475" s="409"/>
      <c r="B475" s="677"/>
      <c r="C475" s="677"/>
      <c r="D475" s="1056"/>
      <c r="E475" s="29"/>
      <c r="F475" s="638">
        <v>425100</v>
      </c>
      <c r="G475" s="2998"/>
      <c r="H475" s="3184" t="s">
        <v>1162</v>
      </c>
      <c r="I475" s="178">
        <v>3500000</v>
      </c>
      <c r="J475" s="680">
        <v>3106853.58</v>
      </c>
      <c r="K475" s="2597">
        <f t="shared" si="56"/>
        <v>88.767245142857149</v>
      </c>
      <c r="L475" s="1237"/>
      <c r="M475" s="296"/>
      <c r="N475" s="1108"/>
      <c r="O475" s="1426">
        <f>I475</f>
        <v>3500000</v>
      </c>
      <c r="P475" s="467">
        <f>J475</f>
        <v>3106853.58</v>
      </c>
      <c r="Q475" s="1189">
        <f t="shared" si="58"/>
        <v>88.767245142857149</v>
      </c>
      <c r="CZ475" s="2"/>
      <c r="DA475" s="2"/>
      <c r="GI475" s="2"/>
      <c r="GJ475" s="2"/>
      <c r="GK475" s="2"/>
      <c r="GL475" s="2"/>
      <c r="GM475" s="2"/>
      <c r="GN475" s="2"/>
      <c r="GO475" s="2"/>
      <c r="GP475" s="2"/>
      <c r="GQ475" s="2"/>
    </row>
    <row r="476" spans="1:199" s="13" customFormat="1" ht="16.5" thickTop="1" x14ac:dyDescent="0.25">
      <c r="A476" s="409"/>
      <c r="B476" s="1565"/>
      <c r="C476" s="1565"/>
      <c r="D476" s="1566"/>
      <c r="E476" s="145">
        <v>76</v>
      </c>
      <c r="F476" s="1803">
        <v>426</v>
      </c>
      <c r="G476" s="3000"/>
      <c r="H476" s="3232" t="s">
        <v>110</v>
      </c>
      <c r="I476" s="405">
        <f>I477</f>
        <v>1200000</v>
      </c>
      <c r="J476" s="405">
        <f>J477</f>
        <v>622776.48</v>
      </c>
      <c r="K476" s="2627">
        <f t="shared" si="56"/>
        <v>51.898040000000002</v>
      </c>
      <c r="L476" s="1252"/>
      <c r="M476" s="325"/>
      <c r="N476" s="1126"/>
      <c r="O476" s="1095">
        <f t="shared" si="57"/>
        <v>1200000</v>
      </c>
      <c r="P476" s="471">
        <f>P477</f>
        <v>622776.48</v>
      </c>
      <c r="Q476" s="1174">
        <f t="shared" si="58"/>
        <v>51.898040000000002</v>
      </c>
      <c r="CZ476" s="2"/>
      <c r="DA476" s="2"/>
      <c r="GI476" s="2"/>
      <c r="GJ476" s="2"/>
      <c r="GK476" s="2"/>
      <c r="GL476" s="2"/>
      <c r="GM476" s="2"/>
      <c r="GN476" s="2"/>
      <c r="GO476" s="2"/>
      <c r="GP476" s="2"/>
      <c r="GQ476" s="2"/>
    </row>
    <row r="477" spans="1:199" s="13" customFormat="1" ht="16.5" thickBot="1" x14ac:dyDescent="0.3">
      <c r="A477" s="409"/>
      <c r="B477" s="677"/>
      <c r="C477" s="677"/>
      <c r="D477" s="1056"/>
      <c r="E477" s="29"/>
      <c r="F477" s="638">
        <v>426900</v>
      </c>
      <c r="G477" s="2998"/>
      <c r="H477" s="3177" t="s">
        <v>1183</v>
      </c>
      <c r="I477" s="178">
        <v>1200000</v>
      </c>
      <c r="J477" s="467">
        <v>622776.48</v>
      </c>
      <c r="K477" s="2625">
        <f t="shared" si="56"/>
        <v>51.898040000000002</v>
      </c>
      <c r="L477" s="1268"/>
      <c r="M477" s="321"/>
      <c r="N477" s="1183"/>
      <c r="O477" s="1786">
        <f t="shared" si="57"/>
        <v>1200000</v>
      </c>
      <c r="P477" s="467">
        <f>J477</f>
        <v>622776.48</v>
      </c>
      <c r="Q477" s="1189">
        <f t="shared" si="58"/>
        <v>51.898040000000002</v>
      </c>
      <c r="CZ477" s="2"/>
      <c r="DA477" s="2"/>
      <c r="GI477" s="2"/>
      <c r="GJ477" s="2"/>
      <c r="GK477" s="2"/>
      <c r="GL477" s="2"/>
      <c r="GM477" s="2"/>
      <c r="GN477" s="2"/>
      <c r="GO477" s="2"/>
      <c r="GP477" s="2"/>
      <c r="GQ477" s="2"/>
    </row>
    <row r="478" spans="1:199" s="13" customFormat="1" ht="32.25" thickTop="1" x14ac:dyDescent="0.25">
      <c r="A478" s="409"/>
      <c r="B478" s="1565"/>
      <c r="C478" s="1565"/>
      <c r="D478" s="1566"/>
      <c r="E478" s="145">
        <v>77</v>
      </c>
      <c r="F478" s="1803">
        <v>511</v>
      </c>
      <c r="G478" s="3000"/>
      <c r="H478" s="3232" t="s">
        <v>1304</v>
      </c>
      <c r="I478" s="405">
        <f>I479</f>
        <v>1215000</v>
      </c>
      <c r="J478" s="405">
        <f>J479</f>
        <v>1169900</v>
      </c>
      <c r="K478" s="2627">
        <f t="shared" si="56"/>
        <v>96.288065843621396</v>
      </c>
      <c r="L478" s="1280"/>
      <c r="M478" s="324"/>
      <c r="N478" s="1118"/>
      <c r="O478" s="1098">
        <f t="shared" si="57"/>
        <v>1215000</v>
      </c>
      <c r="P478" s="623">
        <f>P479</f>
        <v>1169900</v>
      </c>
      <c r="Q478" s="2866">
        <f t="shared" si="58"/>
        <v>96.288065843621396</v>
      </c>
      <c r="CZ478" s="2"/>
      <c r="DA478" s="2"/>
      <c r="GI478" s="2"/>
      <c r="GJ478" s="2"/>
      <c r="GK478" s="2"/>
      <c r="GL478" s="2"/>
      <c r="GM478" s="2"/>
      <c r="GN478" s="2"/>
      <c r="GO478" s="2"/>
      <c r="GP478" s="2"/>
      <c r="GQ478" s="2"/>
    </row>
    <row r="479" spans="1:199" s="13" customFormat="1" ht="16.5" thickBot="1" x14ac:dyDescent="0.3">
      <c r="A479" s="618"/>
      <c r="B479" s="677"/>
      <c r="C479" s="677"/>
      <c r="D479" s="1056"/>
      <c r="E479" s="29"/>
      <c r="F479" s="638">
        <v>511400</v>
      </c>
      <c r="G479" s="2998"/>
      <c r="H479" s="3177" t="s">
        <v>1185</v>
      </c>
      <c r="I479" s="178">
        <v>1215000</v>
      </c>
      <c r="J479" s="467">
        <v>1169900</v>
      </c>
      <c r="K479" s="2597"/>
      <c r="L479" s="1237"/>
      <c r="M479" s="296"/>
      <c r="N479" s="1108"/>
      <c r="O479" s="1426">
        <f t="shared" si="57"/>
        <v>1215000</v>
      </c>
      <c r="P479" s="467">
        <f>J479</f>
        <v>1169900</v>
      </c>
      <c r="Q479" s="1563"/>
      <c r="CZ479" s="2"/>
      <c r="DA479" s="2"/>
      <c r="GI479" s="2"/>
      <c r="GJ479" s="2"/>
      <c r="GK479" s="2"/>
      <c r="GL479" s="2"/>
      <c r="GM479" s="2"/>
      <c r="GN479" s="2"/>
      <c r="GO479" s="2"/>
      <c r="GP479" s="2"/>
      <c r="GQ479" s="2"/>
    </row>
    <row r="480" spans="1:199" s="13" customFormat="1" ht="17.25" thickTop="1" thickBot="1" x14ac:dyDescent="0.3">
      <c r="A480" s="677"/>
      <c r="B480" s="673"/>
      <c r="C480" s="673"/>
      <c r="D480" s="1804"/>
      <c r="E480" s="47">
        <v>78</v>
      </c>
      <c r="F480" s="1805">
        <v>512</v>
      </c>
      <c r="G480" s="3001"/>
      <c r="H480" s="3243" t="s">
        <v>1105</v>
      </c>
      <c r="I480" s="294">
        <f>I481</f>
        <v>2500000</v>
      </c>
      <c r="J480" s="294">
        <f>J481</f>
        <v>1654668</v>
      </c>
      <c r="K480" s="2756">
        <f>J480/I480*100</f>
        <v>66.186719999999994</v>
      </c>
      <c r="L480" s="1268"/>
      <c r="M480" s="321"/>
      <c r="N480" s="1183"/>
      <c r="O480" s="1788">
        <f t="shared" si="57"/>
        <v>2500000</v>
      </c>
      <c r="P480" s="1802">
        <f>P481</f>
        <v>1654668</v>
      </c>
      <c r="Q480" s="1193">
        <f>P480/O480*100</f>
        <v>66.186719999999994</v>
      </c>
      <c r="CZ480" s="2"/>
      <c r="DA480" s="2"/>
      <c r="GI480" s="2"/>
      <c r="GJ480" s="2"/>
      <c r="GK480" s="2"/>
      <c r="GL480" s="2"/>
      <c r="GM480" s="2"/>
      <c r="GN480" s="2"/>
      <c r="GO480" s="2"/>
      <c r="GP480" s="2"/>
      <c r="GQ480" s="2"/>
    </row>
    <row r="481" spans="1:199" s="13" customFormat="1" ht="17.25" thickTop="1" thickBot="1" x14ac:dyDescent="0.3">
      <c r="A481" s="568"/>
      <c r="B481" s="568"/>
      <c r="C481" s="568"/>
      <c r="D481" s="646"/>
      <c r="E481" s="273"/>
      <c r="F481" s="639">
        <v>512800</v>
      </c>
      <c r="G481" s="3002"/>
      <c r="H481" s="3201" t="s">
        <v>1353</v>
      </c>
      <c r="I481" s="196">
        <v>2500000</v>
      </c>
      <c r="J481" s="470">
        <v>1654668</v>
      </c>
      <c r="K481" s="2598">
        <v>0</v>
      </c>
      <c r="L481" s="1242"/>
      <c r="M481" s="322"/>
      <c r="N481" s="1127"/>
      <c r="O481" s="2767">
        <f t="shared" si="57"/>
        <v>2500000</v>
      </c>
      <c r="P481" s="562">
        <f>J481</f>
        <v>1654668</v>
      </c>
      <c r="Q481" s="1173">
        <f>P481/O481*100</f>
        <v>66.186719999999994</v>
      </c>
      <c r="CZ481" s="2"/>
      <c r="DA481" s="2"/>
      <c r="GI481" s="2"/>
      <c r="GJ481" s="2"/>
      <c r="GK481" s="2"/>
      <c r="GL481" s="2"/>
      <c r="GM481" s="2"/>
      <c r="GN481" s="2"/>
      <c r="GO481" s="2"/>
      <c r="GP481" s="2"/>
      <c r="GQ481" s="2"/>
    </row>
    <row r="482" spans="1:199" s="13" customFormat="1" ht="32.25" thickTop="1" x14ac:dyDescent="0.25">
      <c r="A482" s="754"/>
      <c r="B482" s="730"/>
      <c r="C482" s="730"/>
      <c r="D482" s="731"/>
      <c r="E482" s="732"/>
      <c r="F482" s="733"/>
      <c r="G482" s="2990"/>
      <c r="H482" s="3253" t="s">
        <v>1210</v>
      </c>
      <c r="I482" s="194"/>
      <c r="J482" s="306"/>
      <c r="K482" s="2649"/>
      <c r="L482" s="1243"/>
      <c r="M482" s="320"/>
      <c r="N482" s="1117"/>
      <c r="O482" s="1096"/>
      <c r="P482" s="1096"/>
      <c r="Q482" s="1107"/>
      <c r="CZ482" s="2"/>
      <c r="DA482" s="2"/>
      <c r="GI482" s="2"/>
      <c r="GJ482" s="2"/>
      <c r="GK482" s="2"/>
      <c r="GL482" s="2"/>
      <c r="GM482" s="2"/>
      <c r="GN482" s="2"/>
      <c r="GO482" s="2"/>
      <c r="GP482" s="2"/>
      <c r="GQ482" s="2"/>
    </row>
    <row r="483" spans="1:199" s="13" customFormat="1" ht="16.5" thickBot="1" x14ac:dyDescent="0.3">
      <c r="A483" s="754"/>
      <c r="B483" s="730"/>
      <c r="C483" s="730"/>
      <c r="D483" s="731"/>
      <c r="E483" s="732"/>
      <c r="F483" s="733"/>
      <c r="G483" s="2898">
        <v>1</v>
      </c>
      <c r="H483" s="3273" t="s">
        <v>21</v>
      </c>
      <c r="I483" s="666">
        <f>I472+I476+I478+I480+I474</f>
        <v>9430000</v>
      </c>
      <c r="J483" s="666">
        <f>J472+J476+J478+J480+J474</f>
        <v>6949285.1200000001</v>
      </c>
      <c r="K483" s="2757">
        <f>J483/I483*100</f>
        <v>73.693373488865319</v>
      </c>
      <c r="L483" s="1275"/>
      <c r="M483" s="318"/>
      <c r="N483" s="1132"/>
      <c r="O483" s="1100">
        <f>I483</f>
        <v>9430000</v>
      </c>
      <c r="P483" s="1100">
        <f>J483</f>
        <v>6949285.1200000001</v>
      </c>
      <c r="Q483" s="1189">
        <f>P483/O483*100</f>
        <v>73.693373488865319</v>
      </c>
      <c r="CZ483" s="2"/>
      <c r="DA483" s="2"/>
      <c r="GI483" s="2"/>
      <c r="GJ483" s="2"/>
      <c r="GK483" s="2"/>
      <c r="GL483" s="2"/>
      <c r="GM483" s="2"/>
      <c r="GN483" s="2"/>
      <c r="GO483" s="2"/>
      <c r="GP483" s="2"/>
      <c r="GQ483" s="2"/>
    </row>
    <row r="484" spans="1:199" s="13" customFormat="1" ht="17.25" thickTop="1" thickBot="1" x14ac:dyDescent="0.3">
      <c r="A484" s="754"/>
      <c r="B484" s="730"/>
      <c r="C484" s="730"/>
      <c r="D484" s="731"/>
      <c r="E484" s="732"/>
      <c r="F484" s="733"/>
      <c r="G484" s="2976"/>
      <c r="H484" s="3305" t="s">
        <v>92</v>
      </c>
      <c r="I484" s="469">
        <f>I483</f>
        <v>9430000</v>
      </c>
      <c r="J484" s="469">
        <f>J483</f>
        <v>6949285.1200000001</v>
      </c>
      <c r="K484" s="2598">
        <f>J484/I484*100</f>
        <v>73.693373488865319</v>
      </c>
      <c r="L484" s="1242"/>
      <c r="M484" s="322"/>
      <c r="N484" s="1127"/>
      <c r="O484" s="1095">
        <f>I484</f>
        <v>9430000</v>
      </c>
      <c r="P484" s="1095">
        <f>J484</f>
        <v>6949285.1200000001</v>
      </c>
      <c r="Q484" s="2866">
        <f>P484/O484*100</f>
        <v>73.693373488865319</v>
      </c>
      <c r="CZ484" s="2"/>
      <c r="DA484" s="2"/>
      <c r="GI484" s="2"/>
      <c r="GJ484" s="2"/>
      <c r="GK484" s="2"/>
      <c r="GL484" s="2"/>
      <c r="GM484" s="2"/>
      <c r="GN484" s="2"/>
      <c r="GO484" s="2"/>
      <c r="GP484" s="2"/>
      <c r="GQ484" s="2"/>
    </row>
    <row r="485" spans="1:199" s="13" customFormat="1" ht="32.25" thickTop="1" x14ac:dyDescent="0.25">
      <c r="A485" s="754"/>
      <c r="B485" s="730"/>
      <c r="C485" s="730"/>
      <c r="D485" s="731"/>
      <c r="E485" s="732"/>
      <c r="F485" s="733"/>
      <c r="G485" s="3003"/>
      <c r="H485" s="3262" t="s">
        <v>757</v>
      </c>
      <c r="I485" s="402"/>
      <c r="J485" s="665"/>
      <c r="K485" s="2757"/>
      <c r="L485" s="1243"/>
      <c r="M485" s="320"/>
      <c r="N485" s="1117"/>
      <c r="O485" s="1098"/>
      <c r="P485" s="1098"/>
      <c r="Q485" s="1104"/>
      <c r="CZ485" s="2"/>
      <c r="DA485" s="2"/>
      <c r="GI485" s="2"/>
      <c r="GJ485" s="2"/>
      <c r="GK485" s="2"/>
      <c r="GL485" s="2"/>
      <c r="GM485" s="2"/>
      <c r="GN485" s="2"/>
      <c r="GO485" s="2"/>
      <c r="GP485" s="2"/>
      <c r="GQ485" s="2"/>
    </row>
    <row r="486" spans="1:199" s="13" customFormat="1" ht="15.75" x14ac:dyDescent="0.25">
      <c r="A486" s="754"/>
      <c r="B486" s="730"/>
      <c r="C486" s="730"/>
      <c r="D486" s="731"/>
      <c r="E486" s="732"/>
      <c r="F486" s="733"/>
      <c r="G486" s="2898">
        <v>1</v>
      </c>
      <c r="H486" s="3263" t="s">
        <v>1230</v>
      </c>
      <c r="I486" s="402">
        <f>I483+I466</f>
        <v>9430000</v>
      </c>
      <c r="J486" s="402">
        <f>J483+J466</f>
        <v>6949285.1200000001</v>
      </c>
      <c r="K486" s="2757">
        <f>J486/I486*100</f>
        <v>73.693373488865319</v>
      </c>
      <c r="L486" s="1247"/>
      <c r="M486" s="319"/>
      <c r="N486" s="1171"/>
      <c r="O486" s="1099">
        <f>I486</f>
        <v>9430000</v>
      </c>
      <c r="P486" s="1099">
        <f>J486</f>
        <v>6949285.1200000001</v>
      </c>
      <c r="Q486" s="1191">
        <f>P486/O486*100</f>
        <v>73.693373488865319</v>
      </c>
      <c r="CZ486" s="2"/>
      <c r="DA486" s="2"/>
      <c r="GI486" s="2"/>
      <c r="GJ486" s="2"/>
      <c r="GK486" s="2"/>
      <c r="GL486" s="2"/>
      <c r="GM486" s="2"/>
      <c r="GN486" s="2"/>
      <c r="GO486" s="2"/>
      <c r="GP486" s="2"/>
      <c r="GQ486" s="2"/>
    </row>
    <row r="487" spans="1:199" s="13" customFormat="1" ht="16.5" thickBot="1" x14ac:dyDescent="0.3">
      <c r="A487" s="116"/>
      <c r="B487" s="116"/>
      <c r="C487" s="116"/>
      <c r="D487" s="116"/>
      <c r="E487" s="29"/>
      <c r="F487" s="29"/>
      <c r="G487" s="1711"/>
      <c r="H487" s="3328" t="s">
        <v>1471</v>
      </c>
      <c r="I487" s="293">
        <f>I486</f>
        <v>9430000</v>
      </c>
      <c r="J487" s="293">
        <f>J486</f>
        <v>6949285.1200000001</v>
      </c>
      <c r="K487" s="2757">
        <f>J487/I487*100</f>
        <v>73.693373488865319</v>
      </c>
      <c r="L487" s="1274"/>
      <c r="M487" s="338"/>
      <c r="N487" s="1124"/>
      <c r="O487" s="1097">
        <f>I487</f>
        <v>9430000</v>
      </c>
      <c r="P487" s="1097">
        <f>J487</f>
        <v>6949285.1200000001</v>
      </c>
      <c r="Q487" s="2866">
        <f>P487/O487*100</f>
        <v>73.693373488865319</v>
      </c>
      <c r="CZ487" s="2"/>
      <c r="DA487" s="2"/>
      <c r="GI487" s="2"/>
      <c r="GJ487" s="2"/>
      <c r="GK487" s="2"/>
      <c r="GL487" s="2"/>
      <c r="GM487" s="2"/>
      <c r="GN487" s="2"/>
      <c r="GO487" s="2"/>
      <c r="GP487" s="2"/>
      <c r="GQ487" s="2"/>
    </row>
    <row r="488" spans="1:199" s="13" customFormat="1" ht="33" thickTop="1" thickBot="1" x14ac:dyDescent="0.3">
      <c r="A488" s="832"/>
      <c r="B488" s="832"/>
      <c r="C488" s="832"/>
      <c r="D488" s="832">
        <v>1501</v>
      </c>
      <c r="E488" s="832"/>
      <c r="F488" s="832"/>
      <c r="G488" s="2758"/>
      <c r="H488" s="3294" t="s">
        <v>305</v>
      </c>
      <c r="I488" s="832"/>
      <c r="J488" s="832"/>
      <c r="K488" s="2758"/>
      <c r="L488" s="1313"/>
      <c r="M488" s="832"/>
      <c r="N488" s="2758"/>
      <c r="O488" s="1525"/>
      <c r="P488" s="1525"/>
      <c r="Q488" s="1750"/>
      <c r="CZ488" s="2"/>
      <c r="DA488" s="2"/>
      <c r="GI488" s="2"/>
      <c r="GJ488" s="2"/>
      <c r="GK488" s="2"/>
      <c r="GL488" s="2"/>
      <c r="GM488" s="2"/>
      <c r="GN488" s="2"/>
      <c r="GO488" s="2"/>
      <c r="GP488" s="2"/>
      <c r="GQ488" s="2"/>
    </row>
    <row r="489" spans="1:199" s="13" customFormat="1" ht="48" thickTop="1" x14ac:dyDescent="0.25">
      <c r="A489" s="776"/>
      <c r="B489" s="776"/>
      <c r="C489" s="776"/>
      <c r="D489" s="776" t="s">
        <v>221</v>
      </c>
      <c r="E489" s="775"/>
      <c r="F489" s="838"/>
      <c r="G489" s="3004"/>
      <c r="H489" s="3242" t="s">
        <v>1526</v>
      </c>
      <c r="I489" s="839"/>
      <c r="J489" s="840"/>
      <c r="K489" s="2759"/>
      <c r="L489" s="1314"/>
      <c r="M489" s="840"/>
      <c r="N489" s="1128"/>
      <c r="O489" s="1371"/>
      <c r="P489" s="1371"/>
      <c r="Q489" s="2748"/>
      <c r="CZ489" s="2"/>
      <c r="DA489" s="2"/>
      <c r="GI489" s="2"/>
      <c r="GJ489" s="2"/>
      <c r="GK489" s="2"/>
      <c r="GL489" s="2"/>
      <c r="GM489" s="2"/>
      <c r="GN489" s="2"/>
      <c r="GO489" s="2"/>
      <c r="GP489" s="2"/>
      <c r="GQ489" s="2"/>
    </row>
    <row r="490" spans="1:199" s="13" customFormat="1" ht="32.25" thickBot="1" x14ac:dyDescent="0.3">
      <c r="A490" s="841"/>
      <c r="B490" s="841"/>
      <c r="C490" s="841">
        <v>411</v>
      </c>
      <c r="D490" s="841"/>
      <c r="E490" s="779"/>
      <c r="F490" s="842"/>
      <c r="G490" s="3005"/>
      <c r="H490" s="3229" t="s">
        <v>961</v>
      </c>
      <c r="I490" s="843"/>
      <c r="J490" s="844"/>
      <c r="K490" s="2760"/>
      <c r="L490" s="1315"/>
      <c r="M490" s="844"/>
      <c r="N490" s="1130"/>
      <c r="O490" s="1373"/>
      <c r="P490" s="1373"/>
      <c r="Q490" s="2851"/>
      <c r="CZ490" s="2"/>
      <c r="DA490" s="2"/>
      <c r="GI490" s="2"/>
      <c r="GJ490" s="2"/>
      <c r="GK490" s="2"/>
      <c r="GL490" s="2"/>
      <c r="GM490" s="2"/>
      <c r="GN490" s="2"/>
      <c r="GO490" s="2"/>
      <c r="GP490" s="2"/>
      <c r="GQ490" s="2"/>
    </row>
    <row r="491" spans="1:199" s="13" customFormat="1" ht="32.25" thickTop="1" x14ac:dyDescent="0.25">
      <c r="A491" s="19"/>
      <c r="B491" s="207"/>
      <c r="C491" s="207"/>
      <c r="D491" s="207"/>
      <c r="E491" s="253">
        <v>79</v>
      </c>
      <c r="F491" s="610">
        <v>454</v>
      </c>
      <c r="G491" s="3006"/>
      <c r="H491" s="3187" t="s">
        <v>1527</v>
      </c>
      <c r="I491" s="195">
        <f>I492</f>
        <v>1000000</v>
      </c>
      <c r="J491" s="195">
        <f>J492</f>
        <v>0</v>
      </c>
      <c r="K491" s="2637">
        <f>J491/I491*100</f>
        <v>0</v>
      </c>
      <c r="L491" s="1299"/>
      <c r="M491" s="315"/>
      <c r="N491" s="1104"/>
      <c r="O491" s="1098">
        <f t="shared" ref="O491:O498" si="59">I491+L491</f>
        <v>1000000</v>
      </c>
      <c r="P491" s="1098">
        <f t="shared" ref="P491:P498" si="60">J491+M491</f>
        <v>0</v>
      </c>
      <c r="Q491" s="1104">
        <f>P491/O491*100</f>
        <v>0</v>
      </c>
      <c r="CZ491" s="2"/>
      <c r="DA491" s="2"/>
      <c r="GI491" s="2"/>
      <c r="GJ491" s="2"/>
      <c r="GK491" s="2"/>
      <c r="GL491" s="2"/>
      <c r="GM491" s="2"/>
      <c r="GN491" s="2"/>
      <c r="GO491" s="2"/>
      <c r="GP491" s="2"/>
      <c r="GQ491" s="2"/>
    </row>
    <row r="492" spans="1:199" s="13" customFormat="1" ht="31.5" x14ac:dyDescent="0.25">
      <c r="A492" s="84"/>
      <c r="B492" s="260"/>
      <c r="C492" s="260"/>
      <c r="D492" s="260"/>
      <c r="E492" s="224"/>
      <c r="F492" s="1010">
        <v>454100</v>
      </c>
      <c r="G492" s="3007"/>
      <c r="H492" s="3267" t="s">
        <v>1527</v>
      </c>
      <c r="I492" s="170">
        <v>1000000</v>
      </c>
      <c r="J492" s="301">
        <v>0</v>
      </c>
      <c r="K492" s="2761">
        <f>J492/I492*100</f>
        <v>0</v>
      </c>
      <c r="L492" s="1239"/>
      <c r="M492" s="301"/>
      <c r="N492" s="1213"/>
      <c r="O492" s="1581">
        <f>I492</f>
        <v>1000000</v>
      </c>
      <c r="P492" s="301">
        <f>J492</f>
        <v>0</v>
      </c>
      <c r="Q492" s="1806">
        <f>P492/O492*100</f>
        <v>0</v>
      </c>
      <c r="CZ492" s="2"/>
      <c r="DA492" s="2"/>
      <c r="GI492" s="2"/>
      <c r="GJ492" s="2"/>
      <c r="GK492" s="2"/>
      <c r="GL492" s="2"/>
      <c r="GM492" s="2"/>
      <c r="GN492" s="2"/>
      <c r="GO492" s="2"/>
      <c r="GP492" s="2"/>
      <c r="GQ492" s="2"/>
    </row>
    <row r="493" spans="1:199" s="13" customFormat="1" ht="31.5" x14ac:dyDescent="0.25">
      <c r="A493" s="573"/>
      <c r="B493" s="574"/>
      <c r="C493" s="574"/>
      <c r="D493" s="574"/>
      <c r="E493" s="208"/>
      <c r="F493" s="221"/>
      <c r="G493" s="3008"/>
      <c r="H493" s="3253" t="s">
        <v>963</v>
      </c>
      <c r="I493" s="181"/>
      <c r="J493" s="307"/>
      <c r="K493" s="2618"/>
      <c r="L493" s="1259"/>
      <c r="M493" s="307"/>
      <c r="N493" s="1116"/>
      <c r="O493" s="1096">
        <f t="shared" si="59"/>
        <v>0</v>
      </c>
      <c r="P493" s="1096">
        <f t="shared" si="60"/>
        <v>0</v>
      </c>
      <c r="Q493" s="1107"/>
      <c r="CZ493" s="2"/>
      <c r="DA493" s="2"/>
      <c r="GI493" s="2"/>
      <c r="GJ493" s="2"/>
      <c r="GK493" s="2"/>
      <c r="GL493" s="2"/>
      <c r="GM493" s="2"/>
      <c r="GN493" s="2"/>
      <c r="GO493" s="2"/>
      <c r="GP493" s="2"/>
      <c r="GQ493" s="2"/>
    </row>
    <row r="494" spans="1:199" s="13" customFormat="1" ht="16.5" thickBot="1" x14ac:dyDescent="0.3">
      <c r="A494" s="573"/>
      <c r="B494" s="574"/>
      <c r="C494" s="574"/>
      <c r="D494" s="574"/>
      <c r="E494" s="208"/>
      <c r="F494" s="221"/>
      <c r="G494" s="3009">
        <v>1</v>
      </c>
      <c r="H494" s="3281" t="s">
        <v>21</v>
      </c>
      <c r="I494" s="194">
        <f>I491</f>
        <v>1000000</v>
      </c>
      <c r="J494" s="194">
        <f>J491</f>
        <v>0</v>
      </c>
      <c r="K494" s="2616">
        <f>J494/I494*100</f>
        <v>0</v>
      </c>
      <c r="L494" s="1283"/>
      <c r="M494" s="300"/>
      <c r="N494" s="1107"/>
      <c r="O494" s="1100">
        <f t="shared" si="59"/>
        <v>1000000</v>
      </c>
      <c r="P494" s="1100">
        <f t="shared" si="60"/>
        <v>0</v>
      </c>
      <c r="Q494" s="1202">
        <f>P494/O494*100</f>
        <v>0</v>
      </c>
      <c r="CZ494" s="2"/>
      <c r="DA494" s="2"/>
      <c r="GI494" s="2"/>
      <c r="GJ494" s="2"/>
      <c r="GK494" s="2"/>
      <c r="GL494" s="2"/>
      <c r="GM494" s="2"/>
      <c r="GN494" s="2"/>
      <c r="GO494" s="2"/>
      <c r="GP494" s="2"/>
      <c r="GQ494" s="2"/>
    </row>
    <row r="495" spans="1:199" s="13" customFormat="1" ht="17.25" thickTop="1" thickBot="1" x14ac:dyDescent="0.3">
      <c r="A495" s="573"/>
      <c r="B495" s="574"/>
      <c r="C495" s="574"/>
      <c r="D495" s="574"/>
      <c r="E495" s="208"/>
      <c r="F495" s="221"/>
      <c r="G495" s="3010"/>
      <c r="H495" s="3194" t="s">
        <v>962</v>
      </c>
      <c r="I495" s="193">
        <f>I494</f>
        <v>1000000</v>
      </c>
      <c r="J495" s="193">
        <f>J494</f>
        <v>0</v>
      </c>
      <c r="K495" s="2617">
        <f>J495/I495*100</f>
        <v>0</v>
      </c>
      <c r="L495" s="1233"/>
      <c r="M495" s="314"/>
      <c r="N495" s="1106"/>
      <c r="O495" s="1095">
        <f t="shared" si="59"/>
        <v>1000000</v>
      </c>
      <c r="P495" s="1095">
        <f t="shared" si="60"/>
        <v>0</v>
      </c>
      <c r="Q495" s="1104">
        <f>P495/O495*100</f>
        <v>0</v>
      </c>
      <c r="CZ495" s="2"/>
      <c r="DA495" s="2"/>
      <c r="GI495" s="2"/>
      <c r="GJ495" s="2"/>
      <c r="GK495" s="2"/>
      <c r="GL495" s="2"/>
      <c r="GM495" s="2"/>
      <c r="GN495" s="2"/>
      <c r="GO495" s="2"/>
      <c r="GP495" s="2"/>
      <c r="GQ495" s="2"/>
    </row>
    <row r="496" spans="1:199" s="13" customFormat="1" ht="32.25" thickTop="1" x14ac:dyDescent="0.25">
      <c r="A496" s="573"/>
      <c r="B496" s="574"/>
      <c r="C496" s="574"/>
      <c r="D496" s="574"/>
      <c r="E496" s="208"/>
      <c r="F496" s="221"/>
      <c r="G496" s="3008"/>
      <c r="H496" s="3274" t="s">
        <v>1358</v>
      </c>
      <c r="I496" s="186"/>
      <c r="J496" s="320"/>
      <c r="K496" s="2618"/>
      <c r="L496" s="1243"/>
      <c r="M496" s="320"/>
      <c r="N496" s="1117"/>
      <c r="O496" s="1098">
        <f t="shared" si="59"/>
        <v>0</v>
      </c>
      <c r="P496" s="1098">
        <f t="shared" si="60"/>
        <v>0</v>
      </c>
      <c r="Q496" s="1104"/>
      <c r="CZ496" s="2"/>
      <c r="DA496" s="2"/>
      <c r="GI496" s="2"/>
      <c r="GJ496" s="2"/>
      <c r="GK496" s="2"/>
      <c r="GL496" s="2"/>
      <c r="GM496" s="2"/>
      <c r="GN496" s="2"/>
      <c r="GO496" s="2"/>
      <c r="GP496" s="2"/>
      <c r="GQ496" s="2"/>
    </row>
    <row r="497" spans="1:199" s="13" customFormat="1" ht="16.5" thickBot="1" x14ac:dyDescent="0.3">
      <c r="A497" s="573"/>
      <c r="B497" s="574"/>
      <c r="C497" s="574"/>
      <c r="D497" s="574"/>
      <c r="E497" s="208"/>
      <c r="F497" s="221"/>
      <c r="G497" s="3009">
        <v>1</v>
      </c>
      <c r="H497" s="3275" t="s">
        <v>21</v>
      </c>
      <c r="I497" s="455">
        <f>I491</f>
        <v>1000000</v>
      </c>
      <c r="J497" s="455">
        <f>J491</f>
        <v>0</v>
      </c>
      <c r="K497" s="2762">
        <f>J497/I497*100</f>
        <v>0</v>
      </c>
      <c r="L497" s="1316"/>
      <c r="M497" s="318"/>
      <c r="N497" s="1132"/>
      <c r="O497" s="1100">
        <f t="shared" si="59"/>
        <v>1000000</v>
      </c>
      <c r="P497" s="1100">
        <f t="shared" si="60"/>
        <v>0</v>
      </c>
      <c r="Q497" s="1202">
        <f>P497/O497*100</f>
        <v>0</v>
      </c>
      <c r="CZ497" s="2"/>
      <c r="DA497" s="2"/>
      <c r="GI497" s="2"/>
      <c r="GJ497" s="2"/>
      <c r="GK497" s="2"/>
      <c r="GL497" s="2"/>
      <c r="GM497" s="2"/>
      <c r="GN497" s="2"/>
      <c r="GO497" s="2"/>
      <c r="GP497" s="2"/>
      <c r="GQ497" s="2"/>
    </row>
    <row r="498" spans="1:199" s="13" customFormat="1" ht="17.25" thickTop="1" thickBot="1" x14ac:dyDescent="0.3">
      <c r="A498" s="575"/>
      <c r="B498" s="576"/>
      <c r="C498" s="576"/>
      <c r="D498" s="576"/>
      <c r="E498" s="263"/>
      <c r="F498" s="225"/>
      <c r="G498" s="3010"/>
      <c r="H498" s="3223" t="s">
        <v>1359</v>
      </c>
      <c r="I498" s="456">
        <f>I497</f>
        <v>1000000</v>
      </c>
      <c r="J498" s="456">
        <f>J497</f>
        <v>0</v>
      </c>
      <c r="K498" s="2763">
        <f>J498/I498*100</f>
        <v>0</v>
      </c>
      <c r="L498" s="1317"/>
      <c r="M498" s="322"/>
      <c r="N498" s="1127"/>
      <c r="O498" s="1095">
        <f t="shared" si="59"/>
        <v>1000000</v>
      </c>
      <c r="P498" s="1095">
        <f t="shared" si="60"/>
        <v>0</v>
      </c>
      <c r="Q498" s="1104">
        <f>P498/O498*100</f>
        <v>0</v>
      </c>
      <c r="CZ498" s="2"/>
      <c r="DA498" s="2"/>
      <c r="GI498" s="2"/>
      <c r="GJ498" s="2"/>
      <c r="GK498" s="2"/>
      <c r="GL498" s="2"/>
      <c r="GM498" s="2"/>
      <c r="GN498" s="2"/>
      <c r="GO498" s="2"/>
      <c r="GP498" s="2"/>
      <c r="GQ498" s="2"/>
    </row>
    <row r="499" spans="1:199" s="13" customFormat="1" ht="48.75" hidden="1" thickTop="1" thickBot="1" x14ac:dyDescent="0.3">
      <c r="A499" s="575"/>
      <c r="B499" s="776"/>
      <c r="C499" s="776"/>
      <c r="D499" s="776" t="s">
        <v>1354</v>
      </c>
      <c r="E499" s="775"/>
      <c r="F499" s="838"/>
      <c r="G499" s="3004"/>
      <c r="H499" s="3242" t="s">
        <v>1355</v>
      </c>
      <c r="I499" s="839"/>
      <c r="J499" s="840"/>
      <c r="K499" s="2759"/>
      <c r="L499" s="1314"/>
      <c r="M499" s="840"/>
      <c r="N499" s="1128"/>
      <c r="O499" s="1371"/>
      <c r="P499" s="1371"/>
      <c r="Q499" s="2748"/>
      <c r="CZ499" s="2"/>
      <c r="DA499" s="2"/>
      <c r="GI499" s="2"/>
      <c r="GJ499" s="2"/>
      <c r="GK499" s="2"/>
      <c r="GL499" s="2"/>
      <c r="GM499" s="2"/>
      <c r="GN499" s="2"/>
      <c r="GO499" s="2"/>
      <c r="GP499" s="2"/>
      <c r="GQ499" s="2"/>
    </row>
    <row r="500" spans="1:199" s="13" customFormat="1" ht="33" hidden="1" thickTop="1" thickBot="1" x14ac:dyDescent="0.3">
      <c r="A500" s="575"/>
      <c r="B500" s="841"/>
      <c r="C500" s="841">
        <v>411</v>
      </c>
      <c r="D500" s="841"/>
      <c r="E500" s="779"/>
      <c r="F500" s="842"/>
      <c r="G500" s="3005"/>
      <c r="H500" s="3229" t="s">
        <v>961</v>
      </c>
      <c r="I500" s="843"/>
      <c r="J500" s="844"/>
      <c r="K500" s="2760"/>
      <c r="L500" s="1315"/>
      <c r="M500" s="844"/>
      <c r="N500" s="1130"/>
      <c r="O500" s="1373"/>
      <c r="P500" s="1373"/>
      <c r="Q500" s="2851"/>
      <c r="CZ500" s="2"/>
      <c r="DA500" s="2"/>
      <c r="GI500" s="2"/>
      <c r="GJ500" s="2"/>
      <c r="GK500" s="2"/>
      <c r="GL500" s="2"/>
      <c r="GM500" s="2"/>
      <c r="GN500" s="2"/>
      <c r="GO500" s="2"/>
      <c r="GP500" s="2"/>
      <c r="GQ500" s="2"/>
    </row>
    <row r="501" spans="1:199" s="13" customFormat="1" ht="16.5" hidden="1" thickTop="1" x14ac:dyDescent="0.25">
      <c r="A501" s="573"/>
      <c r="B501" s="207"/>
      <c r="C501" s="207"/>
      <c r="D501" s="207"/>
      <c r="E501" s="253">
        <v>80</v>
      </c>
      <c r="F501" s="610">
        <v>511</v>
      </c>
      <c r="G501" s="3006"/>
      <c r="H501" s="3329" t="s">
        <v>1150</v>
      </c>
      <c r="I501" s="195">
        <f>I502+I503</f>
        <v>0</v>
      </c>
      <c r="J501" s="195">
        <f>J502+J503</f>
        <v>0</v>
      </c>
      <c r="K501" s="2637">
        <v>0</v>
      </c>
      <c r="L501" s="1299"/>
      <c r="M501" s="315"/>
      <c r="N501" s="1104"/>
      <c r="O501" s="1098">
        <f t="shared" ref="O501:O509" si="61">I501+L501</f>
        <v>0</v>
      </c>
      <c r="P501" s="1098">
        <f t="shared" ref="P501:P509" si="62">J501+M501</f>
        <v>0</v>
      </c>
      <c r="Q501" s="1104">
        <v>0</v>
      </c>
      <c r="CZ501" s="2"/>
      <c r="DA501" s="2"/>
      <c r="GI501" s="2"/>
      <c r="GJ501" s="2"/>
      <c r="GK501" s="2"/>
      <c r="GL501" s="2"/>
      <c r="GM501" s="2"/>
      <c r="GN501" s="2"/>
      <c r="GO501" s="2"/>
      <c r="GP501" s="2"/>
      <c r="GQ501" s="2"/>
    </row>
    <row r="502" spans="1:199" s="13" customFormat="1" ht="15.75" hidden="1" x14ac:dyDescent="0.25">
      <c r="A502" s="650"/>
      <c r="B502" s="555"/>
      <c r="C502" s="555"/>
      <c r="D502" s="555"/>
      <c r="E502" s="212"/>
      <c r="F502" s="1011">
        <v>511200</v>
      </c>
      <c r="G502" s="3011"/>
      <c r="H502" s="3220" t="s">
        <v>897</v>
      </c>
      <c r="I502" s="171">
        <v>0</v>
      </c>
      <c r="J502" s="297">
        <v>0</v>
      </c>
      <c r="K502" s="2764">
        <v>0</v>
      </c>
      <c r="L502" s="1230"/>
      <c r="M502" s="297"/>
      <c r="N502" s="1105"/>
      <c r="O502" s="1542">
        <f>I502</f>
        <v>0</v>
      </c>
      <c r="P502" s="297">
        <v>0</v>
      </c>
      <c r="Q502" s="1808">
        <v>0</v>
      </c>
      <c r="CZ502" s="2"/>
      <c r="DA502" s="2"/>
      <c r="GI502" s="2"/>
      <c r="GJ502" s="2"/>
      <c r="GK502" s="2"/>
      <c r="GL502" s="2"/>
      <c r="GM502" s="2"/>
      <c r="GN502" s="2"/>
      <c r="GO502" s="2"/>
      <c r="GP502" s="2"/>
      <c r="GQ502" s="2"/>
    </row>
    <row r="503" spans="1:199" s="13" customFormat="1" ht="16.5" hidden="1" thickBot="1" x14ac:dyDescent="0.3">
      <c r="A503" s="608"/>
      <c r="B503" s="927"/>
      <c r="C503" s="927"/>
      <c r="D503" s="927"/>
      <c r="E503" s="215"/>
      <c r="F503" s="1559">
        <v>511400</v>
      </c>
      <c r="G503" s="3012"/>
      <c r="H503" s="3188" t="s">
        <v>1185</v>
      </c>
      <c r="I503" s="173">
        <v>0</v>
      </c>
      <c r="J503" s="296">
        <v>0</v>
      </c>
      <c r="K503" s="1579">
        <v>0</v>
      </c>
      <c r="L503" s="1237"/>
      <c r="M503" s="296"/>
      <c r="N503" s="1108"/>
      <c r="O503" s="1578">
        <f>I503</f>
        <v>0</v>
      </c>
      <c r="P503" s="296">
        <v>0</v>
      </c>
      <c r="Q503" s="1576">
        <v>0</v>
      </c>
      <c r="CZ503" s="2"/>
      <c r="DA503" s="2"/>
      <c r="GI503" s="2"/>
      <c r="GJ503" s="2"/>
      <c r="GK503" s="2"/>
      <c r="GL503" s="2"/>
      <c r="GM503" s="2"/>
      <c r="GN503" s="2"/>
      <c r="GO503" s="2"/>
      <c r="GP503" s="2"/>
      <c r="GQ503" s="2"/>
    </row>
    <row r="504" spans="1:199" s="13" customFormat="1" ht="32.25" hidden="1" thickTop="1" x14ac:dyDescent="0.25">
      <c r="A504" s="573"/>
      <c r="B504" s="574"/>
      <c r="C504" s="574"/>
      <c r="D504" s="574"/>
      <c r="E504" s="208"/>
      <c r="F504" s="221"/>
      <c r="G504" s="3008"/>
      <c r="H504" s="3253" t="s">
        <v>963</v>
      </c>
      <c r="I504" s="181"/>
      <c r="J504" s="307"/>
      <c r="K504" s="2618"/>
      <c r="L504" s="1259"/>
      <c r="M504" s="307"/>
      <c r="N504" s="1116"/>
      <c r="O504" s="1096">
        <f t="shared" si="61"/>
        <v>0</v>
      </c>
      <c r="P504" s="1096">
        <f t="shared" si="62"/>
        <v>0</v>
      </c>
      <c r="Q504" s="1107"/>
      <c r="CZ504" s="2"/>
      <c r="DA504" s="2"/>
      <c r="GI504" s="2"/>
      <c r="GJ504" s="2"/>
      <c r="GK504" s="2"/>
      <c r="GL504" s="2"/>
      <c r="GM504" s="2"/>
      <c r="GN504" s="2"/>
      <c r="GO504" s="2"/>
      <c r="GP504" s="2"/>
      <c r="GQ504" s="2"/>
    </row>
    <row r="505" spans="1:199" s="13" customFormat="1" ht="16.5" hidden="1" thickBot="1" x14ac:dyDescent="0.3">
      <c r="A505" s="573"/>
      <c r="B505" s="574"/>
      <c r="C505" s="574"/>
      <c r="D505" s="574"/>
      <c r="E505" s="208"/>
      <c r="F505" s="221"/>
      <c r="G505" s="3009">
        <v>13</v>
      </c>
      <c r="H505" s="3273" t="s">
        <v>745</v>
      </c>
      <c r="I505" s="194">
        <f>I501</f>
        <v>0</v>
      </c>
      <c r="J505" s="194">
        <f>J501</f>
        <v>0</v>
      </c>
      <c r="K505" s="2616">
        <v>0</v>
      </c>
      <c r="L505" s="1283"/>
      <c r="M505" s="300"/>
      <c r="N505" s="1107"/>
      <c r="O505" s="1100">
        <f t="shared" si="61"/>
        <v>0</v>
      </c>
      <c r="P505" s="1100">
        <f t="shared" si="62"/>
        <v>0</v>
      </c>
      <c r="Q505" s="1202">
        <v>0</v>
      </c>
      <c r="CZ505" s="2"/>
      <c r="DA505" s="2"/>
      <c r="GI505" s="2"/>
      <c r="GJ505" s="2"/>
      <c r="GK505" s="2"/>
      <c r="GL505" s="2"/>
      <c r="GM505" s="2"/>
      <c r="GN505" s="2"/>
      <c r="GO505" s="2"/>
      <c r="GP505" s="2"/>
      <c r="GQ505" s="2"/>
    </row>
    <row r="506" spans="1:199" s="13" customFormat="1" ht="17.25" hidden="1" thickTop="1" thickBot="1" x14ac:dyDescent="0.3">
      <c r="A506" s="573"/>
      <c r="B506" s="574"/>
      <c r="C506" s="574"/>
      <c r="D506" s="574"/>
      <c r="E506" s="208"/>
      <c r="F506" s="221"/>
      <c r="G506" s="3010"/>
      <c r="H506" s="3194" t="s">
        <v>962</v>
      </c>
      <c r="I506" s="193">
        <f>I505</f>
        <v>0</v>
      </c>
      <c r="J506" s="193">
        <f>J505</f>
        <v>0</v>
      </c>
      <c r="K506" s="2617">
        <v>0</v>
      </c>
      <c r="L506" s="1233"/>
      <c r="M506" s="314"/>
      <c r="N506" s="1106"/>
      <c r="O506" s="1095">
        <f t="shared" si="61"/>
        <v>0</v>
      </c>
      <c r="P506" s="1095">
        <f t="shared" si="62"/>
        <v>0</v>
      </c>
      <c r="Q506" s="1104">
        <v>0</v>
      </c>
      <c r="CZ506" s="2"/>
      <c r="DA506" s="2"/>
      <c r="GI506" s="2"/>
      <c r="GJ506" s="2"/>
      <c r="GK506" s="2"/>
      <c r="GL506" s="2"/>
      <c r="GM506" s="2"/>
      <c r="GN506" s="2"/>
      <c r="GO506" s="2"/>
      <c r="GP506" s="2"/>
      <c r="GQ506" s="2"/>
    </row>
    <row r="507" spans="1:199" s="13" customFormat="1" ht="32.25" hidden="1" thickTop="1" x14ac:dyDescent="0.25">
      <c r="A507" s="573"/>
      <c r="B507" s="574"/>
      <c r="C507" s="574"/>
      <c r="D507" s="574"/>
      <c r="E507" s="208"/>
      <c r="F507" s="221"/>
      <c r="G507" s="3008"/>
      <c r="H507" s="3274" t="s">
        <v>1356</v>
      </c>
      <c r="I507" s="186"/>
      <c r="J507" s="320"/>
      <c r="K507" s="2618"/>
      <c r="L507" s="1243"/>
      <c r="M507" s="320"/>
      <c r="N507" s="1117"/>
      <c r="O507" s="1098">
        <f t="shared" si="61"/>
        <v>0</v>
      </c>
      <c r="P507" s="1098">
        <f t="shared" si="62"/>
        <v>0</v>
      </c>
      <c r="Q507" s="1104"/>
      <c r="CZ507" s="2"/>
      <c r="DA507" s="2"/>
      <c r="GI507" s="2"/>
      <c r="GJ507" s="2"/>
      <c r="GK507" s="2"/>
      <c r="GL507" s="2"/>
      <c r="GM507" s="2"/>
      <c r="GN507" s="2"/>
      <c r="GO507" s="2"/>
      <c r="GP507" s="2"/>
      <c r="GQ507" s="2"/>
    </row>
    <row r="508" spans="1:199" s="13" customFormat="1" ht="15.75" hidden="1" x14ac:dyDescent="0.25">
      <c r="A508" s="573"/>
      <c r="B508" s="574"/>
      <c r="C508" s="574"/>
      <c r="D508" s="574"/>
      <c r="E508" s="208"/>
      <c r="F508" s="221"/>
      <c r="G508" s="3009">
        <v>13</v>
      </c>
      <c r="H508" s="3275" t="s">
        <v>745</v>
      </c>
      <c r="I508" s="455">
        <f>I501</f>
        <v>0</v>
      </c>
      <c r="J508" s="455">
        <f>J501</f>
        <v>0</v>
      </c>
      <c r="K508" s="2629">
        <v>0</v>
      </c>
      <c r="L508" s="1316"/>
      <c r="M508" s="318"/>
      <c r="N508" s="1132"/>
      <c r="O508" s="1099">
        <f t="shared" si="61"/>
        <v>0</v>
      </c>
      <c r="P508" s="1099">
        <f t="shared" si="62"/>
        <v>0</v>
      </c>
      <c r="Q508" s="1144">
        <v>0</v>
      </c>
      <c r="CZ508" s="2"/>
      <c r="DA508" s="2"/>
      <c r="GI508" s="2"/>
      <c r="GJ508" s="2"/>
      <c r="GK508" s="2"/>
      <c r="GL508" s="2"/>
      <c r="GM508" s="2"/>
      <c r="GN508" s="2"/>
      <c r="GO508" s="2"/>
      <c r="GP508" s="2"/>
      <c r="GQ508" s="2"/>
    </row>
    <row r="509" spans="1:199" s="13" customFormat="1" ht="16.5" hidden="1" thickBot="1" x14ac:dyDescent="0.3">
      <c r="A509" s="575"/>
      <c r="B509" s="576"/>
      <c r="C509" s="576"/>
      <c r="D509" s="576"/>
      <c r="E509" s="263"/>
      <c r="F509" s="225"/>
      <c r="G509" s="2896"/>
      <c r="H509" s="3206" t="s">
        <v>1357</v>
      </c>
      <c r="I509" s="1546">
        <f>I508</f>
        <v>0</v>
      </c>
      <c r="J509" s="1546">
        <f>J508</f>
        <v>0</v>
      </c>
      <c r="K509" s="2762">
        <v>0</v>
      </c>
      <c r="L509" s="1547"/>
      <c r="M509" s="338"/>
      <c r="N509" s="1124"/>
      <c r="O509" s="1100">
        <f t="shared" si="61"/>
        <v>0</v>
      </c>
      <c r="P509" s="1100">
        <f t="shared" si="62"/>
        <v>0</v>
      </c>
      <c r="Q509" s="1202">
        <v>0</v>
      </c>
      <c r="CZ509" s="2"/>
      <c r="DA509" s="2"/>
      <c r="GI509" s="2"/>
      <c r="GJ509" s="2"/>
      <c r="GK509" s="2"/>
      <c r="GL509" s="2"/>
      <c r="GM509" s="2"/>
      <c r="GN509" s="2"/>
      <c r="GO509" s="2"/>
      <c r="GP509" s="2"/>
      <c r="GQ509" s="2"/>
    </row>
    <row r="510" spans="1:199" s="13" customFormat="1" ht="33" thickTop="1" thickBot="1" x14ac:dyDescent="0.3">
      <c r="A510" s="832"/>
      <c r="B510" s="832"/>
      <c r="C510" s="832"/>
      <c r="D510" s="832" t="s">
        <v>220</v>
      </c>
      <c r="E510" s="824"/>
      <c r="F510" s="833"/>
      <c r="G510" s="3013"/>
      <c r="H510" s="3271" t="s">
        <v>365</v>
      </c>
      <c r="I510" s="808"/>
      <c r="J510" s="809"/>
      <c r="K510" s="2609"/>
      <c r="L510" s="1272"/>
      <c r="M510" s="809"/>
      <c r="N510" s="1143"/>
      <c r="O510" s="3499"/>
      <c r="P510" s="1998"/>
      <c r="Q510" s="3500"/>
      <c r="CZ510" s="2"/>
      <c r="DA510" s="2"/>
      <c r="GI510" s="2"/>
      <c r="GJ510" s="2"/>
      <c r="GK510" s="2"/>
      <c r="GL510" s="2"/>
      <c r="GM510" s="2"/>
      <c r="GN510" s="2"/>
      <c r="GO510" s="2"/>
      <c r="GP510" s="2"/>
      <c r="GQ510" s="2"/>
    </row>
    <row r="511" spans="1:199" s="13" customFormat="1" ht="17.25" thickTop="1" thickBot="1" x14ac:dyDescent="0.3">
      <c r="A511" s="834"/>
      <c r="B511" s="834"/>
      <c r="C511" s="834">
        <v>412</v>
      </c>
      <c r="D511" s="834"/>
      <c r="E511" s="780"/>
      <c r="F511" s="835"/>
      <c r="G511" s="3014"/>
      <c r="H511" s="3327" t="s">
        <v>313</v>
      </c>
      <c r="I511" s="836"/>
      <c r="J511" s="837"/>
      <c r="K511" s="2753"/>
      <c r="L511" s="1258"/>
      <c r="M511" s="837"/>
      <c r="N511" s="1194"/>
      <c r="O511" s="3499"/>
      <c r="P511" s="1525"/>
      <c r="Q511" s="3500"/>
      <c r="CZ511" s="2"/>
      <c r="DA511" s="2"/>
      <c r="GI511" s="2"/>
      <c r="GJ511" s="2"/>
      <c r="GK511" s="2"/>
      <c r="GL511" s="2"/>
      <c r="GM511" s="2"/>
      <c r="GN511" s="2"/>
      <c r="GO511" s="2"/>
      <c r="GP511" s="2"/>
      <c r="GQ511" s="2"/>
    </row>
    <row r="512" spans="1:199" s="13" customFormat="1" ht="32.25" thickTop="1" x14ac:dyDescent="0.25">
      <c r="A512" s="49"/>
      <c r="B512" s="49"/>
      <c r="C512" s="49"/>
      <c r="D512" s="49"/>
      <c r="E512" s="48">
        <v>81</v>
      </c>
      <c r="F512" s="628">
        <v>464</v>
      </c>
      <c r="G512" s="3015"/>
      <c r="H512" s="3221" t="s">
        <v>1232</v>
      </c>
      <c r="I512" s="1066">
        <f>I513</f>
        <v>12500000</v>
      </c>
      <c r="J512" s="1066">
        <f>J513</f>
        <v>12150000</v>
      </c>
      <c r="K512" s="2754">
        <f>J512/I512*100</f>
        <v>97.2</v>
      </c>
      <c r="L512" s="1319"/>
      <c r="M512" s="315"/>
      <c r="N512" s="1104"/>
      <c r="O512" s="1098">
        <f>I512+L512</f>
        <v>12500000</v>
      </c>
      <c r="P512" s="1098">
        <f>J512+M512</f>
        <v>12150000</v>
      </c>
      <c r="Q512" s="1104">
        <f>P512/O512*100</f>
        <v>97.2</v>
      </c>
      <c r="CZ512" s="2"/>
      <c r="DA512" s="2"/>
      <c r="GI512" s="2"/>
      <c r="GJ512" s="2"/>
      <c r="GK512" s="2"/>
      <c r="GL512" s="2"/>
      <c r="GM512" s="2"/>
      <c r="GN512" s="2"/>
      <c r="GO512" s="2"/>
      <c r="GP512" s="2"/>
      <c r="GQ512" s="2"/>
    </row>
    <row r="513" spans="1:199" s="13" customFormat="1" ht="32.25" thickBot="1" x14ac:dyDescent="0.3">
      <c r="A513" s="598"/>
      <c r="B513" s="598"/>
      <c r="C513" s="598"/>
      <c r="D513" s="598"/>
      <c r="E513" s="29"/>
      <c r="F513" s="1562">
        <v>464100</v>
      </c>
      <c r="G513" s="2978"/>
      <c r="H513" s="3177" t="s">
        <v>1363</v>
      </c>
      <c r="I513" s="1486">
        <v>12500000</v>
      </c>
      <c r="J513" s="296">
        <v>12150000</v>
      </c>
      <c r="K513" s="281">
        <f>J513/I513*100</f>
        <v>97.2</v>
      </c>
      <c r="L513" s="1564"/>
      <c r="M513" s="296"/>
      <c r="N513" s="1108"/>
      <c r="O513" s="2674">
        <f>I513</f>
        <v>12500000</v>
      </c>
      <c r="P513" s="296">
        <f>J513</f>
        <v>12150000</v>
      </c>
      <c r="Q513" s="1202">
        <f>P513/O513*100</f>
        <v>97.2</v>
      </c>
      <c r="CZ513" s="2"/>
      <c r="DA513" s="2"/>
      <c r="GI513" s="2"/>
      <c r="GJ513" s="2"/>
      <c r="GK513" s="2"/>
      <c r="GL513" s="2"/>
      <c r="GM513" s="2"/>
      <c r="GN513" s="2"/>
      <c r="GO513" s="2"/>
      <c r="GP513" s="2"/>
      <c r="GQ513" s="2"/>
    </row>
    <row r="514" spans="1:199" s="13" customFormat="1" ht="64.5" thickTop="1" thickBot="1" x14ac:dyDescent="0.3">
      <c r="A514" s="138"/>
      <c r="B514" s="138"/>
      <c r="C514" s="138"/>
      <c r="D514" s="138"/>
      <c r="E514" s="21"/>
      <c r="F514" s="348"/>
      <c r="G514" s="2991"/>
      <c r="H514" s="3182" t="s">
        <v>960</v>
      </c>
      <c r="I514" s="619"/>
      <c r="J514" s="316"/>
      <c r="K514" s="2631"/>
      <c r="L514" s="1318"/>
      <c r="M514" s="316"/>
      <c r="N514" s="1109"/>
      <c r="O514" s="1097"/>
      <c r="P514" s="1097"/>
      <c r="Q514" s="1107"/>
      <c r="CZ514" s="2"/>
      <c r="DA514" s="2"/>
      <c r="GI514" s="2"/>
      <c r="GJ514" s="2"/>
      <c r="GK514" s="2"/>
      <c r="GL514" s="2"/>
      <c r="GM514" s="2"/>
      <c r="GN514" s="2"/>
      <c r="GO514" s="2"/>
      <c r="GP514" s="2"/>
      <c r="GQ514" s="2"/>
    </row>
    <row r="515" spans="1:199" s="13" customFormat="1" ht="32.25" thickTop="1" x14ac:dyDescent="0.25">
      <c r="A515" s="571"/>
      <c r="B515" s="572"/>
      <c r="C515" s="572"/>
      <c r="D515" s="572"/>
      <c r="E515" s="257"/>
      <c r="F515" s="218"/>
      <c r="G515" s="3016"/>
      <c r="H515" s="3253" t="s">
        <v>314</v>
      </c>
      <c r="I515" s="181"/>
      <c r="J515" s="307"/>
      <c r="K515" s="2615"/>
      <c r="L515" s="1259"/>
      <c r="M515" s="307"/>
      <c r="N515" s="1116"/>
      <c r="O515" s="1098"/>
      <c r="P515" s="1098"/>
      <c r="Q515" s="1104"/>
      <c r="CZ515" s="2"/>
      <c r="DA515" s="2"/>
      <c r="GI515" s="2"/>
      <c r="GJ515" s="2"/>
      <c r="GK515" s="2"/>
      <c r="GL515" s="2"/>
      <c r="GM515" s="2"/>
      <c r="GN515" s="2"/>
      <c r="GO515" s="2"/>
      <c r="GP515" s="2"/>
      <c r="GQ515" s="2"/>
    </row>
    <row r="516" spans="1:199" s="13" customFormat="1" ht="16.5" thickBot="1" x14ac:dyDescent="0.3">
      <c r="A516" s="573"/>
      <c r="B516" s="574"/>
      <c r="C516" s="574"/>
      <c r="D516" s="574"/>
      <c r="E516" s="208"/>
      <c r="F516" s="221"/>
      <c r="G516" s="2898">
        <v>1</v>
      </c>
      <c r="H516" s="3281" t="s">
        <v>21</v>
      </c>
      <c r="I516" s="189">
        <f>I512</f>
        <v>12500000</v>
      </c>
      <c r="J516" s="189">
        <f>J512</f>
        <v>12150000</v>
      </c>
      <c r="K516" s="2629">
        <f>J516/I516*100</f>
        <v>97.2</v>
      </c>
      <c r="L516" s="1260"/>
      <c r="M516" s="355"/>
      <c r="N516" s="1113"/>
      <c r="O516" s="1099">
        <f>I516+L516</f>
        <v>12500000</v>
      </c>
      <c r="P516" s="1099">
        <f>J516+M516</f>
        <v>12150000</v>
      </c>
      <c r="Q516" s="1144">
        <f>P516/O516*100</f>
        <v>97.2</v>
      </c>
      <c r="CZ516" s="2"/>
      <c r="DA516" s="2"/>
      <c r="GI516" s="2"/>
      <c r="GJ516" s="2"/>
      <c r="GK516" s="2"/>
      <c r="GL516" s="2"/>
      <c r="GM516" s="2"/>
      <c r="GN516" s="2"/>
      <c r="GO516" s="2"/>
      <c r="GP516" s="2"/>
      <c r="GQ516" s="2"/>
    </row>
    <row r="517" spans="1:199" s="13" customFormat="1" ht="17.25" thickTop="1" thickBot="1" x14ac:dyDescent="0.3">
      <c r="A517" s="573"/>
      <c r="B517" s="574"/>
      <c r="C517" s="574"/>
      <c r="D517" s="574"/>
      <c r="E517" s="208"/>
      <c r="F517" s="221"/>
      <c r="G517" s="3010"/>
      <c r="H517" s="3194" t="s">
        <v>315</v>
      </c>
      <c r="I517" s="174">
        <f>I516</f>
        <v>12500000</v>
      </c>
      <c r="J517" s="174">
        <f>J516</f>
        <v>12150000</v>
      </c>
      <c r="K517" s="2765">
        <f>J517/I517*100</f>
        <v>97.2</v>
      </c>
      <c r="L517" s="1242"/>
      <c r="M517" s="322"/>
      <c r="N517" s="1127"/>
      <c r="O517" s="1095">
        <f>I517+L517</f>
        <v>12500000</v>
      </c>
      <c r="P517" s="1095">
        <f>J517+M517</f>
        <v>12150000</v>
      </c>
      <c r="Q517" s="1104">
        <f>P517/O517*100</f>
        <v>97.2</v>
      </c>
      <c r="CZ517" s="2"/>
      <c r="DA517" s="2"/>
      <c r="GI517" s="2"/>
      <c r="GJ517" s="2"/>
      <c r="GK517" s="2"/>
      <c r="GL517" s="2"/>
      <c r="GM517" s="2"/>
      <c r="GN517" s="2"/>
      <c r="GO517" s="2"/>
      <c r="GP517" s="2"/>
      <c r="GQ517" s="2"/>
    </row>
    <row r="518" spans="1:199" s="13" customFormat="1" ht="32.25" thickTop="1" x14ac:dyDescent="0.25">
      <c r="A518" s="573"/>
      <c r="B518" s="574"/>
      <c r="C518" s="574"/>
      <c r="D518" s="574"/>
      <c r="E518" s="208"/>
      <c r="F518" s="221"/>
      <c r="G518" s="3008"/>
      <c r="H518" s="3245" t="s">
        <v>0</v>
      </c>
      <c r="I518" s="175"/>
      <c r="J518" s="312"/>
      <c r="K518" s="2639"/>
      <c r="L518" s="1245"/>
      <c r="M518" s="312"/>
      <c r="N518" s="1125"/>
      <c r="O518" s="1098"/>
      <c r="P518" s="1098"/>
      <c r="Q518" s="1104"/>
      <c r="CZ518" s="2"/>
      <c r="DA518" s="2"/>
      <c r="GI518" s="2"/>
      <c r="GJ518" s="2"/>
      <c r="GK518" s="2"/>
      <c r="GL518" s="2"/>
      <c r="GM518" s="2"/>
      <c r="GN518" s="2"/>
      <c r="GO518" s="2"/>
      <c r="GP518" s="2"/>
      <c r="GQ518" s="2"/>
    </row>
    <row r="519" spans="1:199" s="13" customFormat="1" ht="15.75" x14ac:dyDescent="0.25">
      <c r="A519" s="573"/>
      <c r="B519" s="574"/>
      <c r="C519" s="574"/>
      <c r="D519" s="574"/>
      <c r="E519" s="208"/>
      <c r="F519" s="221"/>
      <c r="G519" s="3009">
        <f>G516</f>
        <v>1</v>
      </c>
      <c r="H519" s="3205" t="s">
        <v>21</v>
      </c>
      <c r="I519" s="189">
        <f>I512</f>
        <v>12500000</v>
      </c>
      <c r="J519" s="189">
        <f>J512</f>
        <v>12150000</v>
      </c>
      <c r="K519" s="2764">
        <f>J519/I519*100</f>
        <v>97.2</v>
      </c>
      <c r="L519" s="1260"/>
      <c r="M519" s="355"/>
      <c r="N519" s="1113"/>
      <c r="O519" s="1415">
        <f>I519+L519</f>
        <v>12500000</v>
      </c>
      <c r="P519" s="1415">
        <f>J519+M519</f>
        <v>12150000</v>
      </c>
      <c r="Q519" s="1175">
        <f>P519/O519*100</f>
        <v>97.2</v>
      </c>
      <c r="CZ519" s="2"/>
      <c r="DA519" s="2"/>
      <c r="GI519" s="2"/>
      <c r="GJ519" s="2"/>
      <c r="GK519" s="2"/>
      <c r="GL519" s="2"/>
      <c r="GM519" s="2"/>
      <c r="GN519" s="2"/>
      <c r="GO519" s="2"/>
      <c r="GP519" s="2"/>
      <c r="GQ519" s="2"/>
    </row>
    <row r="520" spans="1:199" s="13" customFormat="1" ht="16.5" thickBot="1" x14ac:dyDescent="0.3">
      <c r="A520" s="575"/>
      <c r="B520" s="576"/>
      <c r="C520" s="576"/>
      <c r="D520" s="576"/>
      <c r="E520" s="263"/>
      <c r="F520" s="225"/>
      <c r="G520" s="2896"/>
      <c r="H520" s="3206" t="s">
        <v>793</v>
      </c>
      <c r="I520" s="293">
        <f>I519</f>
        <v>12500000</v>
      </c>
      <c r="J520" s="293">
        <f>J519</f>
        <v>12150000</v>
      </c>
      <c r="K520" s="2762">
        <f>J520/I520*100</f>
        <v>97.2</v>
      </c>
      <c r="L520" s="1274"/>
      <c r="M520" s="338"/>
      <c r="N520" s="1124"/>
      <c r="O520" s="1100">
        <f>I520+L520</f>
        <v>12500000</v>
      </c>
      <c r="P520" s="1100">
        <f>J520+M520</f>
        <v>12150000</v>
      </c>
      <c r="Q520" s="1202">
        <f>P520/O520*100</f>
        <v>97.2</v>
      </c>
      <c r="CZ520" s="2"/>
      <c r="DA520" s="2"/>
      <c r="GI520" s="2"/>
      <c r="GJ520" s="2"/>
      <c r="GK520" s="2"/>
      <c r="GL520" s="2"/>
      <c r="GM520" s="2"/>
      <c r="GN520" s="2"/>
      <c r="GO520" s="2"/>
      <c r="GP520" s="2"/>
      <c r="GQ520" s="2"/>
    </row>
    <row r="521" spans="1:199" s="13" customFormat="1" ht="32.25" thickTop="1" x14ac:dyDescent="0.25">
      <c r="A521" s="849"/>
      <c r="B521" s="849"/>
      <c r="C521" s="849"/>
      <c r="D521" s="883">
        <v>101</v>
      </c>
      <c r="E521" s="851"/>
      <c r="F521" s="849"/>
      <c r="G521" s="2946"/>
      <c r="H521" s="3330" t="s">
        <v>367</v>
      </c>
      <c r="I521" s="777"/>
      <c r="J521" s="778"/>
      <c r="K521" s="2766"/>
      <c r="L521" s="1255"/>
      <c r="M521" s="778"/>
      <c r="N521" s="1195"/>
      <c r="O521" s="1371"/>
      <c r="P521" s="1371"/>
      <c r="Q521" s="2748"/>
      <c r="CZ521" s="2"/>
      <c r="DA521" s="2"/>
      <c r="GI521" s="2"/>
      <c r="GJ521" s="2"/>
      <c r="GK521" s="2"/>
      <c r="GL521" s="2"/>
      <c r="GM521" s="2"/>
      <c r="GN521" s="2"/>
      <c r="GO521" s="2"/>
      <c r="GP521" s="2"/>
      <c r="GQ521" s="2"/>
    </row>
    <row r="522" spans="1:199" s="13" customFormat="1" ht="47.25" x14ac:dyDescent="0.25">
      <c r="A522" s="834"/>
      <c r="B522" s="766"/>
      <c r="C522" s="766"/>
      <c r="D522" s="766" t="s">
        <v>369</v>
      </c>
      <c r="E522" s="768"/>
      <c r="F522" s="766"/>
      <c r="G522" s="3017"/>
      <c r="H522" s="3331" t="s">
        <v>370</v>
      </c>
      <c r="I522" s="836"/>
      <c r="J522" s="837"/>
      <c r="K522" s="1196"/>
      <c r="L522" s="1258"/>
      <c r="M522" s="837"/>
      <c r="N522" s="1196"/>
      <c r="O522" s="1369"/>
      <c r="P522" s="1372"/>
      <c r="Q522" s="2855"/>
      <c r="CZ522" s="2"/>
      <c r="DA522" s="2"/>
      <c r="GI522" s="2"/>
      <c r="GJ522" s="2"/>
      <c r="GK522" s="2"/>
      <c r="GL522" s="2"/>
      <c r="GM522" s="2"/>
      <c r="GN522" s="2"/>
      <c r="GO522" s="2"/>
      <c r="GP522" s="2"/>
      <c r="GQ522" s="2"/>
    </row>
    <row r="523" spans="1:199" s="13" customFormat="1" ht="16.5" thickBot="1" x14ac:dyDescent="0.3">
      <c r="A523" s="841"/>
      <c r="B523" s="841"/>
      <c r="C523" s="841">
        <v>421</v>
      </c>
      <c r="D523" s="853"/>
      <c r="E523" s="853"/>
      <c r="F523" s="841"/>
      <c r="G523" s="3018"/>
      <c r="H523" s="3332" t="s">
        <v>1194</v>
      </c>
      <c r="I523" s="858"/>
      <c r="J523" s="859"/>
      <c r="K523" s="1197"/>
      <c r="L523" s="1257"/>
      <c r="M523" s="859"/>
      <c r="N523" s="1197"/>
      <c r="O523" s="1368"/>
      <c r="P523" s="1373"/>
      <c r="Q523" s="2851"/>
      <c r="CZ523" s="2"/>
      <c r="DA523" s="2"/>
      <c r="GI523" s="2"/>
      <c r="GJ523" s="2"/>
      <c r="GK523" s="2"/>
      <c r="GL523" s="2"/>
      <c r="GM523" s="2"/>
      <c r="GN523" s="2"/>
      <c r="GO523" s="2"/>
      <c r="GP523" s="2"/>
      <c r="GQ523" s="2"/>
    </row>
    <row r="524" spans="1:199" s="13" customFormat="1" ht="16.5" thickTop="1" x14ac:dyDescent="0.25">
      <c r="A524" s="49"/>
      <c r="B524" s="49"/>
      <c r="C524" s="49"/>
      <c r="D524" s="49"/>
      <c r="E524" s="48">
        <v>82</v>
      </c>
      <c r="F524" s="237">
        <v>424</v>
      </c>
      <c r="G524" s="33"/>
      <c r="H524" s="3221" t="s">
        <v>1101</v>
      </c>
      <c r="I524" s="1066">
        <f>I525</f>
        <v>400000</v>
      </c>
      <c r="J524" s="1066">
        <f>J525</f>
        <v>392887</v>
      </c>
      <c r="K524" s="1122">
        <f t="shared" ref="K524:K529" si="63">J524/I524*100</f>
        <v>98.22175</v>
      </c>
      <c r="L524" s="1319"/>
      <c r="M524" s="315"/>
      <c r="N524" s="1152"/>
      <c r="O524" s="1098">
        <f>I524+L524</f>
        <v>400000</v>
      </c>
      <c r="P524" s="1098">
        <f>J524+M524</f>
        <v>392887</v>
      </c>
      <c r="Q524" s="1112">
        <f t="shared" ref="Q524:Q529" si="64">P524/O524*100</f>
        <v>98.22175</v>
      </c>
      <c r="CZ524" s="2"/>
      <c r="DA524" s="2"/>
      <c r="GI524" s="2"/>
      <c r="GJ524" s="2"/>
      <c r="GK524" s="2"/>
      <c r="GL524" s="2"/>
      <c r="GM524" s="2"/>
      <c r="GN524" s="2"/>
      <c r="GO524" s="2"/>
      <c r="GP524" s="2"/>
      <c r="GQ524" s="2"/>
    </row>
    <row r="525" spans="1:199" s="13" customFormat="1" ht="16.5" thickBot="1" x14ac:dyDescent="0.3">
      <c r="A525" s="132"/>
      <c r="B525" s="132"/>
      <c r="C525" s="132"/>
      <c r="D525" s="132"/>
      <c r="E525" s="29"/>
      <c r="F525" s="63">
        <v>424900</v>
      </c>
      <c r="G525" s="3019"/>
      <c r="H525" s="3177" t="s">
        <v>1179</v>
      </c>
      <c r="I525" s="1486">
        <v>400000</v>
      </c>
      <c r="J525" s="296">
        <v>392887</v>
      </c>
      <c r="K525" s="1151">
        <f t="shared" si="63"/>
        <v>98.22175</v>
      </c>
      <c r="L525" s="1564"/>
      <c r="M525" s="296"/>
      <c r="N525" s="1211"/>
      <c r="O525" s="1426">
        <f>I525</f>
        <v>400000</v>
      </c>
      <c r="P525" s="1426">
        <f>J525</f>
        <v>392887</v>
      </c>
      <c r="Q525" s="1151">
        <f t="shared" si="64"/>
        <v>98.22175</v>
      </c>
      <c r="CZ525" s="2"/>
      <c r="DA525" s="2"/>
      <c r="GI525" s="2"/>
      <c r="GJ525" s="2"/>
      <c r="GK525" s="2"/>
      <c r="GL525" s="2"/>
      <c r="GM525" s="2"/>
      <c r="GN525" s="2"/>
      <c r="GO525" s="2"/>
      <c r="GP525" s="2"/>
      <c r="GQ525" s="2"/>
    </row>
    <row r="526" spans="1:199" s="13" customFormat="1" ht="16.5" thickTop="1" x14ac:dyDescent="0.25">
      <c r="A526" s="19"/>
      <c r="B526" s="19"/>
      <c r="C526" s="19"/>
      <c r="D526" s="19"/>
      <c r="E526" s="18">
        <v>83</v>
      </c>
      <c r="F526" s="80">
        <v>451</v>
      </c>
      <c r="G526" s="993"/>
      <c r="H526" s="3231" t="s">
        <v>5</v>
      </c>
      <c r="I526" s="175">
        <v>9650000</v>
      </c>
      <c r="J526" s="300">
        <f>J527</f>
        <v>7939449.4400000004</v>
      </c>
      <c r="K526" s="1152">
        <f t="shared" si="63"/>
        <v>82.274087461139899</v>
      </c>
      <c r="L526" s="1245"/>
      <c r="M526" s="299"/>
      <c r="N526" s="1155"/>
      <c r="O526" s="1096">
        <f>I526+L526</f>
        <v>9650000</v>
      </c>
      <c r="P526" s="1096">
        <f>J526+M526</f>
        <v>7939449.4400000004</v>
      </c>
      <c r="Q526" s="1104">
        <f t="shared" si="64"/>
        <v>82.274087461139899</v>
      </c>
      <c r="CZ526" s="2"/>
      <c r="DA526" s="2"/>
      <c r="GI526" s="2"/>
      <c r="GJ526" s="2"/>
      <c r="GK526" s="2"/>
      <c r="GL526" s="2"/>
      <c r="GM526" s="2"/>
      <c r="GN526" s="2"/>
      <c r="GO526" s="2"/>
      <c r="GP526" s="2"/>
      <c r="GQ526" s="2"/>
    </row>
    <row r="527" spans="1:199" s="13" customFormat="1" ht="48" thickBot="1" x14ac:dyDescent="0.3">
      <c r="A527" s="132"/>
      <c r="B527" s="132"/>
      <c r="C527" s="132"/>
      <c r="D527" s="132"/>
      <c r="E527" s="29"/>
      <c r="F527" s="63">
        <v>451100</v>
      </c>
      <c r="G527" s="3019"/>
      <c r="H527" s="3177" t="s">
        <v>1364</v>
      </c>
      <c r="I527" s="173">
        <v>9650000</v>
      </c>
      <c r="J527" s="296">
        <v>7939449.4400000004</v>
      </c>
      <c r="K527" s="1202">
        <f t="shared" si="63"/>
        <v>82.274087461139899</v>
      </c>
      <c r="L527" s="1237"/>
      <c r="M527" s="296"/>
      <c r="N527" s="1211"/>
      <c r="O527" s="1426">
        <f>I527</f>
        <v>9650000</v>
      </c>
      <c r="P527" s="1426">
        <f>J527</f>
        <v>7939449.4400000004</v>
      </c>
      <c r="Q527" s="1202">
        <f t="shared" si="64"/>
        <v>82.274087461139899</v>
      </c>
      <c r="CZ527" s="2"/>
      <c r="DA527" s="2"/>
      <c r="GI527" s="2"/>
      <c r="GJ527" s="2"/>
      <c r="GK527" s="2"/>
      <c r="GL527" s="2"/>
      <c r="GM527" s="2"/>
      <c r="GN527" s="2"/>
      <c r="GO527" s="2"/>
      <c r="GP527" s="2"/>
      <c r="GQ527" s="2"/>
    </row>
    <row r="528" spans="1:199" s="13" customFormat="1" ht="32.25" thickTop="1" x14ac:dyDescent="0.25">
      <c r="A528" s="22"/>
      <c r="B528" s="22"/>
      <c r="C528" s="22"/>
      <c r="D528" s="22"/>
      <c r="E528" s="21">
        <v>84</v>
      </c>
      <c r="F528" s="120">
        <v>481</v>
      </c>
      <c r="G528" s="2985"/>
      <c r="H528" s="3190" t="s">
        <v>1303</v>
      </c>
      <c r="I528" s="1044">
        <f>I529</f>
        <v>3000000</v>
      </c>
      <c r="J528" s="1044">
        <f>J529</f>
        <v>2999824.45</v>
      </c>
      <c r="K528" s="1137">
        <f t="shared" si="63"/>
        <v>99.994148333333342</v>
      </c>
      <c r="L528" s="1249"/>
      <c r="M528" s="306"/>
      <c r="N528" s="1150"/>
      <c r="O528" s="1097">
        <f>I528+L528</f>
        <v>3000000</v>
      </c>
      <c r="P528" s="1097">
        <f>J528+M528</f>
        <v>2999824.45</v>
      </c>
      <c r="Q528" s="1104">
        <f t="shared" si="64"/>
        <v>99.994148333333342</v>
      </c>
      <c r="CZ528" s="2"/>
      <c r="DA528" s="2"/>
      <c r="GI528" s="2"/>
      <c r="GJ528" s="2"/>
      <c r="GK528" s="2"/>
      <c r="GL528" s="2"/>
      <c r="GM528" s="2"/>
      <c r="GN528" s="2"/>
      <c r="GO528" s="2"/>
      <c r="GP528" s="2"/>
      <c r="GQ528" s="2"/>
    </row>
    <row r="529" spans="1:199" s="13" customFormat="1" ht="32.25" thickBot="1" x14ac:dyDescent="0.3">
      <c r="A529" s="132"/>
      <c r="B529" s="132"/>
      <c r="C529" s="132"/>
      <c r="D529" s="132"/>
      <c r="E529" s="29"/>
      <c r="F529" s="63">
        <v>481900</v>
      </c>
      <c r="G529" s="3019"/>
      <c r="H529" s="3177" t="s">
        <v>1329</v>
      </c>
      <c r="I529" s="1486">
        <v>3000000</v>
      </c>
      <c r="J529" s="296">
        <v>2999824.45</v>
      </c>
      <c r="K529" s="1202">
        <f t="shared" si="63"/>
        <v>99.994148333333342</v>
      </c>
      <c r="L529" s="1828"/>
      <c r="M529" s="297"/>
      <c r="N529" s="1637"/>
      <c r="O529" s="1827">
        <v>3000000</v>
      </c>
      <c r="P529" s="297">
        <f>J529</f>
        <v>2999824.45</v>
      </c>
      <c r="Q529" s="1202">
        <f t="shared" si="64"/>
        <v>99.994148333333342</v>
      </c>
      <c r="CZ529" s="2"/>
      <c r="DA529" s="2"/>
      <c r="GI529" s="2"/>
      <c r="GJ529" s="2"/>
      <c r="GK529" s="2"/>
      <c r="GL529" s="2"/>
      <c r="GM529" s="2"/>
      <c r="GN529" s="2"/>
      <c r="GO529" s="2"/>
      <c r="GP529" s="2"/>
      <c r="GQ529" s="2"/>
    </row>
    <row r="530" spans="1:199" s="13" customFormat="1" ht="80.25" thickTop="1" thickBot="1" x14ac:dyDescent="0.3">
      <c r="A530" s="66"/>
      <c r="B530" s="66"/>
      <c r="C530" s="66"/>
      <c r="D530" s="66"/>
      <c r="E530" s="47"/>
      <c r="F530" s="39"/>
      <c r="G530" s="2844"/>
      <c r="H530" s="3183" t="s">
        <v>1249</v>
      </c>
      <c r="I530" s="197"/>
      <c r="J530" s="311"/>
      <c r="K530" s="1141"/>
      <c r="L530" s="1242"/>
      <c r="M530" s="298"/>
      <c r="N530" s="1141"/>
      <c r="O530" s="1557"/>
      <c r="P530" s="1557"/>
      <c r="Q530" s="1107"/>
      <c r="CZ530" s="2"/>
      <c r="DA530" s="2"/>
      <c r="GI530" s="2"/>
      <c r="GJ530" s="2"/>
      <c r="GK530" s="2"/>
      <c r="GL530" s="2"/>
      <c r="GM530" s="2"/>
      <c r="GN530" s="2"/>
      <c r="GO530" s="2"/>
      <c r="GP530" s="2"/>
      <c r="GQ530" s="2"/>
    </row>
    <row r="531" spans="1:199" s="13" customFormat="1" ht="32.25" thickTop="1" x14ac:dyDescent="0.25">
      <c r="A531" s="571"/>
      <c r="B531" s="572"/>
      <c r="C531" s="572"/>
      <c r="D531" s="572"/>
      <c r="E531" s="257"/>
      <c r="F531" s="218"/>
      <c r="G531" s="3016"/>
      <c r="H531" s="3268" t="s">
        <v>1110</v>
      </c>
      <c r="I531" s="190"/>
      <c r="J531" s="308"/>
      <c r="K531" s="1137"/>
      <c r="L531" s="1290"/>
      <c r="M531" s="308"/>
      <c r="N531" s="1137"/>
      <c r="O531" s="1228"/>
      <c r="P531" s="1095"/>
      <c r="Q531" s="1112"/>
      <c r="CZ531" s="2"/>
      <c r="DA531" s="2"/>
      <c r="GI531" s="2"/>
      <c r="GJ531" s="2"/>
      <c r="GK531" s="2"/>
      <c r="GL531" s="2"/>
      <c r="GM531" s="2"/>
      <c r="GN531" s="2"/>
      <c r="GO531" s="2"/>
      <c r="GP531" s="2"/>
      <c r="GQ531" s="2"/>
    </row>
    <row r="532" spans="1:199" s="13" customFormat="1" ht="16.5" thickBot="1" x14ac:dyDescent="0.3">
      <c r="A532" s="573"/>
      <c r="B532" s="574"/>
      <c r="C532" s="574"/>
      <c r="D532" s="574"/>
      <c r="E532" s="208"/>
      <c r="F532" s="221"/>
      <c r="G532" s="3020">
        <v>1</v>
      </c>
      <c r="H532" s="3281" t="s">
        <v>21</v>
      </c>
      <c r="I532" s="362">
        <f>I524+I526+I528</f>
        <v>13050000</v>
      </c>
      <c r="J532" s="362">
        <f>J524+J526+J528</f>
        <v>11332160.890000001</v>
      </c>
      <c r="K532" s="1153">
        <f>J532/I532*100</f>
        <v>86.836481915708816</v>
      </c>
      <c r="L532" s="1320"/>
      <c r="M532" s="363"/>
      <c r="N532" s="1153"/>
      <c r="O532" s="1328">
        <f>I532+L532</f>
        <v>13050000</v>
      </c>
      <c r="P532" s="1100">
        <f>J532+M532</f>
        <v>11332160.890000001</v>
      </c>
      <c r="Q532" s="1202">
        <f>P532/O532*100</f>
        <v>86.836481915708816</v>
      </c>
      <c r="CZ532" s="2"/>
      <c r="DA532" s="2"/>
      <c r="GI532" s="2"/>
      <c r="GJ532" s="2"/>
      <c r="GK532" s="2"/>
      <c r="GL532" s="2"/>
      <c r="GM532" s="2"/>
      <c r="GN532" s="2"/>
      <c r="GO532" s="2"/>
      <c r="GP532" s="2"/>
      <c r="GQ532" s="2"/>
    </row>
    <row r="533" spans="1:199" s="13" customFormat="1" ht="17.25" thickTop="1" thickBot="1" x14ac:dyDescent="0.3">
      <c r="A533" s="573"/>
      <c r="B533" s="574"/>
      <c r="C533" s="574"/>
      <c r="D533" s="574"/>
      <c r="E533" s="208"/>
      <c r="F533" s="221"/>
      <c r="G533" s="3010"/>
      <c r="H533" s="3194" t="s">
        <v>111</v>
      </c>
      <c r="I533" s="361">
        <f>I532</f>
        <v>13050000</v>
      </c>
      <c r="J533" s="361">
        <f>J532</f>
        <v>11332160.890000001</v>
      </c>
      <c r="K533" s="1141">
        <f>J533/I533*100</f>
        <v>86.836481915708816</v>
      </c>
      <c r="L533" s="1321"/>
      <c r="M533" s="359"/>
      <c r="N533" s="1141"/>
      <c r="O533" s="1095">
        <f>I533+L533</f>
        <v>13050000</v>
      </c>
      <c r="P533" s="1095">
        <f>J533+M533</f>
        <v>11332160.890000001</v>
      </c>
      <c r="Q533" s="1104">
        <f>P533/O533*100</f>
        <v>86.836481915708816</v>
      </c>
      <c r="CZ533" s="2"/>
      <c r="DA533" s="2"/>
      <c r="GI533" s="2"/>
      <c r="GJ533" s="2"/>
      <c r="GK533" s="2"/>
      <c r="GL533" s="2"/>
      <c r="GM533" s="2"/>
      <c r="GN533" s="2"/>
      <c r="GO533" s="2"/>
      <c r="GP533" s="2"/>
      <c r="GQ533" s="2"/>
    </row>
    <row r="534" spans="1:199" s="13" customFormat="1" ht="33" thickTop="1" thickBot="1" x14ac:dyDescent="0.3">
      <c r="A534" s="573"/>
      <c r="B534" s="574"/>
      <c r="C534" s="574"/>
      <c r="D534" s="574"/>
      <c r="E534" s="208"/>
      <c r="F534" s="221"/>
      <c r="G534" s="3008"/>
      <c r="H534" s="3204" t="s">
        <v>113</v>
      </c>
      <c r="I534" s="191"/>
      <c r="J534" s="309"/>
      <c r="K534" s="1150"/>
      <c r="L534" s="1253"/>
      <c r="M534" s="309"/>
      <c r="N534" s="1150"/>
      <c r="O534" s="1095"/>
      <c r="P534" s="1095"/>
      <c r="Q534" s="1104"/>
      <c r="CZ534" s="2"/>
      <c r="DA534" s="2"/>
      <c r="GI534" s="2"/>
      <c r="GJ534" s="2"/>
      <c r="GK534" s="2"/>
      <c r="GL534" s="2"/>
      <c r="GM534" s="2"/>
      <c r="GN534" s="2"/>
      <c r="GO534" s="2"/>
      <c r="GP534" s="2"/>
      <c r="GQ534" s="2"/>
    </row>
    <row r="535" spans="1:199" s="13" customFormat="1" ht="17.25" thickTop="1" thickBot="1" x14ac:dyDescent="0.3">
      <c r="A535" s="573"/>
      <c r="B535" s="574"/>
      <c r="C535" s="574"/>
      <c r="D535" s="574"/>
      <c r="E535" s="208"/>
      <c r="F535" s="221"/>
      <c r="G535" s="3009">
        <v>1</v>
      </c>
      <c r="H535" s="3275" t="s">
        <v>21</v>
      </c>
      <c r="I535" s="381">
        <f>I532</f>
        <v>13050000</v>
      </c>
      <c r="J535" s="381">
        <f>J532</f>
        <v>11332160.890000001</v>
      </c>
      <c r="K535" s="1153">
        <f>J535/I535*100</f>
        <v>86.836481915708816</v>
      </c>
      <c r="L535" s="1254"/>
      <c r="M535" s="652"/>
      <c r="N535" s="1153"/>
      <c r="O535" s="1095">
        <f>I535+L535</f>
        <v>13050000</v>
      </c>
      <c r="P535" s="1095">
        <f>J535+M535</f>
        <v>11332160.890000001</v>
      </c>
      <c r="Q535" s="1104">
        <f>P535/O535*100</f>
        <v>86.836481915708816</v>
      </c>
      <c r="CZ535" s="2"/>
      <c r="DA535" s="2"/>
      <c r="GI535" s="2"/>
      <c r="GJ535" s="2"/>
      <c r="GK535" s="2"/>
      <c r="GL535" s="2"/>
      <c r="GM535" s="2"/>
      <c r="GN535" s="2"/>
      <c r="GO535" s="2"/>
      <c r="GP535" s="2"/>
      <c r="GQ535" s="2"/>
    </row>
    <row r="536" spans="1:199" s="13" customFormat="1" ht="16.5" thickTop="1" x14ac:dyDescent="0.25">
      <c r="A536" s="573"/>
      <c r="B536" s="574"/>
      <c r="C536" s="574"/>
      <c r="D536" s="574"/>
      <c r="E536" s="208"/>
      <c r="F536" s="221"/>
      <c r="G536" s="3021"/>
      <c r="H536" s="3276" t="s">
        <v>112</v>
      </c>
      <c r="I536" s="1548">
        <f>I535</f>
        <v>13050000</v>
      </c>
      <c r="J536" s="1548">
        <f>J535</f>
        <v>11332160.890000001</v>
      </c>
      <c r="K536" s="1152">
        <f>J536/I536*100</f>
        <v>86.836481915708816</v>
      </c>
      <c r="L536" s="1549"/>
      <c r="M536" s="1550"/>
      <c r="N536" s="1152"/>
      <c r="O536" s="1098">
        <f>I536+L536</f>
        <v>13050000</v>
      </c>
      <c r="P536" s="1098">
        <f>J536+M536</f>
        <v>11332160.890000001</v>
      </c>
      <c r="Q536" s="1104">
        <f>P536/O536*100</f>
        <v>86.836481915708816</v>
      </c>
      <c r="CZ536" s="2"/>
      <c r="DA536" s="2"/>
      <c r="GI536" s="2"/>
      <c r="GJ536" s="2"/>
      <c r="GK536" s="2"/>
      <c r="GL536" s="2"/>
      <c r="GM536" s="2"/>
      <c r="GN536" s="2"/>
      <c r="GO536" s="2"/>
      <c r="GP536" s="2"/>
      <c r="GQ536" s="2"/>
    </row>
    <row r="537" spans="1:199" s="13" customFormat="1" ht="31.5" x14ac:dyDescent="0.25">
      <c r="A537" s="834"/>
      <c r="B537" s="766"/>
      <c r="C537" s="766"/>
      <c r="D537" s="766" t="s">
        <v>279</v>
      </c>
      <c r="E537" s="768"/>
      <c r="F537" s="766"/>
      <c r="G537" s="3017"/>
      <c r="H537" s="3331" t="s">
        <v>1360</v>
      </c>
      <c r="I537" s="836"/>
      <c r="J537" s="837"/>
      <c r="K537" s="1196"/>
      <c r="L537" s="1258"/>
      <c r="M537" s="837"/>
      <c r="N537" s="1196"/>
      <c r="O537" s="1369"/>
      <c r="P537" s="1372"/>
      <c r="Q537" s="2855"/>
      <c r="CZ537" s="2"/>
      <c r="DA537" s="2"/>
      <c r="GI537" s="2"/>
      <c r="GJ537" s="2"/>
      <c r="GK537" s="2"/>
      <c r="GL537" s="2"/>
      <c r="GM537" s="2"/>
      <c r="GN537" s="2"/>
      <c r="GO537" s="2"/>
      <c r="GP537" s="2"/>
      <c r="GQ537" s="2"/>
    </row>
    <row r="538" spans="1:199" s="13" customFormat="1" ht="16.5" thickBot="1" x14ac:dyDescent="0.3">
      <c r="A538" s="841"/>
      <c r="B538" s="841"/>
      <c r="C538" s="841">
        <v>421</v>
      </c>
      <c r="D538" s="853"/>
      <c r="E538" s="853"/>
      <c r="F538" s="841"/>
      <c r="G538" s="3018"/>
      <c r="H538" s="3332" t="s">
        <v>1194</v>
      </c>
      <c r="I538" s="858"/>
      <c r="J538" s="859"/>
      <c r="K538" s="1197"/>
      <c r="L538" s="1257"/>
      <c r="M538" s="859"/>
      <c r="N538" s="1197"/>
      <c r="O538" s="1368"/>
      <c r="P538" s="1373"/>
      <c r="Q538" s="2851"/>
      <c r="CZ538" s="2"/>
      <c r="DA538" s="2"/>
      <c r="GI538" s="2"/>
      <c r="GJ538" s="2"/>
      <c r="GK538" s="2"/>
      <c r="GL538" s="2"/>
      <c r="GM538" s="2"/>
      <c r="GN538" s="2"/>
      <c r="GO538" s="2"/>
      <c r="GP538" s="2"/>
      <c r="GQ538" s="2"/>
    </row>
    <row r="539" spans="1:199" s="13" customFormat="1" ht="16.5" thickTop="1" x14ac:dyDescent="0.25">
      <c r="A539" s="49"/>
      <c r="B539" s="49"/>
      <c r="C539" s="49"/>
      <c r="D539" s="49"/>
      <c r="E539" s="48">
        <v>85</v>
      </c>
      <c r="F539" s="237">
        <v>451</v>
      </c>
      <c r="G539" s="33"/>
      <c r="H539" s="3218" t="s">
        <v>5</v>
      </c>
      <c r="I539" s="1066">
        <v>3600000</v>
      </c>
      <c r="J539" s="1066">
        <f>J540</f>
        <v>3508500</v>
      </c>
      <c r="K539" s="1122">
        <f>J539/I539*100</f>
        <v>97.458333333333343</v>
      </c>
      <c r="L539" s="1319"/>
      <c r="M539" s="315"/>
      <c r="N539" s="1152"/>
      <c r="O539" s="1098">
        <f>I539+L539</f>
        <v>3600000</v>
      </c>
      <c r="P539" s="1098">
        <f>J539+M539</f>
        <v>3508500</v>
      </c>
      <c r="Q539" s="1104">
        <f>P539/O539*100</f>
        <v>97.458333333333343</v>
      </c>
      <c r="CZ539" s="2"/>
      <c r="DA539" s="2"/>
      <c r="GI539" s="2"/>
      <c r="GJ539" s="2"/>
      <c r="GK539" s="2"/>
      <c r="GL539" s="2"/>
      <c r="GM539" s="2"/>
      <c r="GN539" s="2"/>
      <c r="GO539" s="2"/>
      <c r="GP539" s="2"/>
      <c r="GQ539" s="2"/>
    </row>
    <row r="540" spans="1:199" s="13" customFormat="1" ht="48" thickBot="1" x14ac:dyDescent="0.3">
      <c r="A540" s="132"/>
      <c r="B540" s="132"/>
      <c r="C540" s="132"/>
      <c r="D540" s="132"/>
      <c r="E540" s="29"/>
      <c r="F540" s="29">
        <v>451100</v>
      </c>
      <c r="G540" s="3019"/>
      <c r="H540" s="3177" t="s">
        <v>1364</v>
      </c>
      <c r="I540" s="1486">
        <v>3600000</v>
      </c>
      <c r="J540" s="296">
        <v>3508500</v>
      </c>
      <c r="K540" s="1563">
        <f>J540/I540*100</f>
        <v>97.458333333333343</v>
      </c>
      <c r="L540" s="1564"/>
      <c r="M540" s="296"/>
      <c r="N540" s="1211"/>
      <c r="O540" s="1486">
        <f>I540</f>
        <v>3600000</v>
      </c>
      <c r="P540" s="296">
        <f>J540</f>
        <v>3508500</v>
      </c>
      <c r="Q540" s="1563">
        <f>P540/O540*100</f>
        <v>97.458333333333343</v>
      </c>
      <c r="CZ540" s="2"/>
      <c r="DA540" s="2"/>
      <c r="GI540" s="2"/>
      <c r="GJ540" s="2"/>
      <c r="GK540" s="2"/>
      <c r="GL540" s="2"/>
      <c r="GM540" s="2"/>
      <c r="GN540" s="2"/>
      <c r="GO540" s="2"/>
      <c r="GP540" s="2"/>
      <c r="GQ540" s="2"/>
    </row>
    <row r="541" spans="1:199" s="13" customFormat="1" ht="32.25" thickTop="1" x14ac:dyDescent="0.25">
      <c r="A541" s="135"/>
      <c r="B541" s="40"/>
      <c r="C541" s="40"/>
      <c r="D541" s="40"/>
      <c r="E541" s="37"/>
      <c r="F541" s="42"/>
      <c r="G541" s="3008"/>
      <c r="H541" s="3253" t="s">
        <v>1110</v>
      </c>
      <c r="I541" s="191"/>
      <c r="J541" s="309"/>
      <c r="K541" s="1150"/>
      <c r="L541" s="1253"/>
      <c r="M541" s="309"/>
      <c r="N541" s="1150"/>
      <c r="O541" s="1282"/>
      <c r="P541" s="1097"/>
      <c r="Q541" s="1116"/>
      <c r="CZ541" s="2"/>
      <c r="DA541" s="2"/>
      <c r="GI541" s="2"/>
      <c r="GJ541" s="2"/>
      <c r="GK541" s="2"/>
      <c r="GL541" s="2"/>
      <c r="GM541" s="2"/>
      <c r="GN541" s="2"/>
      <c r="GO541" s="2"/>
      <c r="GP541" s="2"/>
      <c r="GQ541" s="2"/>
    </row>
    <row r="542" spans="1:199" s="13" customFormat="1" ht="16.5" thickBot="1" x14ac:dyDescent="0.3">
      <c r="A542" s="135"/>
      <c r="B542" s="40"/>
      <c r="C542" s="40"/>
      <c r="D542" s="40"/>
      <c r="E542" s="37"/>
      <c r="F542" s="42"/>
      <c r="G542" s="3020">
        <v>1</v>
      </c>
      <c r="H542" s="3281" t="s">
        <v>21</v>
      </c>
      <c r="I542" s="362">
        <f>I539</f>
        <v>3600000</v>
      </c>
      <c r="J542" s="362">
        <f>J539</f>
        <v>3508500</v>
      </c>
      <c r="K542" s="1153">
        <f>J542/I542*100</f>
        <v>97.458333333333343</v>
      </c>
      <c r="L542" s="1320"/>
      <c r="M542" s="363"/>
      <c r="N542" s="1153"/>
      <c r="O542" s="1328">
        <f>I542+L542</f>
        <v>3600000</v>
      </c>
      <c r="P542" s="1100">
        <f>J542+M542</f>
        <v>3508500</v>
      </c>
      <c r="Q542" s="1202">
        <f>P542/O542*100</f>
        <v>97.458333333333343</v>
      </c>
      <c r="CZ542" s="2"/>
      <c r="DA542" s="2"/>
      <c r="GI542" s="2"/>
      <c r="GJ542" s="2"/>
      <c r="GK542" s="2"/>
      <c r="GL542" s="2"/>
      <c r="GM542" s="2"/>
      <c r="GN542" s="2"/>
      <c r="GO542" s="2"/>
      <c r="GP542" s="2"/>
      <c r="GQ542" s="2"/>
    </row>
    <row r="543" spans="1:199" s="13" customFormat="1" ht="17.25" thickTop="1" thickBot="1" x14ac:dyDescent="0.3">
      <c r="A543" s="135"/>
      <c r="B543" s="40"/>
      <c r="C543" s="40"/>
      <c r="D543" s="40"/>
      <c r="E543" s="37"/>
      <c r="F543" s="42"/>
      <c r="G543" s="3010"/>
      <c r="H543" s="3194" t="s">
        <v>111</v>
      </c>
      <c r="I543" s="361">
        <f>I542</f>
        <v>3600000</v>
      </c>
      <c r="J543" s="361">
        <f>J542</f>
        <v>3508500</v>
      </c>
      <c r="K543" s="1141">
        <f>J543/I543*100</f>
        <v>97.458333333333343</v>
      </c>
      <c r="L543" s="1321"/>
      <c r="M543" s="359"/>
      <c r="N543" s="1141"/>
      <c r="O543" s="1098">
        <f>I543+L543</f>
        <v>3600000</v>
      </c>
      <c r="P543" s="1098">
        <f>J543+M543</f>
        <v>3508500</v>
      </c>
      <c r="Q543" s="1104">
        <f>P543/O543*100</f>
        <v>97.458333333333343</v>
      </c>
      <c r="CZ543" s="2"/>
      <c r="DA543" s="2"/>
      <c r="GI543" s="2"/>
      <c r="GJ543" s="2"/>
      <c r="GK543" s="2"/>
      <c r="GL543" s="2"/>
      <c r="GM543" s="2"/>
      <c r="GN543" s="2"/>
      <c r="GO543" s="2"/>
      <c r="GP543" s="2"/>
      <c r="GQ543" s="2"/>
    </row>
    <row r="544" spans="1:199" s="13" customFormat="1" ht="32.25" thickTop="1" x14ac:dyDescent="0.25">
      <c r="A544" s="135"/>
      <c r="B544" s="40"/>
      <c r="C544" s="40"/>
      <c r="D544" s="40"/>
      <c r="E544" s="37"/>
      <c r="F544" s="42"/>
      <c r="G544" s="3016"/>
      <c r="H544" s="3306" t="s">
        <v>1361</v>
      </c>
      <c r="I544" s="190"/>
      <c r="J544" s="308"/>
      <c r="K544" s="1519"/>
      <c r="L544" s="190"/>
      <c r="M544" s="308"/>
      <c r="N544" s="1519"/>
      <c r="O544" s="405"/>
      <c r="P544" s="405"/>
      <c r="Q544" s="1112"/>
      <c r="CZ544" s="2"/>
      <c r="DA544" s="2"/>
      <c r="GI544" s="2"/>
      <c r="GJ544" s="2"/>
      <c r="GK544" s="2"/>
      <c r="GL544" s="2"/>
      <c r="GM544" s="2"/>
      <c r="GN544" s="2"/>
      <c r="GO544" s="2"/>
      <c r="GP544" s="2"/>
      <c r="GQ544" s="2"/>
    </row>
    <row r="545" spans="1:199" s="13" customFormat="1" ht="16.5" thickBot="1" x14ac:dyDescent="0.3">
      <c r="A545" s="135"/>
      <c r="B545" s="40"/>
      <c r="C545" s="40"/>
      <c r="D545" s="40"/>
      <c r="E545" s="37"/>
      <c r="F545" s="42"/>
      <c r="G545" s="3009">
        <v>1</v>
      </c>
      <c r="H545" s="3275" t="s">
        <v>21</v>
      </c>
      <c r="I545" s="381">
        <f>I542</f>
        <v>3600000</v>
      </c>
      <c r="J545" s="381">
        <f>J542</f>
        <v>3508500</v>
      </c>
      <c r="K545" s="1551">
        <f>J545/I545*100</f>
        <v>97.458333333333343</v>
      </c>
      <c r="L545" s="381"/>
      <c r="M545" s="652">
        <f>M534</f>
        <v>0</v>
      </c>
      <c r="N545" s="1551"/>
      <c r="O545" s="397">
        <f>I545+L545</f>
        <v>3600000</v>
      </c>
      <c r="P545" s="397">
        <f>J545+M545</f>
        <v>3508500</v>
      </c>
      <c r="Q545" s="1107">
        <f>P545/O545*100</f>
        <v>97.458333333333343</v>
      </c>
      <c r="CZ545" s="2"/>
      <c r="DA545" s="2"/>
      <c r="GI545" s="2"/>
      <c r="GJ545" s="2"/>
      <c r="GK545" s="2"/>
      <c r="GL545" s="2"/>
      <c r="GM545" s="2"/>
      <c r="GN545" s="2"/>
      <c r="GO545" s="2"/>
      <c r="GP545" s="2"/>
      <c r="GQ545" s="2"/>
    </row>
    <row r="546" spans="1:199" s="13" customFormat="1" ht="17.25" thickTop="1" thickBot="1" x14ac:dyDescent="0.3">
      <c r="A546" s="135"/>
      <c r="B546" s="40"/>
      <c r="C546" s="40"/>
      <c r="D546" s="40"/>
      <c r="E546" s="37"/>
      <c r="F546" s="42"/>
      <c r="G546" s="3010"/>
      <c r="H546" s="3223" t="s">
        <v>112</v>
      </c>
      <c r="I546" s="653">
        <f>I545</f>
        <v>3600000</v>
      </c>
      <c r="J546" s="653">
        <f>J545</f>
        <v>3508500</v>
      </c>
      <c r="K546" s="1552">
        <f>J546/I546*100</f>
        <v>97.458333333333343</v>
      </c>
      <c r="L546" s="653"/>
      <c r="M546" s="654"/>
      <c r="N546" s="1552"/>
      <c r="O546" s="469">
        <f>I546+L546</f>
        <v>3600000</v>
      </c>
      <c r="P546" s="469">
        <f>J546+M546</f>
        <v>3508500</v>
      </c>
      <c r="Q546" s="1106">
        <f>P546/O546*100</f>
        <v>97.458333333333343</v>
      </c>
      <c r="CZ546" s="2"/>
      <c r="DA546" s="2"/>
      <c r="GI546" s="2"/>
      <c r="GJ546" s="2"/>
      <c r="GK546" s="2"/>
      <c r="GL546" s="2"/>
      <c r="GM546" s="2"/>
      <c r="GN546" s="2"/>
      <c r="GO546" s="2"/>
      <c r="GP546" s="2"/>
      <c r="GQ546" s="2"/>
    </row>
    <row r="547" spans="1:199" s="13" customFormat="1" ht="48" thickTop="1" x14ac:dyDescent="0.25">
      <c r="A547" s="860"/>
      <c r="B547" s="860"/>
      <c r="C547" s="860"/>
      <c r="D547" s="861">
        <v>701</v>
      </c>
      <c r="E547" s="862"/>
      <c r="F547" s="863"/>
      <c r="G547" s="3022"/>
      <c r="H547" s="3333" t="s">
        <v>400</v>
      </c>
      <c r="I547" s="777"/>
      <c r="J547" s="778"/>
      <c r="K547" s="1203"/>
      <c r="L547" s="1255"/>
      <c r="M547" s="778"/>
      <c r="N547" s="1203"/>
      <c r="O547" s="1367"/>
      <c r="P547" s="1371"/>
      <c r="Q547" s="2748"/>
      <c r="CZ547" s="2"/>
      <c r="DA547" s="2"/>
      <c r="GI547" s="2"/>
      <c r="GJ547" s="2"/>
      <c r="GK547" s="2"/>
      <c r="GL547" s="2"/>
      <c r="GM547" s="2"/>
      <c r="GN547" s="2"/>
      <c r="GO547" s="2"/>
      <c r="GP547" s="2"/>
      <c r="GQ547" s="2"/>
    </row>
    <row r="548" spans="1:199" s="13" customFormat="1" ht="47.25" x14ac:dyDescent="0.25">
      <c r="A548" s="864"/>
      <c r="B548" s="864"/>
      <c r="C548" s="864"/>
      <c r="D548" s="865" t="s">
        <v>756</v>
      </c>
      <c r="E548" s="866"/>
      <c r="F548" s="867"/>
      <c r="G548" s="3023"/>
      <c r="H548" s="3334" t="s">
        <v>372</v>
      </c>
      <c r="I548" s="868"/>
      <c r="J548" s="869"/>
      <c r="K548" s="1204"/>
      <c r="L548" s="1326"/>
      <c r="M548" s="869"/>
      <c r="N548" s="1204"/>
      <c r="O548" s="1369"/>
      <c r="P548" s="1372"/>
      <c r="Q548" s="2855"/>
      <c r="CZ548" s="2"/>
      <c r="DA548" s="2"/>
      <c r="GI548" s="2"/>
      <c r="GJ548" s="2"/>
      <c r="GK548" s="2"/>
      <c r="GL548" s="2"/>
      <c r="GM548" s="2"/>
      <c r="GN548" s="2"/>
      <c r="GO548" s="2"/>
      <c r="GP548" s="2"/>
      <c r="GQ548" s="2"/>
    </row>
    <row r="549" spans="1:199" s="13" customFormat="1" ht="16.5" thickBot="1" x14ac:dyDescent="0.3">
      <c r="A549" s="854"/>
      <c r="B549" s="854"/>
      <c r="C549" s="854">
        <v>451</v>
      </c>
      <c r="D549" s="855"/>
      <c r="E549" s="856"/>
      <c r="F549" s="857"/>
      <c r="G549" s="3024"/>
      <c r="H549" s="3332" t="s">
        <v>38</v>
      </c>
      <c r="I549" s="858"/>
      <c r="J549" s="859"/>
      <c r="K549" s="1186"/>
      <c r="L549" s="1257"/>
      <c r="M549" s="859"/>
      <c r="N549" s="1186"/>
      <c r="O549" s="1368"/>
      <c r="P549" s="1373"/>
      <c r="Q549" s="2851"/>
      <c r="CZ549" s="2"/>
      <c r="DA549" s="2"/>
      <c r="GI549" s="2"/>
      <c r="GJ549" s="2"/>
      <c r="GK549" s="2"/>
      <c r="GL549" s="2"/>
      <c r="GM549" s="2"/>
      <c r="GN549" s="2"/>
      <c r="GO549" s="2"/>
      <c r="GP549" s="2"/>
      <c r="GQ549" s="2"/>
    </row>
    <row r="550" spans="1:199" s="13" customFormat="1" ht="16.5" thickTop="1" x14ac:dyDescent="0.25">
      <c r="A550" s="656"/>
      <c r="B550" s="656"/>
      <c r="C550" s="656"/>
      <c r="D550" s="668"/>
      <c r="E550" s="669">
        <v>86</v>
      </c>
      <c r="F550" s="662">
        <v>424</v>
      </c>
      <c r="G550" s="3025"/>
      <c r="H550" s="3329" t="s">
        <v>1101</v>
      </c>
      <c r="I550" s="1066">
        <f>I551+I552</f>
        <v>23000000</v>
      </c>
      <c r="J550" s="1066">
        <f>J551</f>
        <v>14584501.800000001</v>
      </c>
      <c r="K550" s="1174">
        <f>J550/I550*100</f>
        <v>63.410877391304354</v>
      </c>
      <c r="L550" s="1319"/>
      <c r="M550" s="623"/>
      <c r="N550" s="1174"/>
      <c r="O550" s="1098">
        <f>I550+L550</f>
        <v>23000000</v>
      </c>
      <c r="P550" s="1098">
        <f>J550+M550</f>
        <v>14584501.800000001</v>
      </c>
      <c r="Q550" s="1104">
        <f>P550/O550*100</f>
        <v>63.410877391304354</v>
      </c>
      <c r="CZ550" s="2"/>
      <c r="DA550" s="2"/>
      <c r="GI550" s="2"/>
      <c r="GJ550" s="2"/>
      <c r="GK550" s="2"/>
      <c r="GL550" s="2"/>
      <c r="GM550" s="2"/>
      <c r="GN550" s="2"/>
      <c r="GO550" s="2"/>
      <c r="GP550" s="2"/>
      <c r="GQ550" s="2"/>
    </row>
    <row r="551" spans="1:199" s="13" customFormat="1" ht="15.75" x14ac:dyDescent="0.25">
      <c r="A551" s="618"/>
      <c r="B551" s="618"/>
      <c r="C551" s="618"/>
      <c r="D551" s="3516"/>
      <c r="E551" s="644"/>
      <c r="F551" s="645">
        <v>424400</v>
      </c>
      <c r="G551" s="3032"/>
      <c r="H551" s="3220" t="s">
        <v>1365</v>
      </c>
      <c r="I551" s="1827">
        <v>22940000</v>
      </c>
      <c r="J551" s="465">
        <v>14584501.800000001</v>
      </c>
      <c r="K551" s="2179">
        <f t="shared" ref="K551:K564" si="65">J551/I551*100</f>
        <v>63.576729729729728</v>
      </c>
      <c r="L551" s="1828"/>
      <c r="M551" s="465"/>
      <c r="N551" s="2179"/>
      <c r="O551" s="1526">
        <f>I551</f>
        <v>22940000</v>
      </c>
      <c r="P551" s="1526">
        <f>J551</f>
        <v>14584501.800000001</v>
      </c>
      <c r="Q551" s="2179">
        <f>P551/O551*100</f>
        <v>63.576729729729728</v>
      </c>
      <c r="CZ551" s="2"/>
      <c r="DA551" s="2"/>
      <c r="GI551" s="2"/>
      <c r="GJ551" s="2"/>
      <c r="GK551" s="2"/>
      <c r="GL551" s="2"/>
      <c r="GM551" s="2"/>
      <c r="GN551" s="2"/>
      <c r="GO551" s="2"/>
      <c r="GP551" s="2"/>
      <c r="GQ551" s="2"/>
    </row>
    <row r="552" spans="1:199" s="13" customFormat="1" ht="16.5" thickBot="1" x14ac:dyDescent="0.3">
      <c r="A552" s="677"/>
      <c r="B552" s="677"/>
      <c r="C552" s="677"/>
      <c r="D552" s="1056"/>
      <c r="E552" s="678"/>
      <c r="F552" s="1057">
        <v>424900</v>
      </c>
      <c r="G552" s="3102"/>
      <c r="H552" s="3188" t="s">
        <v>1179</v>
      </c>
      <c r="I552" s="1486">
        <v>60000</v>
      </c>
      <c r="J552" s="680"/>
      <c r="K552" s="1189"/>
      <c r="L552" s="1851"/>
      <c r="M552" s="680"/>
      <c r="N552" s="1189"/>
      <c r="O552" s="1100">
        <f>I552</f>
        <v>60000</v>
      </c>
      <c r="P552" s="1100">
        <f>J552</f>
        <v>0</v>
      </c>
      <c r="Q552" s="1202"/>
      <c r="CZ552" s="2"/>
      <c r="DA552" s="2"/>
      <c r="GI552" s="2"/>
      <c r="GJ552" s="2"/>
      <c r="GK552" s="2"/>
      <c r="GL552" s="2"/>
      <c r="GM552" s="2"/>
      <c r="GN552" s="2"/>
      <c r="GO552" s="2"/>
      <c r="GP552" s="2"/>
      <c r="GQ552" s="2"/>
    </row>
    <row r="553" spans="1:199" s="13" customFormat="1" ht="16.5" thickTop="1" x14ac:dyDescent="0.25">
      <c r="A553" s="656"/>
      <c r="B553" s="656"/>
      <c r="C553" s="656"/>
      <c r="D553" s="668"/>
      <c r="E553" s="669">
        <v>87</v>
      </c>
      <c r="F553" s="662">
        <v>425</v>
      </c>
      <c r="G553" s="3025"/>
      <c r="H553" s="3329" t="s">
        <v>1128</v>
      </c>
      <c r="I553" s="195">
        <f>I554</f>
        <v>43000000</v>
      </c>
      <c r="J553" s="195">
        <f>J554</f>
        <v>24930264.129999999</v>
      </c>
      <c r="K553" s="1174">
        <f t="shared" si="65"/>
        <v>57.97735844186046</v>
      </c>
      <c r="L553" s="1299"/>
      <c r="M553" s="623"/>
      <c r="N553" s="1174"/>
      <c r="O553" s="195">
        <f>O554</f>
        <v>43000000</v>
      </c>
      <c r="P553" s="623">
        <f>P554</f>
        <v>24930264.129999999</v>
      </c>
      <c r="Q553" s="1174">
        <f t="shared" ref="Q553:Q564" si="66">P553/O553*100</f>
        <v>57.97735844186046</v>
      </c>
      <c r="CZ553" s="2"/>
      <c r="DA553" s="2"/>
      <c r="GI553" s="2"/>
      <c r="GJ553" s="2"/>
      <c r="GK553" s="2"/>
      <c r="GL553" s="2"/>
      <c r="GM553" s="2"/>
      <c r="GN553" s="2"/>
      <c r="GO553" s="2"/>
      <c r="GP553" s="2"/>
      <c r="GQ553" s="2"/>
    </row>
    <row r="554" spans="1:199" s="13" customFormat="1" ht="16.5" thickBot="1" x14ac:dyDescent="0.3">
      <c r="A554" s="677"/>
      <c r="B554" s="677"/>
      <c r="C554" s="677"/>
      <c r="D554" s="1056"/>
      <c r="E554" s="678"/>
      <c r="F554" s="1057">
        <v>425100</v>
      </c>
      <c r="G554" s="3026"/>
      <c r="H554" s="3188" t="s">
        <v>1128</v>
      </c>
      <c r="I554" s="173">
        <v>43000000</v>
      </c>
      <c r="J554" s="467">
        <v>24930264.129999999</v>
      </c>
      <c r="K554" s="1563">
        <f t="shared" si="65"/>
        <v>57.97735844186046</v>
      </c>
      <c r="L554" s="1237"/>
      <c r="M554" s="467"/>
      <c r="N554" s="1563"/>
      <c r="O554" s="173">
        <f>I554</f>
        <v>43000000</v>
      </c>
      <c r="P554" s="467">
        <f>J554</f>
        <v>24930264.129999999</v>
      </c>
      <c r="Q554" s="1563">
        <f t="shared" si="66"/>
        <v>57.97735844186046</v>
      </c>
      <c r="CZ554" s="2"/>
      <c r="DA554" s="2"/>
      <c r="GI554" s="2"/>
      <c r="GJ554" s="2"/>
      <c r="GK554" s="2"/>
      <c r="GL554" s="2"/>
      <c r="GM554" s="2"/>
      <c r="GN554" s="2"/>
      <c r="GO554" s="2"/>
      <c r="GP554" s="2"/>
      <c r="GQ554" s="2"/>
    </row>
    <row r="555" spans="1:199" s="13" customFormat="1" ht="16.5" thickTop="1" x14ac:dyDescent="0.25">
      <c r="A555" s="656"/>
      <c r="B555" s="656"/>
      <c r="C555" s="656"/>
      <c r="D555" s="668"/>
      <c r="E555" s="669">
        <v>88</v>
      </c>
      <c r="F555" s="662">
        <v>426</v>
      </c>
      <c r="G555" s="3025"/>
      <c r="H555" s="3329" t="s">
        <v>1103</v>
      </c>
      <c r="I555" s="195">
        <f>I556+I557</f>
        <v>17800000</v>
      </c>
      <c r="J555" s="195">
        <f>J556+J557</f>
        <v>14286025.6</v>
      </c>
      <c r="K555" s="1174">
        <f t="shared" si="65"/>
        <v>80.258570786516842</v>
      </c>
      <c r="L555" s="1299"/>
      <c r="M555" s="623"/>
      <c r="N555" s="1174"/>
      <c r="O555" s="195">
        <f>O556+O557</f>
        <v>17800000</v>
      </c>
      <c r="P555" s="623">
        <f>P556+P557</f>
        <v>14286025.6</v>
      </c>
      <c r="Q555" s="1174">
        <f t="shared" si="66"/>
        <v>80.258570786516842</v>
      </c>
      <c r="CZ555" s="2"/>
      <c r="DA555" s="2"/>
      <c r="GI555" s="2"/>
      <c r="GJ555" s="2"/>
      <c r="GK555" s="2"/>
      <c r="GL555" s="2"/>
      <c r="GM555" s="2"/>
      <c r="GN555" s="2"/>
      <c r="GO555" s="2"/>
      <c r="GP555" s="2"/>
      <c r="GQ555" s="2"/>
    </row>
    <row r="556" spans="1:199" s="13" customFormat="1" ht="15.75" x14ac:dyDescent="0.25">
      <c r="A556" s="409"/>
      <c r="B556" s="409"/>
      <c r="C556" s="409"/>
      <c r="D556" s="3515"/>
      <c r="E556" s="616"/>
      <c r="F556" s="643">
        <v>426400</v>
      </c>
      <c r="G556" s="3003"/>
      <c r="H556" s="3267" t="s">
        <v>1437</v>
      </c>
      <c r="I556" s="170">
        <v>9800000</v>
      </c>
      <c r="J556" s="170">
        <v>8619222.4199999999</v>
      </c>
      <c r="K556" s="1190">
        <f t="shared" si="65"/>
        <v>87.951249183673468</v>
      </c>
      <c r="L556" s="1239"/>
      <c r="M556" s="464"/>
      <c r="N556" s="1190"/>
      <c r="O556" s="170">
        <f>I556</f>
        <v>9800000</v>
      </c>
      <c r="P556" s="464">
        <f>J556</f>
        <v>8619222.4199999999</v>
      </c>
      <c r="Q556" s="1190">
        <f t="shared" si="66"/>
        <v>87.951249183673468</v>
      </c>
      <c r="CZ556" s="2"/>
      <c r="DA556" s="2"/>
      <c r="GI556" s="2"/>
      <c r="GJ556" s="2"/>
      <c r="GK556" s="2"/>
      <c r="GL556" s="2"/>
      <c r="GM556" s="2"/>
      <c r="GN556" s="2"/>
      <c r="GO556" s="2"/>
      <c r="GP556" s="2"/>
      <c r="GQ556" s="2"/>
    </row>
    <row r="557" spans="1:199" s="13" customFormat="1" ht="16.5" thickBot="1" x14ac:dyDescent="0.3">
      <c r="A557" s="677"/>
      <c r="B557" s="677"/>
      <c r="C557" s="677"/>
      <c r="D557" s="1056"/>
      <c r="E557" s="678"/>
      <c r="F557" s="1057">
        <v>426900</v>
      </c>
      <c r="G557" s="3026"/>
      <c r="H557" s="3188" t="s">
        <v>1183</v>
      </c>
      <c r="I557" s="173">
        <v>8000000</v>
      </c>
      <c r="J557" s="467">
        <v>5666803.1799999997</v>
      </c>
      <c r="K557" s="1563">
        <f t="shared" si="65"/>
        <v>70.835039749999993</v>
      </c>
      <c r="L557" s="1237"/>
      <c r="M557" s="467"/>
      <c r="N557" s="1563"/>
      <c r="O557" s="173">
        <f>I557</f>
        <v>8000000</v>
      </c>
      <c r="P557" s="467">
        <f>J557</f>
        <v>5666803.1799999997</v>
      </c>
      <c r="Q557" s="1563">
        <f t="shared" si="66"/>
        <v>70.835039749999993</v>
      </c>
      <c r="CZ557" s="2"/>
      <c r="DA557" s="2"/>
      <c r="GI557" s="2"/>
      <c r="GJ557" s="2"/>
      <c r="GK557" s="2"/>
      <c r="GL557" s="2"/>
      <c r="GM557" s="2"/>
      <c r="GN557" s="2"/>
      <c r="GO557" s="2"/>
      <c r="GP557" s="2"/>
      <c r="GQ557" s="2"/>
    </row>
    <row r="558" spans="1:199" s="13" customFormat="1" ht="16.5" thickTop="1" x14ac:dyDescent="0.25">
      <c r="A558" s="1565"/>
      <c r="B558" s="1565"/>
      <c r="C558" s="1565"/>
      <c r="D558" s="1566"/>
      <c r="E558" s="1567">
        <v>89</v>
      </c>
      <c r="F558" s="647">
        <v>511</v>
      </c>
      <c r="G558" s="3029"/>
      <c r="H558" s="3187" t="s">
        <v>1150</v>
      </c>
      <c r="I558" s="172">
        <f>I559+I562</f>
        <v>33700000</v>
      </c>
      <c r="J558" s="172">
        <f>J559</f>
        <v>29212534.719999999</v>
      </c>
      <c r="K558" s="1187">
        <f t="shared" si="65"/>
        <v>86.684079287833825</v>
      </c>
      <c r="L558" s="1235"/>
      <c r="M558" s="471"/>
      <c r="N558" s="1187"/>
      <c r="O558" s="172">
        <f>I558</f>
        <v>33700000</v>
      </c>
      <c r="P558" s="471">
        <f>P559</f>
        <v>29212534.719999999</v>
      </c>
      <c r="Q558" s="1187">
        <f t="shared" si="66"/>
        <v>86.684079287833825</v>
      </c>
      <c r="CZ558" s="2"/>
      <c r="DA558" s="2"/>
      <c r="GI558" s="2"/>
      <c r="GJ558" s="2"/>
      <c r="GK558" s="2"/>
      <c r="GL558" s="2"/>
      <c r="GM558" s="2"/>
      <c r="GN558" s="2"/>
      <c r="GO558" s="2"/>
      <c r="GP558" s="2"/>
      <c r="GQ558" s="2"/>
    </row>
    <row r="559" spans="1:199" s="13" customFormat="1" ht="16.5" thickBot="1" x14ac:dyDescent="0.3">
      <c r="A559" s="677"/>
      <c r="B559" s="677"/>
      <c r="C559" s="677"/>
      <c r="D559" s="1056"/>
      <c r="E559" s="678"/>
      <c r="F559" s="1057">
        <v>511200</v>
      </c>
      <c r="G559" s="3026"/>
      <c r="H559" s="3188" t="s">
        <v>897</v>
      </c>
      <c r="I559" s="173">
        <v>33650000</v>
      </c>
      <c r="J559" s="173">
        <v>29212534.719999999</v>
      </c>
      <c r="K559" s="1563">
        <f t="shared" si="65"/>
        <v>86.812881783060917</v>
      </c>
      <c r="L559" s="1237"/>
      <c r="M559" s="467"/>
      <c r="N559" s="1563"/>
      <c r="O559" s="173">
        <f>I559</f>
        <v>33650000</v>
      </c>
      <c r="P559" s="467">
        <f>J559</f>
        <v>29212534.719999999</v>
      </c>
      <c r="Q559" s="1563">
        <f t="shared" si="66"/>
        <v>86.812881783060917</v>
      </c>
      <c r="CZ559" s="2"/>
      <c r="DA559" s="2"/>
      <c r="GI559" s="2"/>
      <c r="GJ559" s="2"/>
      <c r="GK559" s="2"/>
      <c r="GL559" s="2"/>
      <c r="GM559" s="2"/>
      <c r="GN559" s="2"/>
      <c r="GO559" s="2"/>
      <c r="GP559" s="2"/>
      <c r="GQ559" s="2"/>
    </row>
    <row r="560" spans="1:199" s="13" customFormat="1" ht="16.5" hidden="1" thickTop="1" x14ac:dyDescent="0.25">
      <c r="A560" s="1565"/>
      <c r="B560" s="1565"/>
      <c r="C560" s="1565"/>
      <c r="D560" s="1566"/>
      <c r="E560" s="1567">
        <v>91</v>
      </c>
      <c r="F560" s="647">
        <v>512</v>
      </c>
      <c r="G560" s="3029"/>
      <c r="H560" s="3187" t="s">
        <v>1105</v>
      </c>
      <c r="I560" s="172">
        <f>I561</f>
        <v>0</v>
      </c>
      <c r="J560" s="471"/>
      <c r="K560" s="1187" t="e">
        <f t="shared" si="65"/>
        <v>#DIV/0!</v>
      </c>
      <c r="L560" s="1235"/>
      <c r="M560" s="471"/>
      <c r="N560" s="1187"/>
      <c r="O560" s="172">
        <f>O561</f>
        <v>346000</v>
      </c>
      <c r="P560" s="471">
        <f>P561</f>
        <v>346000</v>
      </c>
      <c r="Q560" s="1187">
        <f t="shared" si="66"/>
        <v>100</v>
      </c>
      <c r="CZ560" s="2"/>
      <c r="DA560" s="2"/>
      <c r="GI560" s="2"/>
      <c r="GJ560" s="2"/>
      <c r="GK560" s="2"/>
      <c r="GL560" s="2"/>
      <c r="GM560" s="2"/>
      <c r="GN560" s="2"/>
      <c r="GO560" s="2"/>
      <c r="GP560" s="2"/>
      <c r="GQ560" s="2"/>
    </row>
    <row r="561" spans="1:199" s="13" customFormat="1" ht="32.25" hidden="1" thickBot="1" x14ac:dyDescent="0.3">
      <c r="A561" s="677"/>
      <c r="B561" s="677"/>
      <c r="C561" s="677"/>
      <c r="D561" s="1056"/>
      <c r="E561" s="678"/>
      <c r="F561" s="1057">
        <v>512900</v>
      </c>
      <c r="G561" s="3026"/>
      <c r="H561" s="3188" t="s">
        <v>1366</v>
      </c>
      <c r="I561" s="173"/>
      <c r="J561" s="467"/>
      <c r="K561" s="1563" t="e">
        <f t="shared" si="65"/>
        <v>#DIV/0!</v>
      </c>
      <c r="L561" s="1237"/>
      <c r="M561" s="467"/>
      <c r="N561" s="1563"/>
      <c r="O561" s="173">
        <v>346000</v>
      </c>
      <c r="P561" s="467">
        <v>346000</v>
      </c>
      <c r="Q561" s="1563">
        <f t="shared" si="66"/>
        <v>100</v>
      </c>
      <c r="CZ561" s="2"/>
      <c r="DA561" s="2"/>
      <c r="GI561" s="2"/>
      <c r="GJ561" s="2"/>
      <c r="GK561" s="2"/>
      <c r="GL561" s="2"/>
      <c r="GM561" s="2"/>
      <c r="GN561" s="2"/>
      <c r="GO561" s="2"/>
      <c r="GP561" s="2"/>
      <c r="GQ561" s="2"/>
    </row>
    <row r="562" spans="1:199" s="13" customFormat="1" ht="17.25" thickTop="1" thickBot="1" x14ac:dyDescent="0.3">
      <c r="A562" s="670"/>
      <c r="B562" s="670"/>
      <c r="C562" s="670"/>
      <c r="D562" s="2387"/>
      <c r="E562" s="2012"/>
      <c r="F562" s="671">
        <v>511400</v>
      </c>
      <c r="G562" s="3030"/>
      <c r="H562" s="3189" t="s">
        <v>1185</v>
      </c>
      <c r="I562" s="176">
        <v>50000</v>
      </c>
      <c r="J562" s="468"/>
      <c r="K562" s="2013"/>
      <c r="L562" s="1234"/>
      <c r="M562" s="468"/>
      <c r="N562" s="2013"/>
      <c r="O562" s="176">
        <f>I562</f>
        <v>50000</v>
      </c>
      <c r="P562" s="468"/>
      <c r="Q562" s="2013"/>
      <c r="CZ562" s="2"/>
      <c r="DA562" s="2"/>
      <c r="GI562" s="2"/>
      <c r="GJ562" s="2"/>
      <c r="GK562" s="2"/>
      <c r="GL562" s="2"/>
      <c r="GM562" s="2"/>
      <c r="GN562" s="2"/>
      <c r="GO562" s="2"/>
      <c r="GP562" s="2"/>
      <c r="GQ562" s="2"/>
    </row>
    <row r="563" spans="1:199" s="13" customFormat="1" ht="16.5" thickTop="1" x14ac:dyDescent="0.25">
      <c r="A563" s="656"/>
      <c r="B563" s="656"/>
      <c r="C563" s="656"/>
      <c r="D563" s="668"/>
      <c r="E563" s="669">
        <v>90</v>
      </c>
      <c r="F563" s="662">
        <v>541</v>
      </c>
      <c r="G563" s="3025"/>
      <c r="H563" s="3329" t="s">
        <v>1190</v>
      </c>
      <c r="I563" s="195">
        <f>I564</f>
        <v>6000000</v>
      </c>
      <c r="J563" s="195">
        <f>J564</f>
        <v>5810469.2999999998</v>
      </c>
      <c r="K563" s="1174">
        <f t="shared" si="65"/>
        <v>96.841155000000001</v>
      </c>
      <c r="L563" s="1299"/>
      <c r="M563" s="623"/>
      <c r="N563" s="1174"/>
      <c r="O563" s="195">
        <f>O564</f>
        <v>6000000</v>
      </c>
      <c r="P563" s="623">
        <f>P564</f>
        <v>5810469.2999999998</v>
      </c>
      <c r="Q563" s="1174">
        <f t="shared" si="66"/>
        <v>96.841155000000001</v>
      </c>
      <c r="CZ563" s="2"/>
      <c r="DA563" s="2"/>
      <c r="GI563" s="2"/>
      <c r="GJ563" s="2"/>
      <c r="GK563" s="2"/>
      <c r="GL563" s="2"/>
      <c r="GM563" s="2"/>
      <c r="GN563" s="2"/>
      <c r="GO563" s="2"/>
      <c r="GP563" s="2"/>
      <c r="GQ563" s="2"/>
    </row>
    <row r="564" spans="1:199" s="13" customFormat="1" ht="16.5" thickBot="1" x14ac:dyDescent="0.3">
      <c r="A564" s="677"/>
      <c r="B564" s="677"/>
      <c r="C564" s="677"/>
      <c r="D564" s="1056"/>
      <c r="E564" s="678"/>
      <c r="F564" s="1057">
        <v>541100</v>
      </c>
      <c r="G564" s="3026"/>
      <c r="H564" s="3188" t="s">
        <v>1190</v>
      </c>
      <c r="I564" s="173">
        <v>6000000</v>
      </c>
      <c r="J564" s="467">
        <v>5810469.2999999998</v>
      </c>
      <c r="K564" s="1563">
        <f t="shared" si="65"/>
        <v>96.841155000000001</v>
      </c>
      <c r="L564" s="1237"/>
      <c r="M564" s="467"/>
      <c r="N564" s="1563"/>
      <c r="O564" s="173">
        <f>I564</f>
        <v>6000000</v>
      </c>
      <c r="P564" s="467">
        <f>J564</f>
        <v>5810469.2999999998</v>
      </c>
      <c r="Q564" s="1563">
        <f t="shared" si="66"/>
        <v>96.841155000000001</v>
      </c>
      <c r="CZ564" s="2"/>
      <c r="DA564" s="2"/>
      <c r="GI564" s="2"/>
      <c r="GJ564" s="2"/>
      <c r="GK564" s="2"/>
      <c r="GL564" s="2"/>
      <c r="GM564" s="2"/>
      <c r="GN564" s="2"/>
      <c r="GO564" s="2"/>
      <c r="GP564" s="2"/>
      <c r="GQ564" s="2"/>
    </row>
    <row r="565" spans="1:199" s="13" customFormat="1" ht="32.25" thickTop="1" x14ac:dyDescent="0.25">
      <c r="A565" s="754"/>
      <c r="B565" s="730"/>
      <c r="C565" s="730"/>
      <c r="D565" s="731"/>
      <c r="E565" s="732"/>
      <c r="F565" s="733"/>
      <c r="G565" s="3030"/>
      <c r="H565" s="3320" t="s">
        <v>318</v>
      </c>
      <c r="I565" s="396"/>
      <c r="J565" s="672"/>
      <c r="K565" s="1188"/>
      <c r="L565" s="1232"/>
      <c r="M565" s="672"/>
      <c r="N565" s="1188"/>
      <c r="O565" s="1096"/>
      <c r="P565" s="1096"/>
      <c r="Q565" s="1107"/>
      <c r="CZ565" s="2"/>
      <c r="DA565" s="2"/>
      <c r="GI565" s="2"/>
      <c r="GJ565" s="2"/>
      <c r="GK565" s="2"/>
      <c r="GL565" s="2"/>
      <c r="GM565" s="2"/>
      <c r="GN565" s="2"/>
      <c r="GO565" s="2"/>
      <c r="GP565" s="2"/>
      <c r="GQ565" s="2"/>
    </row>
    <row r="566" spans="1:199" s="13" customFormat="1" ht="15.75" x14ac:dyDescent="0.25">
      <c r="A566" s="754"/>
      <c r="B566" s="730"/>
      <c r="C566" s="730"/>
      <c r="D566" s="731"/>
      <c r="E566" s="732"/>
      <c r="F566" s="733"/>
      <c r="G566" s="3031">
        <v>1</v>
      </c>
      <c r="H566" s="3273" t="s">
        <v>1230</v>
      </c>
      <c r="I566" s="401">
        <f>I550+I553+I555+I558+I560+I563-I567</f>
        <v>59500000</v>
      </c>
      <c r="J566" s="401">
        <v>37484950.670000002</v>
      </c>
      <c r="K566" s="1191">
        <f>J566/I566*100</f>
        <v>62.999917092436974</v>
      </c>
      <c r="L566" s="1311"/>
      <c r="M566" s="665"/>
      <c r="N566" s="1191"/>
      <c r="O566" s="1311">
        <f t="shared" ref="O566:P568" si="67">I566+L566</f>
        <v>59500000</v>
      </c>
      <c r="P566" s="1099">
        <f t="shared" si="67"/>
        <v>37484950.670000002</v>
      </c>
      <c r="Q566" s="1144">
        <f>P566/O566*100</f>
        <v>62.999917092436974</v>
      </c>
      <c r="CZ566" s="2"/>
      <c r="DA566" s="2"/>
      <c r="GI566" s="2"/>
      <c r="GJ566" s="2"/>
      <c r="GK566" s="2"/>
      <c r="GL566" s="2"/>
      <c r="GM566" s="2"/>
      <c r="GN566" s="2"/>
      <c r="GO566" s="2"/>
      <c r="GP566" s="2"/>
      <c r="GQ566" s="2"/>
    </row>
    <row r="567" spans="1:199" s="13" customFormat="1" ht="32.25" thickBot="1" x14ac:dyDescent="0.3">
      <c r="A567" s="754"/>
      <c r="B567" s="730"/>
      <c r="C567" s="730"/>
      <c r="D567" s="731"/>
      <c r="E567" s="732"/>
      <c r="F567" s="733"/>
      <c r="G567" s="3032">
        <v>13</v>
      </c>
      <c r="H567" s="3281" t="s">
        <v>977</v>
      </c>
      <c r="I567" s="400">
        <v>64000000</v>
      </c>
      <c r="J567" s="465">
        <v>51338844.880000003</v>
      </c>
      <c r="K567" s="1191">
        <f>J567/I567*100</f>
        <v>80.216945125000009</v>
      </c>
      <c r="L567" s="1312"/>
      <c r="M567" s="667"/>
      <c r="N567" s="1193"/>
      <c r="O567" s="1097">
        <f t="shared" si="67"/>
        <v>64000000</v>
      </c>
      <c r="P567" s="1097">
        <f t="shared" si="67"/>
        <v>51338844.880000003</v>
      </c>
      <c r="Q567" s="1107">
        <f>P567/O567*100</f>
        <v>80.216945125000009</v>
      </c>
      <c r="CZ567" s="2"/>
      <c r="DA567" s="2"/>
      <c r="GI567" s="2"/>
      <c r="GJ567" s="2"/>
      <c r="GK567" s="2"/>
      <c r="GL567" s="2"/>
      <c r="GM567" s="2"/>
      <c r="GN567" s="2"/>
      <c r="GO567" s="2"/>
      <c r="GP567" s="2"/>
      <c r="GQ567" s="2"/>
    </row>
    <row r="568" spans="1:199" s="13" customFormat="1" ht="17.25" thickTop="1" thickBot="1" x14ac:dyDescent="0.3">
      <c r="A568" s="754"/>
      <c r="B568" s="730"/>
      <c r="C568" s="730"/>
      <c r="D568" s="731"/>
      <c r="E568" s="732"/>
      <c r="F568" s="733"/>
      <c r="G568" s="3028"/>
      <c r="H568" s="3305" t="s">
        <v>319</v>
      </c>
      <c r="I568" s="469">
        <f>I566+I567</f>
        <v>123500000</v>
      </c>
      <c r="J568" s="469">
        <f>J566+J567</f>
        <v>88823795.550000012</v>
      </c>
      <c r="K568" s="1173">
        <f>J568/I568*100</f>
        <v>71.922101659919036</v>
      </c>
      <c r="L568" s="1231"/>
      <c r="M568" s="470"/>
      <c r="N568" s="1173"/>
      <c r="O568" s="1095">
        <f t="shared" si="67"/>
        <v>123500000</v>
      </c>
      <c r="P568" s="1095">
        <f t="shared" si="67"/>
        <v>88823795.550000012</v>
      </c>
      <c r="Q568" s="1104">
        <f>P568/O568*100</f>
        <v>71.922101659919036</v>
      </c>
      <c r="CZ568" s="2"/>
      <c r="DA568" s="2"/>
      <c r="GI568" s="2"/>
      <c r="GJ568" s="2"/>
      <c r="GK568" s="2"/>
      <c r="GL568" s="2"/>
      <c r="GM568" s="2"/>
      <c r="GN568" s="2"/>
      <c r="GO568" s="2"/>
      <c r="GP568" s="2"/>
      <c r="GQ568" s="2"/>
    </row>
    <row r="569" spans="1:199" s="13" customFormat="1" ht="32.25" thickTop="1" x14ac:dyDescent="0.25">
      <c r="A569" s="754"/>
      <c r="B569" s="730"/>
      <c r="C569" s="730"/>
      <c r="D569" s="731"/>
      <c r="E569" s="732"/>
      <c r="F569" s="733"/>
      <c r="G569" s="3016"/>
      <c r="H569" s="3306" t="s">
        <v>1362</v>
      </c>
      <c r="I569" s="190"/>
      <c r="J569" s="308"/>
      <c r="K569" s="2409"/>
      <c r="L569" s="1290"/>
      <c r="M569" s="308"/>
      <c r="N569" s="1137"/>
      <c r="O569" s="1095"/>
      <c r="P569" s="405"/>
      <c r="Q569" s="1112"/>
      <c r="CZ569" s="2"/>
      <c r="DA569" s="2"/>
      <c r="GI569" s="2"/>
      <c r="GJ569" s="2"/>
      <c r="GK569" s="2"/>
      <c r="GL569" s="2"/>
      <c r="GM569" s="2"/>
      <c r="GN569" s="2"/>
      <c r="GO569" s="2"/>
      <c r="GP569" s="2"/>
      <c r="GQ569" s="2"/>
    </row>
    <row r="570" spans="1:199" s="13" customFormat="1" ht="15.75" x14ac:dyDescent="0.25">
      <c r="A570" s="754"/>
      <c r="B570" s="730"/>
      <c r="C570" s="730"/>
      <c r="D570" s="731"/>
      <c r="E570" s="732"/>
      <c r="F570" s="733"/>
      <c r="G570" s="3009">
        <v>1</v>
      </c>
      <c r="H570" s="3275" t="s">
        <v>21</v>
      </c>
      <c r="I570" s="381">
        <f>I566</f>
        <v>59500000</v>
      </c>
      <c r="J570" s="381">
        <v>37484950.670000002</v>
      </c>
      <c r="K570" s="1623">
        <f>J570/I570*100</f>
        <v>62.999917092436974</v>
      </c>
      <c r="L570" s="1254"/>
      <c r="M570" s="652"/>
      <c r="N570" s="1153"/>
      <c r="O570" s="1096">
        <f>I570+L570</f>
        <v>59500000</v>
      </c>
      <c r="P570" s="396">
        <f>J570+M570</f>
        <v>37484950.670000002</v>
      </c>
      <c r="Q570" s="1107">
        <f>P570/O570*100</f>
        <v>62.999917092436974</v>
      </c>
      <c r="CZ570" s="2"/>
      <c r="DA570" s="2"/>
      <c r="GI570" s="2"/>
      <c r="GJ570" s="2"/>
      <c r="GK570" s="2"/>
      <c r="GL570" s="2"/>
      <c r="GM570" s="2"/>
      <c r="GN570" s="2"/>
      <c r="GO570" s="2"/>
      <c r="GP570" s="2"/>
      <c r="GQ570" s="2"/>
    </row>
    <row r="571" spans="1:199" s="13" customFormat="1" ht="32.25" thickBot="1" x14ac:dyDescent="0.3">
      <c r="A571" s="754"/>
      <c r="B571" s="730"/>
      <c r="C571" s="730"/>
      <c r="D571" s="731"/>
      <c r="E571" s="732"/>
      <c r="F571" s="733"/>
      <c r="G571" s="3033">
        <v>13</v>
      </c>
      <c r="H571" s="3244" t="s">
        <v>977</v>
      </c>
      <c r="I571" s="1490">
        <f>I567</f>
        <v>64000000</v>
      </c>
      <c r="J571" s="1490">
        <v>51338844.880000003</v>
      </c>
      <c r="K571" s="2594">
        <f>J571/I571*100</f>
        <v>80.216945125000009</v>
      </c>
      <c r="L571" s="1491"/>
      <c r="M571" s="1696"/>
      <c r="N571" s="1151"/>
      <c r="O571" s="2595">
        <f>O567</f>
        <v>64000000</v>
      </c>
      <c r="P571" s="1490">
        <f>P567</f>
        <v>51338844.880000003</v>
      </c>
      <c r="Q571" s="1151">
        <f>P571/O571*100</f>
        <v>80.216945125000009</v>
      </c>
      <c r="CZ571" s="2"/>
      <c r="DA571" s="2"/>
      <c r="GI571" s="2"/>
      <c r="GJ571" s="2"/>
      <c r="GK571" s="2"/>
      <c r="GL571" s="2"/>
      <c r="GM571" s="2"/>
      <c r="GN571" s="2"/>
      <c r="GO571" s="2"/>
      <c r="GP571" s="2"/>
      <c r="GQ571" s="2"/>
    </row>
    <row r="572" spans="1:199" s="13" customFormat="1" ht="17.25" thickTop="1" thickBot="1" x14ac:dyDescent="0.3">
      <c r="A572" s="754"/>
      <c r="B572" s="730"/>
      <c r="C572" s="730"/>
      <c r="D572" s="731"/>
      <c r="E572" s="732"/>
      <c r="F572" s="733"/>
      <c r="G572" s="3021"/>
      <c r="H572" s="3276" t="s">
        <v>320</v>
      </c>
      <c r="I572" s="1548">
        <f>I570+I571</f>
        <v>123500000</v>
      </c>
      <c r="J572" s="1548">
        <f>J570+J571</f>
        <v>88823795.550000012</v>
      </c>
      <c r="K572" s="1732">
        <f>J572/I572*100</f>
        <v>71.922101659919036</v>
      </c>
      <c r="L572" s="2596"/>
      <c r="M572" s="654"/>
      <c r="N572" s="1141"/>
      <c r="O572" s="1098">
        <f>I572+L572</f>
        <v>123500000</v>
      </c>
      <c r="P572" s="622">
        <f>J572+M572</f>
        <v>88823795.550000012</v>
      </c>
      <c r="Q572" s="1104">
        <f>P572/O572*100</f>
        <v>71.922101659919036</v>
      </c>
      <c r="CZ572" s="2"/>
      <c r="DA572" s="2"/>
      <c r="GI572" s="2"/>
      <c r="GJ572" s="2"/>
      <c r="GK572" s="2"/>
      <c r="GL572" s="2"/>
      <c r="GM572" s="2"/>
      <c r="GN572" s="2"/>
      <c r="GO572" s="2"/>
      <c r="GP572" s="2"/>
      <c r="GQ572" s="2"/>
    </row>
    <row r="573" spans="1:199" s="13" customFormat="1" ht="16.5" thickTop="1" x14ac:dyDescent="0.25">
      <c r="A573" s="1986"/>
      <c r="B573" s="1987"/>
      <c r="C573" s="860"/>
      <c r="D573" s="861">
        <v>1502</v>
      </c>
      <c r="E573" s="862"/>
      <c r="F573" s="863"/>
      <c r="G573" s="3022"/>
      <c r="H573" s="3333" t="s">
        <v>1367</v>
      </c>
      <c r="I573" s="777"/>
      <c r="J573" s="778"/>
      <c r="K573" s="1203"/>
      <c r="L573" s="1255"/>
      <c r="M573" s="778"/>
      <c r="N573" s="1203"/>
      <c r="O573" s="1367"/>
      <c r="P573" s="1371"/>
      <c r="Q573" s="2748"/>
      <c r="CZ573" s="2"/>
      <c r="DA573" s="2"/>
      <c r="GI573" s="2"/>
      <c r="GJ573" s="2"/>
      <c r="GK573" s="2"/>
      <c r="GL573" s="2"/>
      <c r="GM573" s="2"/>
      <c r="GN573" s="2"/>
      <c r="GO573" s="2"/>
      <c r="GP573" s="2"/>
      <c r="GQ573" s="2"/>
    </row>
    <row r="574" spans="1:199" s="13" customFormat="1" ht="31.5" x14ac:dyDescent="0.25">
      <c r="A574" s="1988"/>
      <c r="B574" s="1989"/>
      <c r="C574" s="864"/>
      <c r="D574" s="865" t="s">
        <v>1368</v>
      </c>
      <c r="E574" s="866"/>
      <c r="F574" s="867"/>
      <c r="G574" s="3023"/>
      <c r="H574" s="3334" t="s">
        <v>1369</v>
      </c>
      <c r="I574" s="868"/>
      <c r="J574" s="869"/>
      <c r="K574" s="1204"/>
      <c r="L574" s="1326"/>
      <c r="M574" s="869"/>
      <c r="N574" s="1204"/>
      <c r="O574" s="1369"/>
      <c r="P574" s="1372"/>
      <c r="Q574" s="2855"/>
      <c r="CZ574" s="2"/>
      <c r="DA574" s="2"/>
      <c r="GI574" s="2"/>
      <c r="GJ574" s="2"/>
      <c r="GK574" s="2"/>
      <c r="GL574" s="2"/>
      <c r="GM574" s="2"/>
      <c r="GN574" s="2"/>
      <c r="GO574" s="2"/>
      <c r="GP574" s="2"/>
      <c r="GQ574" s="2"/>
    </row>
    <row r="575" spans="1:199" s="13" customFormat="1" ht="16.5" thickBot="1" x14ac:dyDescent="0.3">
      <c r="A575" s="1570"/>
      <c r="B575" s="1574"/>
      <c r="C575" s="854">
        <v>470</v>
      </c>
      <c r="D575" s="855"/>
      <c r="E575" s="856"/>
      <c r="F575" s="857"/>
      <c r="G575" s="3024"/>
      <c r="H575" s="3332" t="s">
        <v>1483</v>
      </c>
      <c r="I575" s="858"/>
      <c r="J575" s="859"/>
      <c r="K575" s="1186"/>
      <c r="L575" s="1257"/>
      <c r="M575" s="859"/>
      <c r="N575" s="1186"/>
      <c r="O575" s="1368"/>
      <c r="P575" s="1373"/>
      <c r="Q575" s="2851"/>
      <c r="CZ575" s="2"/>
      <c r="DA575" s="2"/>
      <c r="GI575" s="2"/>
      <c r="GJ575" s="2"/>
      <c r="GK575" s="2"/>
      <c r="GL575" s="2"/>
      <c r="GM575" s="2"/>
      <c r="GN575" s="2"/>
      <c r="GO575" s="2"/>
      <c r="GP575" s="2"/>
      <c r="GQ575" s="2"/>
    </row>
    <row r="576" spans="1:199" s="13" customFormat="1" ht="16.5" thickTop="1" x14ac:dyDescent="0.25">
      <c r="A576" s="1986"/>
      <c r="B576" s="1987"/>
      <c r="C576" s="1565"/>
      <c r="D576" s="1566"/>
      <c r="E576" s="1567">
        <v>91</v>
      </c>
      <c r="F576" s="647">
        <v>511</v>
      </c>
      <c r="G576" s="3029"/>
      <c r="H576" s="3187" t="s">
        <v>1150</v>
      </c>
      <c r="I576" s="172">
        <f>I577</f>
        <v>12500000</v>
      </c>
      <c r="J576" s="172">
        <f>J577</f>
        <v>5635893.5</v>
      </c>
      <c r="K576" s="1174">
        <f>J576/I576*100</f>
        <v>45.087147999999999</v>
      </c>
      <c r="L576" s="1299"/>
      <c r="M576" s="623"/>
      <c r="N576" s="1174"/>
      <c r="O576" s="1098">
        <f>I576+L576</f>
        <v>12500000</v>
      </c>
      <c r="P576" s="1098">
        <f>J576</f>
        <v>5635893.5</v>
      </c>
      <c r="Q576" s="1104">
        <f>P576/O576*100</f>
        <v>45.087147999999999</v>
      </c>
      <c r="CZ576" s="2"/>
      <c r="DA576" s="2"/>
      <c r="GI576" s="2"/>
      <c r="GJ576" s="2"/>
      <c r="GK576" s="2"/>
      <c r="GL576" s="2"/>
      <c r="GM576" s="2"/>
      <c r="GN576" s="2"/>
      <c r="GO576" s="2"/>
      <c r="GP576" s="2"/>
      <c r="GQ576" s="2"/>
    </row>
    <row r="577" spans="1:199" s="13" customFormat="1" ht="16.5" thickBot="1" x14ac:dyDescent="0.3">
      <c r="A577" s="755"/>
      <c r="B577" s="1990"/>
      <c r="C577" s="677"/>
      <c r="D577" s="1056"/>
      <c r="E577" s="678"/>
      <c r="F577" s="1057">
        <v>511200</v>
      </c>
      <c r="G577" s="3026"/>
      <c r="H577" s="3188" t="s">
        <v>897</v>
      </c>
      <c r="I577" s="173">
        <v>12500000</v>
      </c>
      <c r="J577" s="467">
        <v>5635893.5</v>
      </c>
      <c r="K577" s="281">
        <f>J577/I577*100</f>
        <v>45.087147999999999</v>
      </c>
      <c r="L577" s="1237"/>
      <c r="M577" s="467"/>
      <c r="N577" s="1563"/>
      <c r="O577" s="173">
        <f>I577</f>
        <v>12500000</v>
      </c>
      <c r="P577" s="467">
        <f>J577</f>
        <v>5635893.5</v>
      </c>
      <c r="Q577" s="1202">
        <f>P577/O577*100</f>
        <v>45.087147999999999</v>
      </c>
      <c r="CZ577" s="2"/>
      <c r="DA577" s="2"/>
      <c r="GI577" s="2"/>
      <c r="GJ577" s="2"/>
      <c r="GK577" s="2"/>
      <c r="GL577" s="2"/>
      <c r="GM577" s="2"/>
      <c r="GN577" s="2"/>
      <c r="GO577" s="2"/>
      <c r="GP577" s="2"/>
      <c r="GQ577" s="2"/>
    </row>
    <row r="578" spans="1:199" s="13" customFormat="1" ht="32.25" thickTop="1" x14ac:dyDescent="0.25">
      <c r="A578" s="754"/>
      <c r="B578" s="730"/>
      <c r="C578" s="730"/>
      <c r="D578" s="731"/>
      <c r="E578" s="732"/>
      <c r="F578" s="733"/>
      <c r="G578" s="3030"/>
      <c r="H578" s="3320" t="s">
        <v>1532</v>
      </c>
      <c r="I578" s="396"/>
      <c r="J578" s="672"/>
      <c r="K578" s="1188"/>
      <c r="L578" s="1232"/>
      <c r="M578" s="672"/>
      <c r="N578" s="1188"/>
      <c r="O578" s="1096"/>
      <c r="P578" s="1096"/>
      <c r="Q578" s="1107"/>
      <c r="CZ578" s="2"/>
      <c r="DA578" s="2"/>
      <c r="GI578" s="2"/>
      <c r="GJ578" s="2"/>
      <c r="GK578" s="2"/>
      <c r="GL578" s="2"/>
      <c r="GM578" s="2"/>
      <c r="GN578" s="2"/>
      <c r="GO578" s="2"/>
      <c r="GP578" s="2"/>
      <c r="GQ578" s="2"/>
    </row>
    <row r="579" spans="1:199" s="13" customFormat="1" ht="15.75" x14ac:dyDescent="0.25">
      <c r="A579" s="754"/>
      <c r="B579" s="730"/>
      <c r="C579" s="730"/>
      <c r="D579" s="731"/>
      <c r="E579" s="732"/>
      <c r="F579" s="733"/>
      <c r="G579" s="3031">
        <v>7</v>
      </c>
      <c r="H579" s="3273" t="s">
        <v>1506</v>
      </c>
      <c r="I579" s="402"/>
      <c r="J579" s="402"/>
      <c r="K579" s="1191"/>
      <c r="L579" s="1311"/>
      <c r="M579" s="665"/>
      <c r="N579" s="1191"/>
      <c r="O579" s="1311">
        <f>I579</f>
        <v>0</v>
      </c>
      <c r="P579" s="1099">
        <f>J579</f>
        <v>0</v>
      </c>
      <c r="Q579" s="1144">
        <v>0</v>
      </c>
      <c r="CZ579" s="2"/>
      <c r="DA579" s="2"/>
      <c r="GI579" s="2"/>
      <c r="GJ579" s="2"/>
      <c r="GK579" s="2"/>
      <c r="GL579" s="2"/>
      <c r="GM579" s="2"/>
      <c r="GN579" s="2"/>
      <c r="GO579" s="2"/>
      <c r="GP579" s="2"/>
      <c r="GQ579" s="2"/>
    </row>
    <row r="580" spans="1:199" s="13" customFormat="1" ht="31.5" x14ac:dyDescent="0.25">
      <c r="A580" s="754"/>
      <c r="B580" s="730"/>
      <c r="C580" s="730"/>
      <c r="D580" s="731"/>
      <c r="E580" s="732"/>
      <c r="F580" s="733"/>
      <c r="G580" s="3032">
        <v>13</v>
      </c>
      <c r="H580" s="3281" t="s">
        <v>977</v>
      </c>
      <c r="I580" s="666">
        <v>4500000</v>
      </c>
      <c r="J580" s="667">
        <v>0</v>
      </c>
      <c r="K580" s="1188"/>
      <c r="L580" s="1312"/>
      <c r="M580" s="667"/>
      <c r="N580" s="1193"/>
      <c r="O580" s="1096">
        <f>I580+L580</f>
        <v>4500000</v>
      </c>
      <c r="P580" s="1096">
        <f>J580+M580</f>
        <v>0</v>
      </c>
      <c r="Q580" s="1107">
        <f>P580/O580*100</f>
        <v>0</v>
      </c>
      <c r="CZ580" s="2"/>
      <c r="DA580" s="2"/>
      <c r="GI580" s="2"/>
      <c r="GJ580" s="2"/>
      <c r="GK580" s="2"/>
      <c r="GL580" s="2"/>
      <c r="GM580" s="2"/>
      <c r="GN580" s="2"/>
      <c r="GO580" s="2"/>
      <c r="GP580" s="2"/>
      <c r="GQ580" s="2"/>
    </row>
    <row r="581" spans="1:199" s="13" customFormat="1" ht="32.25" thickBot="1" x14ac:dyDescent="0.3">
      <c r="A581" s="754"/>
      <c r="B581" s="730"/>
      <c r="C581" s="730"/>
      <c r="D581" s="731"/>
      <c r="E581" s="732"/>
      <c r="F581" s="733"/>
      <c r="G581" s="3026">
        <v>17</v>
      </c>
      <c r="H581" s="3222" t="s">
        <v>1529</v>
      </c>
      <c r="I581" s="679">
        <v>8000000</v>
      </c>
      <c r="J581" s="680">
        <f>J576</f>
        <v>5635893.5</v>
      </c>
      <c r="K581" s="2597">
        <f>J581/I581*100</f>
        <v>70.448668749999996</v>
      </c>
      <c r="L581" s="1328"/>
      <c r="M581" s="680"/>
      <c r="N581" s="1189"/>
      <c r="O581" s="1100">
        <f>I581</f>
        <v>8000000</v>
      </c>
      <c r="P581" s="679">
        <f>J581</f>
        <v>5635893.5</v>
      </c>
      <c r="Q581" s="1189">
        <f>P581/O581*100</f>
        <v>70.448668749999996</v>
      </c>
      <c r="CZ581" s="2"/>
      <c r="DA581" s="2"/>
      <c r="GI581" s="2"/>
      <c r="GJ581" s="2"/>
      <c r="GK581" s="2"/>
      <c r="GL581" s="2"/>
      <c r="GM581" s="2"/>
      <c r="GN581" s="2"/>
      <c r="GO581" s="2"/>
      <c r="GP581" s="2"/>
      <c r="GQ581" s="2"/>
    </row>
    <row r="582" spans="1:199" s="13" customFormat="1" ht="17.25" thickTop="1" thickBot="1" x14ac:dyDescent="0.3">
      <c r="A582" s="754"/>
      <c r="B582" s="730"/>
      <c r="C582" s="730"/>
      <c r="D582" s="731"/>
      <c r="E582" s="732"/>
      <c r="F582" s="733"/>
      <c r="G582" s="3028"/>
      <c r="H582" s="3305" t="s">
        <v>1484</v>
      </c>
      <c r="I582" s="469">
        <f>I579+I580+I581</f>
        <v>12500000</v>
      </c>
      <c r="J582" s="469">
        <f>J579+J580+J581</f>
        <v>5635893.5</v>
      </c>
      <c r="K582" s="2598">
        <f>J582/I582*100</f>
        <v>45.087147999999999</v>
      </c>
      <c r="L582" s="1231"/>
      <c r="M582" s="470"/>
      <c r="N582" s="1173"/>
      <c r="O582" s="1095">
        <f>I582+L582</f>
        <v>12500000</v>
      </c>
      <c r="P582" s="1095">
        <f>J582+M582</f>
        <v>5635893.5</v>
      </c>
      <c r="Q582" s="1104">
        <f>P582/O582*100</f>
        <v>45.087147999999999</v>
      </c>
      <c r="CZ582" s="2"/>
      <c r="DA582" s="2"/>
      <c r="GI582" s="2"/>
      <c r="GJ582" s="2"/>
      <c r="GK582" s="2"/>
      <c r="GL582" s="2"/>
      <c r="GM582" s="2"/>
      <c r="GN582" s="2"/>
      <c r="GO582" s="2"/>
      <c r="GP582" s="2"/>
      <c r="GQ582" s="2"/>
    </row>
    <row r="583" spans="1:199" s="13" customFormat="1" ht="32.25" thickTop="1" x14ac:dyDescent="0.25">
      <c r="A583" s="754"/>
      <c r="B583" s="730"/>
      <c r="C583" s="730"/>
      <c r="D583" s="731"/>
      <c r="E583" s="732"/>
      <c r="F583" s="733"/>
      <c r="G583" s="3016"/>
      <c r="H583" s="3306" t="s">
        <v>1362</v>
      </c>
      <c r="I583" s="190"/>
      <c r="J583" s="308"/>
      <c r="K583" s="2409"/>
      <c r="L583" s="1290"/>
      <c r="M583" s="308"/>
      <c r="N583" s="1137"/>
      <c r="O583" s="1098"/>
      <c r="P583" s="622"/>
      <c r="Q583" s="1104"/>
      <c r="CZ583" s="2"/>
      <c r="DA583" s="2"/>
      <c r="GI583" s="2"/>
      <c r="GJ583" s="2"/>
      <c r="GK583" s="2"/>
      <c r="GL583" s="2"/>
      <c r="GM583" s="2"/>
      <c r="GN583" s="2"/>
      <c r="GO583" s="2"/>
      <c r="GP583" s="2"/>
      <c r="GQ583" s="2"/>
    </row>
    <row r="584" spans="1:199" s="13" customFormat="1" ht="15.75" x14ac:dyDescent="0.25">
      <c r="A584" s="754"/>
      <c r="B584" s="730"/>
      <c r="C584" s="730"/>
      <c r="D584" s="731"/>
      <c r="E584" s="732"/>
      <c r="F584" s="733"/>
      <c r="G584" s="3009">
        <v>7</v>
      </c>
      <c r="H584" s="3275" t="s">
        <v>1506</v>
      </c>
      <c r="I584" s="381">
        <f>I579</f>
        <v>0</v>
      </c>
      <c r="J584" s="381">
        <v>0</v>
      </c>
      <c r="K584" s="1623"/>
      <c r="L584" s="1254"/>
      <c r="M584" s="652">
        <f>M571</f>
        <v>0</v>
      </c>
      <c r="N584" s="1153"/>
      <c r="O584" s="1099">
        <f>I584+L584</f>
        <v>0</v>
      </c>
      <c r="P584" s="402">
        <f>J584+M584</f>
        <v>0</v>
      </c>
      <c r="Q584" s="1144"/>
      <c r="CZ584" s="2"/>
      <c r="DA584" s="2"/>
      <c r="GI584" s="2"/>
      <c r="GJ584" s="2"/>
      <c r="GK584" s="2"/>
      <c r="GL584" s="2"/>
      <c r="GM584" s="2"/>
      <c r="GN584" s="2"/>
      <c r="GO584" s="2"/>
      <c r="GP584" s="2"/>
      <c r="GQ584" s="2"/>
    </row>
    <row r="585" spans="1:199" s="13" customFormat="1" ht="32.25" thickBot="1" x14ac:dyDescent="0.3">
      <c r="A585" s="754"/>
      <c r="B585" s="730"/>
      <c r="C585" s="730"/>
      <c r="D585" s="731"/>
      <c r="E585" s="732"/>
      <c r="F585" s="733"/>
      <c r="G585" s="3033">
        <v>13</v>
      </c>
      <c r="H585" s="3244" t="s">
        <v>977</v>
      </c>
      <c r="I585" s="1490">
        <f>I580</f>
        <v>4500000</v>
      </c>
      <c r="J585" s="1490">
        <f>J580</f>
        <v>0</v>
      </c>
      <c r="K585" s="2594">
        <v>0</v>
      </c>
      <c r="L585" s="1491"/>
      <c r="M585" s="1571"/>
      <c r="N585" s="1151"/>
      <c r="O585" s="2595">
        <f>O580</f>
        <v>4500000</v>
      </c>
      <c r="P585" s="1490">
        <f>P580</f>
        <v>0</v>
      </c>
      <c r="Q585" s="1151">
        <v>0</v>
      </c>
      <c r="CZ585" s="2"/>
      <c r="DA585" s="2"/>
      <c r="GI585" s="2"/>
      <c r="GJ585" s="2"/>
      <c r="GK585" s="2"/>
      <c r="GL585" s="2"/>
      <c r="GM585" s="2"/>
      <c r="GN585" s="2"/>
      <c r="GO585" s="2"/>
      <c r="GP585" s="2"/>
      <c r="GQ585" s="2"/>
    </row>
    <row r="586" spans="1:199" s="13" customFormat="1" ht="33" thickTop="1" thickBot="1" x14ac:dyDescent="0.3">
      <c r="A586" s="754"/>
      <c r="B586" s="730"/>
      <c r="C586" s="730"/>
      <c r="D586" s="731"/>
      <c r="E586" s="732"/>
      <c r="F586" s="733"/>
      <c r="G586" s="3034">
        <v>17</v>
      </c>
      <c r="H586" s="3338" t="s">
        <v>1529</v>
      </c>
      <c r="I586" s="1488">
        <v>8000000</v>
      </c>
      <c r="J586" s="1488">
        <f>J581</f>
        <v>5635893.5</v>
      </c>
      <c r="K586" s="282">
        <f>J586/I586*100</f>
        <v>70.448668749999996</v>
      </c>
      <c r="L586" s="1489"/>
      <c r="M586" s="1926"/>
      <c r="N586" s="1153"/>
      <c r="O586" s="2665">
        <f>I586</f>
        <v>8000000</v>
      </c>
      <c r="P586" s="1488">
        <f>J586</f>
        <v>5635893.5</v>
      </c>
      <c r="Q586" s="1112">
        <f>P586/O586*100</f>
        <v>70.448668749999996</v>
      </c>
      <c r="CZ586" s="2"/>
      <c r="DA586" s="2"/>
      <c r="GI586" s="2"/>
      <c r="GJ586" s="2"/>
      <c r="GK586" s="2"/>
      <c r="GL586" s="2"/>
      <c r="GM586" s="2"/>
      <c r="GN586" s="2"/>
      <c r="GO586" s="2"/>
      <c r="GP586" s="2"/>
      <c r="GQ586" s="2"/>
    </row>
    <row r="587" spans="1:199" s="13" customFormat="1" ht="16.5" thickTop="1" x14ac:dyDescent="0.25">
      <c r="A587" s="754"/>
      <c r="B587" s="730"/>
      <c r="C587" s="730"/>
      <c r="D587" s="731"/>
      <c r="E587" s="732"/>
      <c r="F587" s="733"/>
      <c r="G587" s="3021"/>
      <c r="H587" s="3276" t="s">
        <v>1537</v>
      </c>
      <c r="I587" s="1548">
        <f>I584+I585+I586</f>
        <v>12500000</v>
      </c>
      <c r="J587" s="1548">
        <f>J584+J585+J586</f>
        <v>5635893.5</v>
      </c>
      <c r="K587" s="282">
        <f>J587/I587*100</f>
        <v>45.087147999999999</v>
      </c>
      <c r="L587" s="1549"/>
      <c r="M587" s="1550"/>
      <c r="N587" s="1152"/>
      <c r="O587" s="1098">
        <f>I587+L587</f>
        <v>12500000</v>
      </c>
      <c r="P587" s="622">
        <f>J587+M587</f>
        <v>5635893.5</v>
      </c>
      <c r="Q587" s="1104">
        <f>P587/O587*100</f>
        <v>45.087147999999999</v>
      </c>
      <c r="CZ587" s="2"/>
      <c r="DA587" s="2"/>
      <c r="GI587" s="2"/>
      <c r="GJ587" s="2"/>
      <c r="GK587" s="2"/>
      <c r="GL587" s="2"/>
      <c r="GM587" s="2"/>
      <c r="GN587" s="2"/>
      <c r="GO587" s="2"/>
      <c r="GP587" s="2"/>
      <c r="GQ587" s="2"/>
    </row>
    <row r="588" spans="1:199" s="13" customFormat="1" ht="31.5" x14ac:dyDescent="0.25">
      <c r="A588" s="1977"/>
      <c r="B588" s="1978"/>
      <c r="C588" s="1979"/>
      <c r="D588" s="1978" t="s">
        <v>1530</v>
      </c>
      <c r="E588" s="1980"/>
      <c r="F588" s="1980"/>
      <c r="G588" s="3035"/>
      <c r="H588" s="3339" t="s">
        <v>1531</v>
      </c>
      <c r="I588" s="1981"/>
      <c r="J588" s="1981"/>
      <c r="K588" s="1982"/>
      <c r="L588" s="2693"/>
      <c r="M588" s="1983"/>
      <c r="N588" s="2694"/>
      <c r="O588" s="1372"/>
      <c r="P588" s="1379"/>
      <c r="Q588" s="2855"/>
      <c r="CZ588" s="2"/>
      <c r="DA588" s="2"/>
      <c r="GI588" s="2"/>
      <c r="GJ588" s="2"/>
      <c r="GK588" s="2"/>
      <c r="GL588" s="2"/>
      <c r="GM588" s="2"/>
      <c r="GN588" s="2"/>
      <c r="GO588" s="2"/>
      <c r="GP588" s="2"/>
      <c r="GQ588" s="2"/>
    </row>
    <row r="589" spans="1:199" s="13" customFormat="1" ht="16.5" thickBot="1" x14ac:dyDescent="0.3">
      <c r="A589" s="1973"/>
      <c r="B589" s="815"/>
      <c r="C589" s="1984">
        <v>473</v>
      </c>
      <c r="D589" s="1573"/>
      <c r="E589" s="817"/>
      <c r="F589" s="817"/>
      <c r="G589" s="3036"/>
      <c r="H589" s="3340" t="s">
        <v>1647</v>
      </c>
      <c r="I589" s="1974"/>
      <c r="J589" s="1974"/>
      <c r="K589" s="1975"/>
      <c r="L589" s="2695"/>
      <c r="M589" s="1976"/>
      <c r="N589" s="2696"/>
      <c r="O589" s="1653"/>
      <c r="P589" s="1708"/>
      <c r="Q589" s="2867"/>
      <c r="CZ589" s="2"/>
      <c r="DA589" s="2"/>
      <c r="GI589" s="2"/>
      <c r="GJ589" s="2"/>
      <c r="GK589" s="2"/>
      <c r="GL589" s="2"/>
      <c r="GM589" s="2"/>
      <c r="GN589" s="2"/>
      <c r="GO589" s="2"/>
      <c r="GP589" s="2"/>
      <c r="GQ589" s="2"/>
    </row>
    <row r="590" spans="1:199" s="13" customFormat="1" ht="16.5" thickTop="1" x14ac:dyDescent="0.25">
      <c r="A590" s="1565"/>
      <c r="B590" s="1565"/>
      <c r="C590" s="1566"/>
      <c r="D590" s="1567"/>
      <c r="E590" s="647" t="s">
        <v>1533</v>
      </c>
      <c r="F590" s="647">
        <v>511</v>
      </c>
      <c r="G590" s="3016"/>
      <c r="H590" s="3187" t="s">
        <v>1150</v>
      </c>
      <c r="I590" s="382">
        <f>I591</f>
        <v>3500000</v>
      </c>
      <c r="J590" s="382">
        <f>J591</f>
        <v>2878404</v>
      </c>
      <c r="K590" s="280">
        <f>J590/I590*100</f>
        <v>82.240114285714284</v>
      </c>
      <c r="L590" s="2697"/>
      <c r="M590" s="1835"/>
      <c r="N590" s="1137"/>
      <c r="O590" s="1095">
        <f>I590</f>
        <v>3500000</v>
      </c>
      <c r="P590" s="405">
        <f>J590</f>
        <v>2878404</v>
      </c>
      <c r="Q590" s="1104">
        <f>P590/O590*100</f>
        <v>82.240114285714284</v>
      </c>
      <c r="CZ590" s="2"/>
      <c r="DA590" s="2"/>
      <c r="GI590" s="2"/>
      <c r="GJ590" s="2"/>
      <c r="GK590" s="2"/>
      <c r="GL590" s="2"/>
      <c r="GM590" s="2"/>
      <c r="GN590" s="2"/>
      <c r="GO590" s="2"/>
      <c r="GP590" s="2"/>
      <c r="GQ590" s="2"/>
    </row>
    <row r="591" spans="1:199" s="13" customFormat="1" ht="16.5" thickBot="1" x14ac:dyDescent="0.3">
      <c r="A591" s="677"/>
      <c r="B591" s="677"/>
      <c r="C591" s="1056"/>
      <c r="D591" s="678"/>
      <c r="E591" s="1057"/>
      <c r="F591" s="1057">
        <v>513100</v>
      </c>
      <c r="G591" s="2896"/>
      <c r="H591" s="3188" t="s">
        <v>1774</v>
      </c>
      <c r="I591" s="1836">
        <v>3500000</v>
      </c>
      <c r="J591" s="1833">
        <v>2878404</v>
      </c>
      <c r="K591" s="1202">
        <f>J591/I591*100</f>
        <v>82.240114285714284</v>
      </c>
      <c r="L591" s="2698"/>
      <c r="M591" s="1696"/>
      <c r="N591" s="1199"/>
      <c r="O591" s="1100">
        <f>I591</f>
        <v>3500000</v>
      </c>
      <c r="P591" s="679">
        <f>J591</f>
        <v>2878404</v>
      </c>
      <c r="Q591" s="1202">
        <f>P591/O591*100</f>
        <v>82.240114285714284</v>
      </c>
      <c r="CZ591" s="2"/>
      <c r="DA591" s="2"/>
      <c r="GI591" s="2"/>
      <c r="GJ591" s="2"/>
      <c r="GK591" s="2"/>
      <c r="GL591" s="2"/>
      <c r="GM591" s="2"/>
      <c r="GN591" s="2"/>
      <c r="GO591" s="2"/>
      <c r="GP591" s="2"/>
      <c r="GQ591" s="2"/>
    </row>
    <row r="592" spans="1:199" s="13" customFormat="1" ht="32.25" thickTop="1" x14ac:dyDescent="0.25">
      <c r="A592" s="754"/>
      <c r="B592" s="730"/>
      <c r="C592" s="730"/>
      <c r="D592" s="731"/>
      <c r="E592" s="732"/>
      <c r="F592" s="733"/>
      <c r="G592" s="3030"/>
      <c r="H592" s="3320" t="s">
        <v>1481</v>
      </c>
      <c r="I592" s="1548"/>
      <c r="J592" s="1548"/>
      <c r="K592" s="2601"/>
      <c r="L592" s="1549"/>
      <c r="M592" s="1550"/>
      <c r="N592" s="1152"/>
      <c r="O592" s="1098"/>
      <c r="P592" s="622"/>
      <c r="Q592" s="1104"/>
      <c r="CZ592" s="2"/>
      <c r="DA592" s="2"/>
      <c r="GI592" s="2"/>
      <c r="GJ592" s="2"/>
      <c r="GK592" s="2"/>
      <c r="GL592" s="2"/>
      <c r="GM592" s="2"/>
      <c r="GN592" s="2"/>
      <c r="GO592" s="2"/>
      <c r="GP592" s="2"/>
      <c r="GQ592" s="2"/>
    </row>
    <row r="593" spans="1:199" s="13" customFormat="1" ht="15.75" x14ac:dyDescent="0.25">
      <c r="A593" s="754"/>
      <c r="B593" s="730"/>
      <c r="C593" s="730"/>
      <c r="D593" s="731"/>
      <c r="E593" s="732"/>
      <c r="F593" s="733"/>
      <c r="G593" s="3031">
        <v>7</v>
      </c>
      <c r="H593" s="3273" t="s">
        <v>1506</v>
      </c>
      <c r="I593" s="1829"/>
      <c r="J593" s="1829"/>
      <c r="K593" s="2599"/>
      <c r="L593" s="2699"/>
      <c r="M593" s="1830"/>
      <c r="N593" s="1207"/>
      <c r="O593" s="1099"/>
      <c r="P593" s="402"/>
      <c r="Q593" s="1175"/>
      <c r="CZ593" s="2"/>
      <c r="DA593" s="2"/>
      <c r="GI593" s="2"/>
      <c r="GJ593" s="2"/>
      <c r="GK593" s="2"/>
      <c r="GL593" s="2"/>
      <c r="GM593" s="2"/>
      <c r="GN593" s="2"/>
      <c r="GO593" s="2"/>
      <c r="GP593" s="2"/>
      <c r="GQ593" s="2"/>
    </row>
    <row r="594" spans="1:199" s="13" customFormat="1" ht="31.5" x14ac:dyDescent="0.25">
      <c r="A594" s="754"/>
      <c r="B594" s="730"/>
      <c r="C594" s="730"/>
      <c r="D594" s="731"/>
      <c r="E594" s="732"/>
      <c r="F594" s="733"/>
      <c r="G594" s="3032">
        <v>13</v>
      </c>
      <c r="H594" s="3281" t="s">
        <v>977</v>
      </c>
      <c r="I594" s="1829">
        <f>I590</f>
        <v>3500000</v>
      </c>
      <c r="J594" s="1829">
        <f>J590</f>
        <v>2878404</v>
      </c>
      <c r="K594" s="1144">
        <f>J594/I594*100</f>
        <v>82.240114285714284</v>
      </c>
      <c r="L594" s="2699"/>
      <c r="M594" s="1830"/>
      <c r="N594" s="1207"/>
      <c r="O594" s="1099">
        <f>I594</f>
        <v>3500000</v>
      </c>
      <c r="P594" s="402">
        <f>J594</f>
        <v>2878404</v>
      </c>
      <c r="Q594" s="1144">
        <f>P594/O594*100</f>
        <v>82.240114285714284</v>
      </c>
      <c r="CZ594" s="2"/>
      <c r="DA594" s="2"/>
      <c r="GI594" s="2"/>
      <c r="GJ594" s="2"/>
      <c r="GK594" s="2"/>
      <c r="GL594" s="2"/>
      <c r="GM594" s="2"/>
      <c r="GN594" s="2"/>
      <c r="GO594" s="2"/>
      <c r="GP594" s="2"/>
      <c r="GQ594" s="2"/>
    </row>
    <row r="595" spans="1:199" s="13" customFormat="1" ht="32.25" thickBot="1" x14ac:dyDescent="0.3">
      <c r="A595" s="754"/>
      <c r="B595" s="730"/>
      <c r="C595" s="730"/>
      <c r="D595" s="731"/>
      <c r="E595" s="732"/>
      <c r="F595" s="733"/>
      <c r="G595" s="3026">
        <v>17</v>
      </c>
      <c r="H595" s="3222" t="s">
        <v>1529</v>
      </c>
      <c r="I595" s="1832"/>
      <c r="J595" s="1832"/>
      <c r="K595" s="2594"/>
      <c r="L595" s="2700"/>
      <c r="M595" s="1969"/>
      <c r="N595" s="1155"/>
      <c r="O595" s="1096"/>
      <c r="P595" s="396"/>
      <c r="Q595" s="1151"/>
      <c r="CZ595" s="2"/>
      <c r="DA595" s="2"/>
      <c r="GI595" s="2"/>
      <c r="GJ595" s="2"/>
      <c r="GK595" s="2"/>
      <c r="GL595" s="2"/>
      <c r="GM595" s="2"/>
      <c r="GN595" s="2"/>
      <c r="GO595" s="2"/>
      <c r="GP595" s="2"/>
      <c r="GQ595" s="2"/>
    </row>
    <row r="596" spans="1:199" s="13" customFormat="1" ht="17.25" thickTop="1" thickBot="1" x14ac:dyDescent="0.3">
      <c r="A596" s="754"/>
      <c r="B596" s="730"/>
      <c r="C596" s="730"/>
      <c r="D596" s="731"/>
      <c r="E596" s="732"/>
      <c r="F596" s="733"/>
      <c r="G596" s="3028"/>
      <c r="H596" s="3305" t="s">
        <v>125</v>
      </c>
      <c r="I596" s="1548">
        <f>I594</f>
        <v>3500000</v>
      </c>
      <c r="J596" s="1548">
        <f>J594</f>
        <v>2878404</v>
      </c>
      <c r="K596" s="280">
        <f>J596/I596*100</f>
        <v>82.240114285714284</v>
      </c>
      <c r="L596" s="1549"/>
      <c r="M596" s="1550"/>
      <c r="N596" s="1152"/>
      <c r="O596" s="1098">
        <f>I596</f>
        <v>3500000</v>
      </c>
      <c r="P596" s="622">
        <f>J596</f>
        <v>2878404</v>
      </c>
      <c r="Q596" s="1112">
        <f>P596/O596*100</f>
        <v>82.240114285714284</v>
      </c>
      <c r="CZ596" s="2"/>
      <c r="DA596" s="2"/>
      <c r="GI596" s="2"/>
      <c r="GJ596" s="2"/>
      <c r="GK596" s="2"/>
      <c r="GL596" s="2"/>
      <c r="GM596" s="2"/>
      <c r="GN596" s="2"/>
      <c r="GO596" s="2"/>
      <c r="GP596" s="2"/>
      <c r="GQ596" s="2"/>
    </row>
    <row r="597" spans="1:199" s="13" customFormat="1" ht="32.25" thickTop="1" x14ac:dyDescent="0.25">
      <c r="A597" s="754"/>
      <c r="B597" s="730"/>
      <c r="C597" s="730"/>
      <c r="D597" s="731"/>
      <c r="E597" s="732"/>
      <c r="F597" s="733"/>
      <c r="G597" s="3016"/>
      <c r="H597" s="3306" t="s">
        <v>1535</v>
      </c>
      <c r="I597" s="1548"/>
      <c r="J597" s="1548"/>
      <c r="K597" s="1156"/>
      <c r="L597" s="1549"/>
      <c r="M597" s="1550"/>
      <c r="N597" s="1152"/>
      <c r="O597" s="1098"/>
      <c r="P597" s="622"/>
      <c r="Q597" s="1104"/>
      <c r="CZ597" s="2"/>
      <c r="DA597" s="2"/>
      <c r="GI597" s="2"/>
      <c r="GJ597" s="2"/>
      <c r="GK597" s="2"/>
      <c r="GL597" s="2"/>
      <c r="GM597" s="2"/>
      <c r="GN597" s="2"/>
      <c r="GO597" s="2"/>
      <c r="GP597" s="2"/>
      <c r="GQ597" s="2"/>
    </row>
    <row r="598" spans="1:199" s="13" customFormat="1" ht="15.75" x14ac:dyDescent="0.25">
      <c r="A598" s="754"/>
      <c r="B598" s="730"/>
      <c r="C598" s="730"/>
      <c r="D598" s="731"/>
      <c r="E598" s="732"/>
      <c r="F598" s="733"/>
      <c r="G598" s="3009">
        <v>7</v>
      </c>
      <c r="H598" s="3275" t="s">
        <v>1506</v>
      </c>
      <c r="I598" s="1829"/>
      <c r="J598" s="1829"/>
      <c r="K598" s="2599"/>
      <c r="L598" s="2709"/>
      <c r="M598" s="1834"/>
      <c r="N598" s="1198"/>
      <c r="O598" s="1415"/>
      <c r="P598" s="666"/>
      <c r="Q598" s="1175"/>
      <c r="CZ598" s="2"/>
      <c r="DA598" s="2"/>
      <c r="GI598" s="2"/>
      <c r="GJ598" s="2"/>
      <c r="GK598" s="2"/>
      <c r="GL598" s="2"/>
      <c r="GM598" s="2"/>
      <c r="GN598" s="2"/>
      <c r="GO598" s="2"/>
      <c r="GP598" s="2"/>
      <c r="GQ598" s="2"/>
    </row>
    <row r="599" spans="1:199" s="13" customFormat="1" ht="31.5" x14ac:dyDescent="0.25">
      <c r="A599" s="754"/>
      <c r="B599" s="730"/>
      <c r="C599" s="730"/>
      <c r="D599" s="731"/>
      <c r="E599" s="732"/>
      <c r="F599" s="733"/>
      <c r="G599" s="3020">
        <v>13</v>
      </c>
      <c r="H599" s="3263" t="s">
        <v>977</v>
      </c>
      <c r="I599" s="1829">
        <f>I594</f>
        <v>3500000</v>
      </c>
      <c r="J599" s="1829">
        <f>J594</f>
        <v>2878404</v>
      </c>
      <c r="K599" s="284">
        <f>J599/I599*100</f>
        <v>82.240114285714284</v>
      </c>
      <c r="L599" s="2699"/>
      <c r="M599" s="1830"/>
      <c r="N599" s="1207"/>
      <c r="O599" s="1099">
        <f>I599</f>
        <v>3500000</v>
      </c>
      <c r="P599" s="402">
        <f>J599</f>
        <v>2878404</v>
      </c>
      <c r="Q599" s="1144">
        <f>P599/O599*100</f>
        <v>82.240114285714284</v>
      </c>
      <c r="CZ599" s="2"/>
      <c r="DA599" s="2"/>
      <c r="GI599" s="2"/>
      <c r="GJ599" s="2"/>
      <c r="GK599" s="2"/>
      <c r="GL599" s="2"/>
      <c r="GM599" s="2"/>
      <c r="GN599" s="2"/>
      <c r="GO599" s="2"/>
      <c r="GP599" s="2"/>
      <c r="GQ599" s="2"/>
    </row>
    <row r="600" spans="1:199" s="13" customFormat="1" ht="32.25" thickBot="1" x14ac:dyDescent="0.3">
      <c r="A600" s="754"/>
      <c r="B600" s="730"/>
      <c r="C600" s="730"/>
      <c r="D600" s="731"/>
      <c r="E600" s="732"/>
      <c r="F600" s="733"/>
      <c r="G600" s="3034">
        <v>17</v>
      </c>
      <c r="H600" s="3338" t="s">
        <v>1529</v>
      </c>
      <c r="I600" s="1832"/>
      <c r="J600" s="1832"/>
      <c r="K600" s="2594"/>
      <c r="L600" s="2700"/>
      <c r="M600" s="1969"/>
      <c r="N600" s="1155"/>
      <c r="O600" s="1096"/>
      <c r="P600" s="396"/>
      <c r="Q600" s="1151"/>
      <c r="CZ600" s="2"/>
      <c r="DA600" s="2"/>
      <c r="GI600" s="2"/>
      <c r="GJ600" s="2"/>
      <c r="GK600" s="2"/>
      <c r="GL600" s="2"/>
      <c r="GM600" s="2"/>
      <c r="GN600" s="2"/>
      <c r="GO600" s="2"/>
      <c r="GP600" s="2"/>
      <c r="GQ600" s="2"/>
    </row>
    <row r="601" spans="1:199" s="13" customFormat="1" ht="17.25" thickTop="1" thickBot="1" x14ac:dyDescent="0.3">
      <c r="A601" s="754"/>
      <c r="B601" s="730"/>
      <c r="C601" s="730"/>
      <c r="D601" s="731"/>
      <c r="E601" s="732"/>
      <c r="F601" s="733"/>
      <c r="G601" s="3021"/>
      <c r="H601" s="3276" t="s">
        <v>1536</v>
      </c>
      <c r="I601" s="1548">
        <f>I599</f>
        <v>3500000</v>
      </c>
      <c r="J601" s="1548">
        <f>J599</f>
        <v>2878404</v>
      </c>
      <c r="K601" s="282">
        <f>J601/I601*100</f>
        <v>82.240114285714284</v>
      </c>
      <c r="L601" s="1549"/>
      <c r="M601" s="1550"/>
      <c r="N601" s="1152"/>
      <c r="O601" s="1098">
        <f>I601</f>
        <v>3500000</v>
      </c>
      <c r="P601" s="622">
        <f>J601</f>
        <v>2878404</v>
      </c>
      <c r="Q601" s="1112">
        <f>P601/O601*100</f>
        <v>82.240114285714284</v>
      </c>
      <c r="CZ601" s="2"/>
      <c r="DA601" s="2"/>
      <c r="GI601" s="2"/>
      <c r="GJ601" s="2"/>
      <c r="GK601" s="2"/>
      <c r="GL601" s="2"/>
      <c r="GM601" s="2"/>
      <c r="GN601" s="2"/>
      <c r="GO601" s="2"/>
      <c r="GP601" s="2"/>
      <c r="GQ601" s="2"/>
    </row>
    <row r="602" spans="1:199" s="13" customFormat="1" ht="17.25" hidden="1" thickTop="1" thickBot="1" x14ac:dyDescent="0.3">
      <c r="A602" s="754"/>
      <c r="B602" s="1927"/>
      <c r="C602" s="1928"/>
      <c r="D602" s="1929"/>
      <c r="E602" s="1930"/>
      <c r="F602" s="1931"/>
      <c r="G602" s="3037"/>
      <c r="H602" s="3341"/>
      <c r="I602" s="1932"/>
      <c r="J602" s="1932"/>
      <c r="K602" s="1933"/>
      <c r="L602" s="2701"/>
      <c r="M602" s="1934"/>
      <c r="N602" s="1890"/>
      <c r="O602" s="1893"/>
      <c r="P602" s="1888"/>
      <c r="Q602" s="2862"/>
      <c r="CZ602" s="2"/>
      <c r="DA602" s="2"/>
      <c r="GI602" s="2"/>
      <c r="GJ602" s="2"/>
      <c r="GK602" s="2"/>
      <c r="GL602" s="2"/>
      <c r="GM602" s="2"/>
      <c r="GN602" s="2"/>
      <c r="GO602" s="2"/>
      <c r="GP602" s="2"/>
      <c r="GQ602" s="2"/>
    </row>
    <row r="603" spans="1:199" s="13" customFormat="1" ht="16.5" hidden="1" thickTop="1" x14ac:dyDescent="0.25">
      <c r="A603" s="754"/>
      <c r="B603" s="1927"/>
      <c r="C603" s="1935"/>
      <c r="D603" s="1936"/>
      <c r="E603" s="1937"/>
      <c r="F603" s="1938"/>
      <c r="G603" s="3038"/>
      <c r="H603" s="3284"/>
      <c r="I603" s="1939"/>
      <c r="J603" s="1939"/>
      <c r="K603" s="2603"/>
      <c r="L603" s="2702"/>
      <c r="M603" s="1940"/>
      <c r="N603" s="2703"/>
      <c r="O603" s="1908"/>
      <c r="P603" s="1863"/>
      <c r="Q603" s="2859"/>
      <c r="CZ603" s="2"/>
      <c r="DA603" s="2"/>
      <c r="GI603" s="2"/>
      <c r="GJ603" s="2"/>
      <c r="GK603" s="2"/>
      <c r="GL603" s="2"/>
      <c r="GM603" s="2"/>
      <c r="GN603" s="2"/>
      <c r="GO603" s="2"/>
      <c r="GP603" s="2"/>
      <c r="GQ603" s="2"/>
    </row>
    <row r="604" spans="1:199" s="13" customFormat="1" ht="16.5" hidden="1" thickBot="1" x14ac:dyDescent="0.3">
      <c r="A604" s="754"/>
      <c r="B604" s="1927"/>
      <c r="C604" s="1941"/>
      <c r="D604" s="1942"/>
      <c r="E604" s="1943"/>
      <c r="F604" s="1944"/>
      <c r="G604" s="3039"/>
      <c r="H604" s="3342"/>
      <c r="I604" s="1945"/>
      <c r="J604" s="1945"/>
      <c r="K604" s="2604"/>
      <c r="L604" s="2704"/>
      <c r="M604" s="1946"/>
      <c r="N604" s="1894"/>
      <c r="O604" s="1897"/>
      <c r="P604" s="1872"/>
      <c r="Q604" s="2860"/>
      <c r="CZ604" s="2"/>
      <c r="DA604" s="2"/>
      <c r="GI604" s="2"/>
      <c r="GJ604" s="2"/>
      <c r="GK604" s="2"/>
      <c r="GL604" s="2"/>
      <c r="GM604" s="2"/>
      <c r="GN604" s="2"/>
      <c r="GO604" s="2"/>
      <c r="GP604" s="2"/>
      <c r="GQ604" s="2"/>
    </row>
    <row r="605" spans="1:199" s="13" customFormat="1" ht="16.5" hidden="1" thickTop="1" x14ac:dyDescent="0.25">
      <c r="A605" s="754"/>
      <c r="B605" s="1927"/>
      <c r="C605" s="1941"/>
      <c r="D605" s="1947"/>
      <c r="E605" s="1948"/>
      <c r="F605" s="1949"/>
      <c r="G605" s="3040"/>
      <c r="H605" s="3293"/>
      <c r="I605" s="1950"/>
      <c r="J605" s="1950"/>
      <c r="K605" s="2605"/>
      <c r="L605" s="2705"/>
      <c r="M605" s="1951"/>
      <c r="N605" s="2706"/>
      <c r="O605" s="1906"/>
      <c r="P605" s="1952"/>
      <c r="Q605" s="2862"/>
      <c r="CZ605" s="2"/>
      <c r="DA605" s="2"/>
      <c r="GI605" s="2"/>
      <c r="GJ605" s="2"/>
      <c r="GK605" s="2"/>
      <c r="GL605" s="2"/>
      <c r="GM605" s="2"/>
      <c r="GN605" s="2"/>
      <c r="GO605" s="2"/>
      <c r="GP605" s="2"/>
      <c r="GQ605" s="2"/>
    </row>
    <row r="606" spans="1:199" s="13" customFormat="1" ht="16.5" hidden="1" thickBot="1" x14ac:dyDescent="0.3">
      <c r="A606" s="754"/>
      <c r="B606" s="1927"/>
      <c r="C606" s="1953"/>
      <c r="D606" s="1954"/>
      <c r="E606" s="1955"/>
      <c r="F606" s="1956"/>
      <c r="G606" s="3041"/>
      <c r="H606" s="3287"/>
      <c r="I606" s="1957"/>
      <c r="J606" s="1958"/>
      <c r="K606" s="2606"/>
      <c r="L606" s="2707"/>
      <c r="M606" s="1959"/>
      <c r="N606" s="2708"/>
      <c r="O606" s="2666"/>
      <c r="P606" s="1960"/>
      <c r="Q606" s="2861"/>
      <c r="CZ606" s="2"/>
      <c r="DA606" s="2"/>
      <c r="GI606" s="2"/>
      <c r="GJ606" s="2"/>
      <c r="GK606" s="2"/>
      <c r="GL606" s="2"/>
      <c r="GM606" s="2"/>
      <c r="GN606" s="2"/>
      <c r="GO606" s="2"/>
      <c r="GP606" s="2"/>
      <c r="GQ606" s="2"/>
    </row>
    <row r="607" spans="1:199" s="13" customFormat="1" ht="16.5" hidden="1" thickTop="1" x14ac:dyDescent="0.25">
      <c r="A607" s="754"/>
      <c r="B607" s="1927"/>
      <c r="C607" s="1961"/>
      <c r="D607" s="1962"/>
      <c r="E607" s="1963"/>
      <c r="F607" s="1964"/>
      <c r="G607" s="3037"/>
      <c r="H607" s="3343"/>
      <c r="I607" s="1932"/>
      <c r="J607" s="1932"/>
      <c r="K607" s="1933"/>
      <c r="L607" s="2702"/>
      <c r="M607" s="1940"/>
      <c r="N607" s="2703"/>
      <c r="O607" s="1908"/>
      <c r="P607" s="1863"/>
      <c r="Q607" s="2862"/>
      <c r="CZ607" s="2"/>
      <c r="DA607" s="2"/>
      <c r="GI607" s="2"/>
      <c r="GJ607" s="2"/>
      <c r="GK607" s="2"/>
      <c r="GL607" s="2"/>
      <c r="GM607" s="2"/>
      <c r="GN607" s="2"/>
      <c r="GO607" s="2"/>
      <c r="GP607" s="2"/>
      <c r="GQ607" s="2"/>
    </row>
    <row r="608" spans="1:199" s="13" customFormat="1" ht="15.75" hidden="1" x14ac:dyDescent="0.25">
      <c r="A608" s="754"/>
      <c r="B608" s="1927"/>
      <c r="C608" s="1927"/>
      <c r="D608" s="1965"/>
      <c r="E608" s="1966"/>
      <c r="F608" s="1967"/>
      <c r="G608" s="3039"/>
      <c r="H608" s="3285"/>
      <c r="I608" s="1945"/>
      <c r="J608" s="1945"/>
      <c r="K608" s="2605"/>
      <c r="L608" s="2704"/>
      <c r="M608" s="1946"/>
      <c r="N608" s="1894"/>
      <c r="O608" s="1897"/>
      <c r="P608" s="1872"/>
      <c r="Q608" s="2860"/>
      <c r="CZ608" s="2"/>
      <c r="DA608" s="2"/>
      <c r="GI608" s="2"/>
      <c r="GJ608" s="2"/>
      <c r="GK608" s="2"/>
      <c r="GL608" s="2"/>
      <c r="GM608" s="2"/>
      <c r="GN608" s="2"/>
      <c r="GO608" s="2"/>
      <c r="GP608" s="2"/>
      <c r="GQ608" s="2"/>
    </row>
    <row r="609" spans="1:199" s="13" customFormat="1" ht="15.75" hidden="1" x14ac:dyDescent="0.25">
      <c r="A609" s="754"/>
      <c r="B609" s="1927"/>
      <c r="C609" s="1927"/>
      <c r="D609" s="1965"/>
      <c r="E609" s="1966"/>
      <c r="F609" s="1967"/>
      <c r="G609" s="3039"/>
      <c r="H609" s="3285"/>
      <c r="I609" s="1945"/>
      <c r="J609" s="1945"/>
      <c r="K609" s="2607"/>
      <c r="L609" s="2704"/>
      <c r="M609" s="1946"/>
      <c r="N609" s="1894"/>
      <c r="O609" s="1897"/>
      <c r="P609" s="1872"/>
      <c r="Q609" s="2863"/>
      <c r="CZ609" s="2"/>
      <c r="DA609" s="2"/>
      <c r="GI609" s="2"/>
      <c r="GJ609" s="2"/>
      <c r="GK609" s="2"/>
      <c r="GL609" s="2"/>
      <c r="GM609" s="2"/>
      <c r="GN609" s="2"/>
      <c r="GO609" s="2"/>
      <c r="GP609" s="2"/>
      <c r="GQ609" s="2"/>
    </row>
    <row r="610" spans="1:199" s="13" customFormat="1" ht="15.75" hidden="1" x14ac:dyDescent="0.25">
      <c r="A610" s="754"/>
      <c r="B610" s="1927"/>
      <c r="C610" s="1927"/>
      <c r="D610" s="1965"/>
      <c r="E610" s="1966"/>
      <c r="F610" s="1967"/>
      <c r="G610" s="3040"/>
      <c r="H610" s="3344"/>
      <c r="I610" s="1950"/>
      <c r="J610" s="1950"/>
      <c r="K610" s="1968"/>
      <c r="L610" s="2707"/>
      <c r="M610" s="1959"/>
      <c r="N610" s="2708"/>
      <c r="O610" s="2666"/>
      <c r="P610" s="1960"/>
      <c r="Q610" s="2860"/>
      <c r="CZ610" s="2"/>
      <c r="DA610" s="2"/>
      <c r="GI610" s="2"/>
      <c r="GJ610" s="2"/>
      <c r="GK610" s="2"/>
      <c r="GL610" s="2"/>
      <c r="GM610" s="2"/>
      <c r="GN610" s="2"/>
      <c r="GO610" s="2"/>
      <c r="GP610" s="2"/>
      <c r="GQ610" s="2"/>
    </row>
    <row r="611" spans="1:199" s="13" customFormat="1" ht="15.75" hidden="1" x14ac:dyDescent="0.25">
      <c r="A611" s="754"/>
      <c r="B611" s="1927"/>
      <c r="C611" s="1927"/>
      <c r="D611" s="1965"/>
      <c r="E611" s="1966"/>
      <c r="F611" s="1967"/>
      <c r="G611" s="3039"/>
      <c r="H611" s="3285"/>
      <c r="I611" s="1945"/>
      <c r="J611" s="1945"/>
      <c r="K611" s="2605"/>
      <c r="L611" s="2707"/>
      <c r="M611" s="1959"/>
      <c r="N611" s="2708"/>
      <c r="O611" s="2666"/>
      <c r="P611" s="1960"/>
      <c r="Q611" s="2863"/>
      <c r="CZ611" s="2"/>
      <c r="DA611" s="2"/>
      <c r="GI611" s="2"/>
      <c r="GJ611" s="2"/>
      <c r="GK611" s="2"/>
      <c r="GL611" s="2"/>
      <c r="GM611" s="2"/>
      <c r="GN611" s="2"/>
      <c r="GO611" s="2"/>
      <c r="GP611" s="2"/>
      <c r="GQ611" s="2"/>
    </row>
    <row r="612" spans="1:199" s="13" customFormat="1" ht="16.5" hidden="1" thickBot="1" x14ac:dyDescent="0.3">
      <c r="A612" s="754"/>
      <c r="B612" s="730"/>
      <c r="C612" s="730"/>
      <c r="D612" s="731"/>
      <c r="E612" s="732"/>
      <c r="F612" s="733"/>
      <c r="G612" s="2943"/>
      <c r="H612" s="3231"/>
      <c r="I612" s="1832"/>
      <c r="J612" s="1832"/>
      <c r="K612" s="2599"/>
      <c r="L612" s="2709"/>
      <c r="M612" s="1834"/>
      <c r="N612" s="1198"/>
      <c r="O612" s="1415"/>
      <c r="P612" s="666"/>
      <c r="Q612" s="1107"/>
      <c r="CZ612" s="2"/>
      <c r="DA612" s="2"/>
      <c r="GI612" s="2"/>
      <c r="GJ612" s="2"/>
      <c r="GK612" s="2"/>
      <c r="GL612" s="2"/>
      <c r="GM612" s="2"/>
      <c r="GN612" s="2"/>
      <c r="GO612" s="2"/>
      <c r="GP612" s="2"/>
      <c r="GQ612" s="2"/>
    </row>
    <row r="613" spans="1:199" s="13" customFormat="1" ht="33" thickTop="1" thickBot="1" x14ac:dyDescent="0.3">
      <c r="A613" s="1343"/>
      <c r="B613" s="1343"/>
      <c r="C613" s="1343"/>
      <c r="D613" s="2002">
        <v>401</v>
      </c>
      <c r="E613" s="1799"/>
      <c r="F613" s="1800"/>
      <c r="G613" s="2995"/>
      <c r="H613" s="3257" t="s">
        <v>1538</v>
      </c>
      <c r="I613" s="1971"/>
      <c r="J613" s="1971"/>
      <c r="K613" s="2608"/>
      <c r="L613" s="2710"/>
      <c r="M613" s="1972"/>
      <c r="N613" s="1626"/>
      <c r="O613" s="1377"/>
      <c r="P613" s="1525"/>
      <c r="Q613" s="1750"/>
      <c r="CZ613" s="2"/>
      <c r="DA613" s="2"/>
      <c r="GI613" s="2"/>
      <c r="GJ613" s="2"/>
      <c r="GK613" s="2"/>
      <c r="GL613" s="2"/>
      <c r="GM613" s="2"/>
      <c r="GN613" s="2"/>
      <c r="GO613" s="2"/>
      <c r="GP613" s="2"/>
      <c r="GQ613" s="2"/>
    </row>
    <row r="614" spans="1:199" s="13" customFormat="1" ht="33" thickTop="1" thickBot="1" x14ac:dyDescent="0.3">
      <c r="A614" s="1970"/>
      <c r="B614" s="1996"/>
      <c r="C614" s="1521"/>
      <c r="D614" s="1521" t="s">
        <v>355</v>
      </c>
      <c r="E614" s="1522"/>
      <c r="F614" s="1992"/>
      <c r="G614" s="3042"/>
      <c r="H614" s="3257" t="s">
        <v>741</v>
      </c>
      <c r="I614" s="1525"/>
      <c r="J614" s="1675"/>
      <c r="K614" s="1845"/>
      <c r="L614" s="1376"/>
      <c r="M614" s="1675"/>
      <c r="N614" s="1750"/>
      <c r="O614" s="1377"/>
      <c r="P614" s="1525"/>
      <c r="Q614" s="1750"/>
      <c r="CZ614" s="2"/>
      <c r="DA614" s="2"/>
      <c r="GI614" s="2"/>
      <c r="GJ614" s="2"/>
      <c r="GK614" s="2"/>
      <c r="GL614" s="2"/>
      <c r="GM614" s="2"/>
      <c r="GN614" s="2"/>
      <c r="GO614" s="2"/>
      <c r="GP614" s="2"/>
      <c r="GQ614" s="2"/>
    </row>
    <row r="615" spans="1:199" s="13" customFormat="1" ht="17.25" thickTop="1" thickBot="1" x14ac:dyDescent="0.3">
      <c r="A615" s="1994"/>
      <c r="B615" s="1991"/>
      <c r="C615" s="1521">
        <v>510</v>
      </c>
      <c r="D615" s="1521"/>
      <c r="E615" s="1522"/>
      <c r="F615" s="1997"/>
      <c r="G615" s="3043"/>
      <c r="H615" s="3345" t="s">
        <v>1216</v>
      </c>
      <c r="I615" s="1998"/>
      <c r="J615" s="1999"/>
      <c r="K615" s="2000"/>
      <c r="L615" s="1376"/>
      <c r="M615" s="1675"/>
      <c r="N615" s="1750"/>
      <c r="O615" s="1377"/>
      <c r="P615" s="1525"/>
      <c r="Q615" s="1750"/>
      <c r="CZ615" s="2"/>
      <c r="DA615" s="2"/>
      <c r="GI615" s="2"/>
      <c r="GJ615" s="2"/>
      <c r="GK615" s="2"/>
      <c r="GL615" s="2"/>
      <c r="GM615" s="2"/>
      <c r="GN615" s="2"/>
      <c r="GO615" s="2"/>
      <c r="GP615" s="2"/>
      <c r="GQ615" s="2"/>
    </row>
    <row r="616" spans="1:199" s="13" customFormat="1" ht="48" thickTop="1" x14ac:dyDescent="0.25">
      <c r="A616" s="1986"/>
      <c r="B616" s="2001"/>
      <c r="C616" s="49"/>
      <c r="D616" s="33"/>
      <c r="E616" s="1922">
        <v>92</v>
      </c>
      <c r="F616" s="354">
        <v>451</v>
      </c>
      <c r="G616" s="2997"/>
      <c r="H616" s="3221" t="s">
        <v>1240</v>
      </c>
      <c r="I616" s="195">
        <f>I617</f>
        <v>1000000</v>
      </c>
      <c r="J616" s="195">
        <v>855574.85</v>
      </c>
      <c r="K616" s="1668">
        <f>J616/I616*100</f>
        <v>85.557485</v>
      </c>
      <c r="L616" s="1259"/>
      <c r="M616" s="307"/>
      <c r="N616" s="1116"/>
      <c r="O616" s="1661">
        <f>I616+L616</f>
        <v>1000000</v>
      </c>
      <c r="P616" s="181">
        <f>J616+M616</f>
        <v>855574.85</v>
      </c>
      <c r="Q616" s="1116">
        <f>P616/O616*100</f>
        <v>85.557485</v>
      </c>
      <c r="CZ616" s="2"/>
      <c r="DA616" s="2"/>
      <c r="GI616" s="2"/>
      <c r="GJ616" s="2"/>
      <c r="GK616" s="2"/>
      <c r="GL616" s="2"/>
      <c r="GM616" s="2"/>
      <c r="GN616" s="2"/>
      <c r="GO616" s="2"/>
      <c r="GP616" s="2"/>
      <c r="GQ616" s="2"/>
    </row>
    <row r="617" spans="1:199" s="13" customFormat="1" ht="48" thickBot="1" x14ac:dyDescent="0.3">
      <c r="A617" s="755"/>
      <c r="B617" s="719"/>
      <c r="C617" s="133"/>
      <c r="D617" s="133"/>
      <c r="E617" s="16"/>
      <c r="F617" s="352">
        <v>451200</v>
      </c>
      <c r="G617" s="2993"/>
      <c r="H617" s="3191" t="s">
        <v>1371</v>
      </c>
      <c r="I617" s="189">
        <v>1000000</v>
      </c>
      <c r="J617" s="297">
        <v>855574.85</v>
      </c>
      <c r="K617" s="1684">
        <f>J617/I617*100</f>
        <v>85.557485</v>
      </c>
      <c r="L617" s="1260"/>
      <c r="M617" s="304"/>
      <c r="N617" s="1113"/>
      <c r="O617" s="1748">
        <f>I617+L617</f>
        <v>1000000</v>
      </c>
      <c r="P617" s="1542">
        <f>J617+M617</f>
        <v>855574.85</v>
      </c>
      <c r="Q617" s="1107">
        <f>P617/O617*100</f>
        <v>85.557485</v>
      </c>
      <c r="CZ617" s="2"/>
      <c r="DA617" s="2"/>
      <c r="GI617" s="2"/>
      <c r="GJ617" s="2"/>
      <c r="GK617" s="2"/>
      <c r="GL617" s="2"/>
      <c r="GM617" s="2"/>
      <c r="GN617" s="2"/>
      <c r="GO617" s="2"/>
      <c r="GP617" s="2"/>
      <c r="GQ617" s="2"/>
    </row>
    <row r="618" spans="1:199" s="13" customFormat="1" ht="16.5" thickTop="1" x14ac:dyDescent="0.25">
      <c r="A618" s="3508"/>
      <c r="B618" s="2001"/>
      <c r="C618" s="49"/>
      <c r="D618" s="49"/>
      <c r="E618" s="2386" t="s">
        <v>1607</v>
      </c>
      <c r="F618" s="628">
        <v>424</v>
      </c>
      <c r="G618" s="3044"/>
      <c r="H618" s="3346" t="s">
        <v>1101</v>
      </c>
      <c r="I618" s="195">
        <f>I620+I619</f>
        <v>1194000</v>
      </c>
      <c r="J618" s="315">
        <f>J619</f>
        <v>990000</v>
      </c>
      <c r="K618" s="1104">
        <f>J618/I618*100</f>
        <v>82.914572864321613</v>
      </c>
      <c r="L618" s="1641"/>
      <c r="M618" s="315"/>
      <c r="N618" s="1220"/>
      <c r="O618" s="1659">
        <f t="shared" ref="O618:P622" si="68">I618</f>
        <v>1194000</v>
      </c>
      <c r="P618" s="1606">
        <f t="shared" si="68"/>
        <v>990000</v>
      </c>
      <c r="Q618" s="1104">
        <f>P618/O618*100</f>
        <v>82.914572864321613</v>
      </c>
      <c r="CZ618" s="2"/>
      <c r="DA618" s="2"/>
      <c r="GI618" s="2"/>
      <c r="GJ618" s="2"/>
      <c r="GK618" s="2"/>
      <c r="GL618" s="2"/>
      <c r="GM618" s="2"/>
      <c r="GN618" s="2"/>
      <c r="GO618" s="2"/>
      <c r="GP618" s="2"/>
      <c r="GQ618" s="2"/>
    </row>
    <row r="619" spans="1:199" s="13" customFormat="1" ht="31.5" x14ac:dyDescent="0.25">
      <c r="A619" s="3509"/>
      <c r="B619" s="3510"/>
      <c r="C619" s="84"/>
      <c r="D619" s="84"/>
      <c r="E619" s="4"/>
      <c r="F619" s="353">
        <v>424600</v>
      </c>
      <c r="G619" s="2977"/>
      <c r="H619" s="3185" t="s">
        <v>1757</v>
      </c>
      <c r="I619" s="170">
        <v>1194000</v>
      </c>
      <c r="J619" s="301">
        <v>990000</v>
      </c>
      <c r="K619" s="284">
        <f>J619/I619*100</f>
        <v>82.914572864321613</v>
      </c>
      <c r="L619" s="1298"/>
      <c r="M619" s="313"/>
      <c r="N619" s="1114"/>
      <c r="O619" s="1581">
        <f t="shared" si="68"/>
        <v>1194000</v>
      </c>
      <c r="P619" s="170">
        <f t="shared" si="68"/>
        <v>990000</v>
      </c>
      <c r="Q619" s="1144">
        <f>P619/O619*100</f>
        <v>82.914572864321613</v>
      </c>
      <c r="CZ619" s="2"/>
      <c r="DA619" s="2"/>
      <c r="GI619" s="2"/>
      <c r="GJ619" s="2"/>
      <c r="GK619" s="2"/>
      <c r="GL619" s="2"/>
      <c r="GM619" s="2"/>
      <c r="GN619" s="2"/>
      <c r="GO619" s="2"/>
      <c r="GP619" s="2"/>
      <c r="GQ619" s="2"/>
    </row>
    <row r="620" spans="1:199" s="13" customFormat="1" ht="16.5" hidden="1" thickBot="1" x14ac:dyDescent="0.3">
      <c r="A620" s="3509"/>
      <c r="B620" s="3510"/>
      <c r="C620" s="66"/>
      <c r="D620" s="66"/>
      <c r="E620" s="47"/>
      <c r="F620" s="1026">
        <v>424900</v>
      </c>
      <c r="G620" s="2956"/>
      <c r="H620" s="3296" t="s">
        <v>1646</v>
      </c>
      <c r="I620" s="2153"/>
      <c r="J620" s="311"/>
      <c r="K620" s="1667"/>
      <c r="L620" s="1236"/>
      <c r="M620" s="300"/>
      <c r="N620" s="1115"/>
      <c r="O620" s="1993">
        <f t="shared" si="68"/>
        <v>0</v>
      </c>
      <c r="P620" s="176">
        <f t="shared" si="68"/>
        <v>0</v>
      </c>
      <c r="Q620" s="1107">
        <v>0</v>
      </c>
      <c r="CZ620" s="2"/>
      <c r="DA620" s="2"/>
      <c r="GI620" s="2"/>
      <c r="GJ620" s="2"/>
      <c r="GK620" s="2"/>
      <c r="GL620" s="2"/>
      <c r="GM620" s="2"/>
      <c r="GN620" s="2"/>
      <c r="GO620" s="2"/>
      <c r="GP620" s="2"/>
      <c r="GQ620" s="2"/>
    </row>
    <row r="621" spans="1:199" s="13" customFormat="1" ht="16.5" thickBot="1" x14ac:dyDescent="0.3">
      <c r="A621" s="3511"/>
      <c r="B621" s="3512"/>
      <c r="C621" s="66"/>
      <c r="D621" s="66"/>
      <c r="E621" s="47" t="s">
        <v>1756</v>
      </c>
      <c r="F621" s="2389">
        <v>421</v>
      </c>
      <c r="G621" s="2956"/>
      <c r="H621" s="3181" t="s">
        <v>1077</v>
      </c>
      <c r="I621" s="294">
        <f>I622</f>
        <v>350000</v>
      </c>
      <c r="J621" s="316">
        <f>J622</f>
        <v>345500</v>
      </c>
      <c r="K621" s="281">
        <f>J621/I621*100</f>
        <v>98.714285714285708</v>
      </c>
      <c r="L621" s="1244"/>
      <c r="M621" s="310"/>
      <c r="N621" s="1110"/>
      <c r="O621" s="2183">
        <f t="shared" si="68"/>
        <v>350000</v>
      </c>
      <c r="P621" s="173">
        <f t="shared" si="68"/>
        <v>345500</v>
      </c>
      <c r="Q621" s="1202">
        <f>P621/O621*100</f>
        <v>98.714285714285708</v>
      </c>
      <c r="CZ621" s="2"/>
      <c r="DA621" s="2"/>
      <c r="GI621" s="2"/>
      <c r="GJ621" s="2"/>
      <c r="GK621" s="2"/>
      <c r="GL621" s="2"/>
      <c r="GM621" s="2"/>
      <c r="GN621" s="2"/>
      <c r="GO621" s="2"/>
      <c r="GP621" s="2"/>
      <c r="GQ621" s="2"/>
    </row>
    <row r="622" spans="1:199" s="13" customFormat="1" ht="17.25" thickTop="1" thickBot="1" x14ac:dyDescent="0.3">
      <c r="A622" s="3513"/>
      <c r="B622" s="3514"/>
      <c r="C622" s="45"/>
      <c r="D622" s="45"/>
      <c r="E622" s="273"/>
      <c r="F622" s="639">
        <v>421600</v>
      </c>
      <c r="G622" s="2976"/>
      <c r="H622" s="3347" t="s">
        <v>1182</v>
      </c>
      <c r="I622" s="2388">
        <v>350000</v>
      </c>
      <c r="J622" s="298">
        <v>345500</v>
      </c>
      <c r="K622" s="280">
        <f>J622/I622*100</f>
        <v>98.714285714285708</v>
      </c>
      <c r="L622" s="1641"/>
      <c r="M622" s="315"/>
      <c r="N622" s="1220"/>
      <c r="O622" s="1659">
        <f t="shared" si="68"/>
        <v>350000</v>
      </c>
      <c r="P622" s="1606">
        <f t="shared" si="68"/>
        <v>345500</v>
      </c>
      <c r="Q622" s="1104">
        <f>P622/O622*100</f>
        <v>98.714285714285708</v>
      </c>
      <c r="CZ622" s="2"/>
      <c r="DA622" s="2"/>
      <c r="GI622" s="2"/>
      <c r="GJ622" s="2"/>
      <c r="GK622" s="2"/>
      <c r="GL622" s="2"/>
      <c r="GM622" s="2"/>
      <c r="GN622" s="2"/>
      <c r="GO622" s="2"/>
      <c r="GP622" s="2"/>
      <c r="GQ622" s="2"/>
    </row>
    <row r="623" spans="1:199" s="13" customFormat="1" ht="32.25" thickTop="1" x14ac:dyDescent="0.25">
      <c r="A623" s="754"/>
      <c r="B623" s="51"/>
      <c r="C623" s="40"/>
      <c r="D623" s="40"/>
      <c r="E623" s="1923"/>
      <c r="F623" s="1616"/>
      <c r="G623" s="3045"/>
      <c r="H623" s="3348" t="s">
        <v>1163</v>
      </c>
      <c r="I623" s="191"/>
      <c r="J623" s="309"/>
      <c r="K623" s="1682"/>
      <c r="L623" s="1290"/>
      <c r="M623" s="308"/>
      <c r="N623" s="1112"/>
      <c r="O623" s="1646"/>
      <c r="P623" s="1646"/>
      <c r="Q623" s="1112"/>
      <c r="CZ623" s="2"/>
      <c r="DA623" s="2"/>
      <c r="GI623" s="2"/>
      <c r="GJ623" s="2"/>
      <c r="GK623" s="2"/>
      <c r="GL623" s="2"/>
      <c r="GM623" s="2"/>
      <c r="GN623" s="2"/>
      <c r="GO623" s="2"/>
      <c r="GP623" s="2"/>
      <c r="GQ623" s="2"/>
    </row>
    <row r="624" spans="1:199" s="13" customFormat="1" ht="15.75" x14ac:dyDescent="0.25">
      <c r="A624" s="754"/>
      <c r="B624" s="51"/>
      <c r="C624" s="40"/>
      <c r="D624" s="40"/>
      <c r="E624" s="1923"/>
      <c r="F624" s="1616"/>
      <c r="G624" s="2898">
        <v>1</v>
      </c>
      <c r="H624" s="3349" t="s">
        <v>1230</v>
      </c>
      <c r="I624" s="611">
        <v>1544000</v>
      </c>
      <c r="J624" s="611">
        <f>J616+J621</f>
        <v>1201074.8500000001</v>
      </c>
      <c r="K624" s="1723">
        <f>J624/I624*100</f>
        <v>77.789821891191707</v>
      </c>
      <c r="L624" s="1291"/>
      <c r="M624" s="139"/>
      <c r="N624" s="1115"/>
      <c r="O624" s="1660">
        <f t="shared" ref="O624:P626" si="69">I624+L624</f>
        <v>1544000</v>
      </c>
      <c r="P624" s="1660">
        <f t="shared" si="69"/>
        <v>1201074.8500000001</v>
      </c>
      <c r="Q624" s="1175">
        <f>P624/O624*100</f>
        <v>77.789821891191707</v>
      </c>
      <c r="CZ624" s="2"/>
      <c r="DA624" s="2"/>
      <c r="GI624" s="2"/>
      <c r="GJ624" s="2"/>
      <c r="GK624" s="2"/>
      <c r="GL624" s="2"/>
      <c r="GM624" s="2"/>
      <c r="GN624" s="2"/>
      <c r="GO624" s="2"/>
      <c r="GP624" s="2"/>
      <c r="GQ624" s="2"/>
    </row>
    <row r="625" spans="1:199" s="13" customFormat="1" ht="32.25" thickBot="1" x14ac:dyDescent="0.3">
      <c r="A625" s="754"/>
      <c r="B625" s="51"/>
      <c r="C625" s="40"/>
      <c r="D625" s="40"/>
      <c r="E625" s="1923"/>
      <c r="F625" s="1616"/>
      <c r="G625" s="2883">
        <v>13</v>
      </c>
      <c r="H625" s="3349" t="s">
        <v>977</v>
      </c>
      <c r="I625" s="360">
        <v>1000000</v>
      </c>
      <c r="J625" s="360">
        <f>J618</f>
        <v>990000</v>
      </c>
      <c r="K625" s="1110">
        <f>J625/I625*100</f>
        <v>99</v>
      </c>
      <c r="L625" s="1324"/>
      <c r="M625" s="130"/>
      <c r="N625" s="1110"/>
      <c r="O625" s="1661">
        <f t="shared" si="69"/>
        <v>1000000</v>
      </c>
      <c r="P625" s="1661">
        <f t="shared" si="69"/>
        <v>990000</v>
      </c>
      <c r="Q625" s="1202">
        <f>P625/O625*100</f>
        <v>99</v>
      </c>
      <c r="CZ625" s="2"/>
      <c r="DA625" s="2"/>
      <c r="GI625" s="2"/>
      <c r="GJ625" s="2"/>
      <c r="GK625" s="2"/>
      <c r="GL625" s="2"/>
      <c r="GM625" s="2"/>
      <c r="GN625" s="2"/>
      <c r="GO625" s="2"/>
      <c r="GP625" s="2"/>
      <c r="GQ625" s="2"/>
    </row>
    <row r="626" spans="1:199" s="13" customFormat="1" ht="17.25" thickTop="1" thickBot="1" x14ac:dyDescent="0.3">
      <c r="A626" s="754"/>
      <c r="B626" s="51"/>
      <c r="C626" s="40"/>
      <c r="D626" s="40"/>
      <c r="E626" s="1923"/>
      <c r="F626" s="1616"/>
      <c r="G626" s="2976"/>
      <c r="H626" s="3350" t="s">
        <v>104</v>
      </c>
      <c r="I626" s="459">
        <f>I624+I625</f>
        <v>2544000</v>
      </c>
      <c r="J626" s="459">
        <f>J624+J625</f>
        <v>2191074.85</v>
      </c>
      <c r="K626" s="1685">
        <f>J626/I626*100</f>
        <v>86.127156053459117</v>
      </c>
      <c r="L626" s="1325"/>
      <c r="M626" s="140"/>
      <c r="N626" s="1127"/>
      <c r="O626" s="1646">
        <f t="shared" si="69"/>
        <v>2544000</v>
      </c>
      <c r="P626" s="1646">
        <f t="shared" si="69"/>
        <v>2191074.85</v>
      </c>
      <c r="Q626" s="1104">
        <f>P626/O626*100</f>
        <v>86.127156053459117</v>
      </c>
      <c r="CZ626" s="2"/>
      <c r="DA626" s="2"/>
      <c r="GI626" s="2"/>
      <c r="GJ626" s="2"/>
      <c r="GK626" s="2"/>
      <c r="GL626" s="2"/>
      <c r="GM626" s="2"/>
      <c r="GN626" s="2"/>
      <c r="GO626" s="2"/>
      <c r="GP626" s="2"/>
      <c r="GQ626" s="2"/>
    </row>
    <row r="627" spans="1:199" s="13" customFormat="1" ht="32.25" thickTop="1" x14ac:dyDescent="0.25">
      <c r="A627" s="754"/>
      <c r="B627" s="51"/>
      <c r="C627" s="40"/>
      <c r="D627" s="40"/>
      <c r="E627" s="1923"/>
      <c r="F627" s="1616"/>
      <c r="G627" s="3045"/>
      <c r="H627" s="3351" t="s">
        <v>316</v>
      </c>
      <c r="I627" s="350"/>
      <c r="J627" s="204"/>
      <c r="K627" s="2345"/>
      <c r="L627" s="1323"/>
      <c r="M627" s="204"/>
      <c r="N627" s="1126"/>
      <c r="O627" s="1659"/>
      <c r="P627" s="1659"/>
      <c r="Q627" s="1104"/>
      <c r="CZ627" s="2"/>
      <c r="DA627" s="2"/>
      <c r="GI627" s="2"/>
      <c r="GJ627" s="2"/>
      <c r="GK627" s="2"/>
      <c r="GL627" s="2"/>
      <c r="GM627" s="2"/>
      <c r="GN627" s="2"/>
      <c r="GO627" s="2"/>
      <c r="GP627" s="2"/>
      <c r="GQ627" s="2"/>
    </row>
    <row r="628" spans="1:199" s="13" customFormat="1" ht="15.75" x14ac:dyDescent="0.25">
      <c r="A628" s="754"/>
      <c r="B628" s="51"/>
      <c r="C628" s="40"/>
      <c r="D628" s="40"/>
      <c r="E628" s="1923"/>
      <c r="F628" s="1616"/>
      <c r="G628" s="2898">
        <v>1</v>
      </c>
      <c r="H628" s="3352" t="s">
        <v>1230</v>
      </c>
      <c r="I628" s="189">
        <f>I624</f>
        <v>1544000</v>
      </c>
      <c r="J628" s="189">
        <v>1201074.8500000001</v>
      </c>
      <c r="K628" s="1723">
        <f>J628/I628*100</f>
        <v>77.789821891191707</v>
      </c>
      <c r="L628" s="1260"/>
      <c r="M628" s="355"/>
      <c r="N628" s="1115"/>
      <c r="O628" s="1660">
        <f t="shared" ref="O628:P630" si="70">I628+L628</f>
        <v>1544000</v>
      </c>
      <c r="P628" s="1660">
        <f t="shared" si="70"/>
        <v>1201074.8500000001</v>
      </c>
      <c r="Q628" s="1175">
        <f>P628/O628*100</f>
        <v>77.789821891191707</v>
      </c>
      <c r="CZ628" s="2"/>
      <c r="DA628" s="2"/>
      <c r="GI628" s="2"/>
      <c r="GJ628" s="2"/>
      <c r="GK628" s="2"/>
      <c r="GL628" s="2"/>
      <c r="GM628" s="2"/>
      <c r="GN628" s="2"/>
      <c r="GO628" s="2"/>
      <c r="GP628" s="2"/>
      <c r="GQ628" s="2"/>
    </row>
    <row r="629" spans="1:199" s="13" customFormat="1" ht="32.25" thickBot="1" x14ac:dyDescent="0.3">
      <c r="A629" s="754"/>
      <c r="B629" s="51"/>
      <c r="C629" s="40"/>
      <c r="D629" s="40"/>
      <c r="E629" s="1923"/>
      <c r="F629" s="1616"/>
      <c r="G629" s="2883">
        <v>13</v>
      </c>
      <c r="H629" s="3353" t="s">
        <v>977</v>
      </c>
      <c r="I629" s="199">
        <f>I625</f>
        <v>1000000</v>
      </c>
      <c r="J629" s="199">
        <f>J625</f>
        <v>990000</v>
      </c>
      <c r="K629" s="1684">
        <f>J629/I629*100</f>
        <v>99</v>
      </c>
      <c r="L629" s="1244"/>
      <c r="M629" s="326"/>
      <c r="N629" s="1110"/>
      <c r="O629" s="1661">
        <f t="shared" si="70"/>
        <v>1000000</v>
      </c>
      <c r="P629" s="1661">
        <f t="shared" si="70"/>
        <v>990000</v>
      </c>
      <c r="Q629" s="1202">
        <f>P629/O629*100</f>
        <v>99</v>
      </c>
      <c r="CZ629" s="2"/>
      <c r="DA629" s="2"/>
      <c r="GI629" s="2"/>
      <c r="GJ629" s="2"/>
      <c r="GK629" s="2"/>
      <c r="GL629" s="2"/>
      <c r="GM629" s="2"/>
      <c r="GN629" s="2"/>
      <c r="GO629" s="2"/>
      <c r="GP629" s="2"/>
      <c r="GQ629" s="2"/>
    </row>
    <row r="630" spans="1:199" s="13" customFormat="1" ht="17.25" thickTop="1" thickBot="1" x14ac:dyDescent="0.3">
      <c r="A630" s="755"/>
      <c r="B630" s="719"/>
      <c r="C630" s="40"/>
      <c r="D630" s="40"/>
      <c r="E630" s="1923"/>
      <c r="F630" s="1616"/>
      <c r="G630" s="2976"/>
      <c r="H630" s="3354" t="s">
        <v>317</v>
      </c>
      <c r="I630" s="174">
        <f>I628+I629</f>
        <v>2544000</v>
      </c>
      <c r="J630" s="174">
        <f>J628+J629</f>
        <v>2191074.85</v>
      </c>
      <c r="K630" s="1685">
        <f>J630/I630*100</f>
        <v>86.127156053459117</v>
      </c>
      <c r="L630" s="1242"/>
      <c r="M630" s="322"/>
      <c r="N630" s="1127"/>
      <c r="O630" s="1646">
        <f t="shared" si="70"/>
        <v>2544000</v>
      </c>
      <c r="P630" s="1646">
        <f t="shared" si="70"/>
        <v>2191074.85</v>
      </c>
      <c r="Q630" s="1104">
        <f>P630/O630*100</f>
        <v>86.127156053459117</v>
      </c>
      <c r="CZ630" s="2"/>
      <c r="DA630" s="2"/>
      <c r="GI630" s="2"/>
      <c r="GJ630" s="2"/>
      <c r="GK630" s="2"/>
      <c r="GL630" s="2"/>
      <c r="GM630" s="2"/>
      <c r="GN630" s="2"/>
      <c r="GO630" s="2"/>
      <c r="GP630" s="2"/>
      <c r="GQ630" s="2"/>
    </row>
    <row r="631" spans="1:199" s="13" customFormat="1" ht="48.75" thickTop="1" thickBot="1" x14ac:dyDescent="0.3">
      <c r="A631" s="755"/>
      <c r="B631" s="734"/>
      <c r="C631" s="832"/>
      <c r="D631" s="832" t="s">
        <v>1370</v>
      </c>
      <c r="E631" s="824"/>
      <c r="F631" s="833"/>
      <c r="G631" s="3013"/>
      <c r="H631" s="3250" t="s">
        <v>1792</v>
      </c>
      <c r="I631" s="808"/>
      <c r="J631" s="809"/>
      <c r="K631" s="2609"/>
      <c r="L631" s="1272"/>
      <c r="M631" s="809"/>
      <c r="N631" s="1143"/>
      <c r="O631" s="1377"/>
      <c r="P631" s="1377"/>
      <c r="Q631" s="1750"/>
      <c r="CZ631" s="2"/>
      <c r="DA631" s="2"/>
      <c r="GI631" s="2"/>
      <c r="GJ631" s="2"/>
      <c r="GK631" s="2"/>
      <c r="GL631" s="2"/>
      <c r="GM631" s="2"/>
      <c r="GN631" s="2"/>
      <c r="GO631" s="2"/>
      <c r="GP631" s="2"/>
      <c r="GQ631" s="2"/>
    </row>
    <row r="632" spans="1:199" s="13" customFormat="1" ht="17.25" thickTop="1" thickBot="1" x14ac:dyDescent="0.3">
      <c r="A632" s="755"/>
      <c r="B632" s="734"/>
      <c r="C632" s="832">
        <v>510</v>
      </c>
      <c r="D632" s="832"/>
      <c r="E632" s="824"/>
      <c r="F632" s="870"/>
      <c r="G632" s="3046"/>
      <c r="H632" s="3217" t="s">
        <v>1216</v>
      </c>
      <c r="I632" s="872"/>
      <c r="J632" s="873"/>
      <c r="K632" s="2610"/>
      <c r="L632" s="1322"/>
      <c r="M632" s="873"/>
      <c r="N632" s="1200"/>
      <c r="O632" s="1377"/>
      <c r="P632" s="1377"/>
      <c r="Q632" s="1750"/>
      <c r="CZ632" s="2"/>
      <c r="DA632" s="2"/>
      <c r="GI632" s="2"/>
      <c r="GJ632" s="2"/>
      <c r="GK632" s="2"/>
      <c r="GL632" s="2"/>
      <c r="GM632" s="2"/>
      <c r="GN632" s="2"/>
      <c r="GO632" s="2"/>
      <c r="GP632" s="2"/>
      <c r="GQ632" s="2"/>
    </row>
    <row r="633" spans="1:199" s="13" customFormat="1" ht="33" thickTop="1" thickBot="1" x14ac:dyDescent="0.3">
      <c r="A633" s="755"/>
      <c r="B633" s="1987"/>
      <c r="C633" s="49"/>
      <c r="D633" s="33"/>
      <c r="E633" s="1924" t="s">
        <v>1547</v>
      </c>
      <c r="F633" s="354">
        <v>451</v>
      </c>
      <c r="G633" s="2997"/>
      <c r="H633" s="3221" t="s">
        <v>1548</v>
      </c>
      <c r="I633" s="622">
        <f>I634</f>
        <v>31000000</v>
      </c>
      <c r="J633" s="622">
        <f>J634</f>
        <v>30885800</v>
      </c>
      <c r="K633" s="1668">
        <f>J633/I633*100</f>
        <v>99.631612903225815</v>
      </c>
      <c r="L633" s="1300"/>
      <c r="M633" s="315"/>
      <c r="N633" s="1104"/>
      <c r="O633" s="1098">
        <f>I633+L633</f>
        <v>31000000</v>
      </c>
      <c r="P633" s="1098">
        <f>J633+M633</f>
        <v>30885800</v>
      </c>
      <c r="Q633" s="1112">
        <f>P633/O633*100</f>
        <v>99.631612903225815</v>
      </c>
      <c r="CZ633" s="2"/>
      <c r="DA633" s="2"/>
      <c r="GI633" s="2"/>
      <c r="GJ633" s="2"/>
      <c r="GK633" s="2"/>
      <c r="GL633" s="2"/>
      <c r="GM633" s="2"/>
      <c r="GN633" s="2"/>
      <c r="GO633" s="2"/>
      <c r="GP633" s="2"/>
      <c r="GQ633" s="2"/>
    </row>
    <row r="634" spans="1:199" s="13" customFormat="1" ht="48.75" thickTop="1" thickBot="1" x14ac:dyDescent="0.3">
      <c r="A634" s="755"/>
      <c r="B634" s="734"/>
      <c r="C634" s="132"/>
      <c r="D634" s="132"/>
      <c r="E634" s="29"/>
      <c r="F634" s="638">
        <v>451200</v>
      </c>
      <c r="G634" s="2978"/>
      <c r="H634" s="3221" t="s">
        <v>1549</v>
      </c>
      <c r="I634" s="199">
        <v>31000000</v>
      </c>
      <c r="J634" s="296">
        <v>30885800</v>
      </c>
      <c r="K634" s="1846">
        <f>J634/I634*100</f>
        <v>99.631612903225815</v>
      </c>
      <c r="L634" s="1244"/>
      <c r="M634" s="310"/>
      <c r="N634" s="1110"/>
      <c r="O634" s="1100">
        <f>I634+L634</f>
        <v>31000000</v>
      </c>
      <c r="P634" s="1100">
        <f>J634+M634</f>
        <v>30885800</v>
      </c>
      <c r="Q634" s="1202">
        <f>P634/O634*100</f>
        <v>99.631612903225815</v>
      </c>
      <c r="CZ634" s="2"/>
      <c r="DA634" s="2"/>
      <c r="GI634" s="2"/>
      <c r="GJ634" s="2"/>
      <c r="GK634" s="2"/>
      <c r="GL634" s="2"/>
      <c r="GM634" s="2"/>
      <c r="GN634" s="2"/>
      <c r="GO634" s="2"/>
      <c r="GP634" s="2"/>
      <c r="GQ634" s="2"/>
    </row>
    <row r="635" spans="1:199" s="13" customFormat="1" ht="33" thickTop="1" thickBot="1" x14ac:dyDescent="0.3">
      <c r="A635" s="755"/>
      <c r="B635" s="730"/>
      <c r="C635" s="40"/>
      <c r="D635" s="40"/>
      <c r="E635" s="1925"/>
      <c r="F635" s="1616"/>
      <c r="G635" s="3045"/>
      <c r="H635" s="3268" t="s">
        <v>1163</v>
      </c>
      <c r="I635" s="191"/>
      <c r="J635" s="309"/>
      <c r="K635" s="1709"/>
      <c r="L635" s="1253"/>
      <c r="M635" s="309"/>
      <c r="N635" s="1116"/>
      <c r="O635" s="1096"/>
      <c r="P635" s="1096"/>
      <c r="Q635" s="1104"/>
      <c r="CZ635" s="2"/>
      <c r="DA635" s="2"/>
      <c r="GI635" s="2"/>
      <c r="GJ635" s="2"/>
      <c r="GK635" s="2"/>
      <c r="GL635" s="2"/>
      <c r="GM635" s="2"/>
      <c r="GN635" s="2"/>
      <c r="GO635" s="2"/>
      <c r="GP635" s="2"/>
      <c r="GQ635" s="2"/>
    </row>
    <row r="636" spans="1:199" s="13" customFormat="1" ht="17.25" thickTop="1" thickBot="1" x14ac:dyDescent="0.3">
      <c r="A636" s="755"/>
      <c r="B636" s="730"/>
      <c r="C636" s="40"/>
      <c r="D636" s="40"/>
      <c r="E636" s="1925"/>
      <c r="F636" s="1616"/>
      <c r="G636" s="3047">
        <v>1</v>
      </c>
      <c r="H636" s="3281" t="s">
        <v>1230</v>
      </c>
      <c r="I636" s="611"/>
      <c r="J636" s="611"/>
      <c r="K636" s="1723"/>
      <c r="L636" s="1291"/>
      <c r="M636" s="139"/>
      <c r="N636" s="1115"/>
      <c r="O636" s="1099"/>
      <c r="P636" s="1099"/>
      <c r="Q636" s="1144"/>
      <c r="CZ636" s="2"/>
      <c r="DA636" s="2"/>
      <c r="GI636" s="2"/>
      <c r="GJ636" s="2"/>
      <c r="GK636" s="2"/>
      <c r="GL636" s="2"/>
      <c r="GM636" s="2"/>
      <c r="GN636" s="2"/>
      <c r="GO636" s="2"/>
      <c r="GP636" s="2"/>
      <c r="GQ636" s="2"/>
    </row>
    <row r="637" spans="1:199" s="13" customFormat="1" ht="17.25" thickTop="1" thickBot="1" x14ac:dyDescent="0.3">
      <c r="A637" s="755"/>
      <c r="B637" s="730"/>
      <c r="C637" s="40"/>
      <c r="D637" s="40"/>
      <c r="E637" s="1925"/>
      <c r="F637" s="1616"/>
      <c r="G637" s="3048">
        <v>7</v>
      </c>
      <c r="H637" s="3281" t="s">
        <v>1506</v>
      </c>
      <c r="I637" s="360">
        <f>I633</f>
        <v>31000000</v>
      </c>
      <c r="J637" s="360">
        <f>J633</f>
        <v>30885800</v>
      </c>
      <c r="K637" s="1202">
        <f>J637/I637*100</f>
        <v>99.631612903225815</v>
      </c>
      <c r="L637" s="1324"/>
      <c r="M637" s="130"/>
      <c r="N637" s="1110"/>
      <c r="O637" s="1097">
        <f>I637+L637</f>
        <v>31000000</v>
      </c>
      <c r="P637" s="1097">
        <f>J637+M637</f>
        <v>30885800</v>
      </c>
      <c r="Q637" s="1107">
        <f>P637/O637*100</f>
        <v>99.631612903225815</v>
      </c>
      <c r="CZ637" s="2"/>
      <c r="DA637" s="2"/>
      <c r="GI637" s="2"/>
      <c r="GJ637" s="2"/>
      <c r="GK637" s="2"/>
      <c r="GL637" s="2"/>
      <c r="GM637" s="2"/>
      <c r="GN637" s="2"/>
      <c r="GO637" s="2"/>
      <c r="GP637" s="2"/>
      <c r="GQ637" s="2"/>
    </row>
    <row r="638" spans="1:199" s="13" customFormat="1" ht="17.25" thickTop="1" thickBot="1" x14ac:dyDescent="0.3">
      <c r="A638" s="755"/>
      <c r="B638" s="730"/>
      <c r="C638" s="40"/>
      <c r="D638" s="40"/>
      <c r="E638" s="1925"/>
      <c r="F638" s="1616"/>
      <c r="G638" s="2976"/>
      <c r="H638" s="3194" t="s">
        <v>104</v>
      </c>
      <c r="I638" s="459">
        <f>I636+I637</f>
        <v>31000000</v>
      </c>
      <c r="J638" s="459">
        <f>J636+J637</f>
        <v>30885800</v>
      </c>
      <c r="K638" s="1685">
        <f>J638/I638*100</f>
        <v>99.631612903225815</v>
      </c>
      <c r="L638" s="1325"/>
      <c r="M638" s="140"/>
      <c r="N638" s="1127"/>
      <c r="O638" s="1095">
        <f>I638+L638</f>
        <v>31000000</v>
      </c>
      <c r="P638" s="1095">
        <f>J638+M638</f>
        <v>30885800</v>
      </c>
      <c r="Q638" s="1104">
        <f>P638/O638*100</f>
        <v>99.631612903225815</v>
      </c>
      <c r="CZ638" s="2"/>
      <c r="DA638" s="2"/>
      <c r="GI638" s="2"/>
      <c r="GJ638" s="2"/>
      <c r="GK638" s="2"/>
      <c r="GL638" s="2"/>
      <c r="GM638" s="2"/>
      <c r="GN638" s="2"/>
      <c r="GO638" s="2"/>
      <c r="GP638" s="2"/>
      <c r="GQ638" s="2"/>
    </row>
    <row r="639" spans="1:199" s="13" customFormat="1" ht="33" thickTop="1" thickBot="1" x14ac:dyDescent="0.3">
      <c r="A639" s="755"/>
      <c r="B639" s="730"/>
      <c r="C639" s="40"/>
      <c r="D639" s="40"/>
      <c r="E639" s="1925"/>
      <c r="F639" s="1616"/>
      <c r="G639" s="3045"/>
      <c r="H639" s="3241" t="s">
        <v>1550</v>
      </c>
      <c r="I639" s="350"/>
      <c r="J639" s="204"/>
      <c r="K639" s="2345"/>
      <c r="L639" s="1323"/>
      <c r="M639" s="204"/>
      <c r="N639" s="1126"/>
      <c r="O639" s="1098"/>
      <c r="P639" s="1098"/>
      <c r="Q639" s="1104"/>
      <c r="CZ639" s="2"/>
      <c r="DA639" s="2"/>
      <c r="GI639" s="2"/>
      <c r="GJ639" s="2"/>
      <c r="GK639" s="2"/>
      <c r="GL639" s="2"/>
      <c r="GM639" s="2"/>
      <c r="GN639" s="2"/>
      <c r="GO639" s="2"/>
      <c r="GP639" s="2"/>
      <c r="GQ639" s="2"/>
    </row>
    <row r="640" spans="1:199" s="13" customFormat="1" ht="17.25" thickTop="1" thickBot="1" x14ac:dyDescent="0.3">
      <c r="A640" s="755"/>
      <c r="B640" s="730"/>
      <c r="C640" s="40"/>
      <c r="D640" s="40"/>
      <c r="E640" s="1925"/>
      <c r="F640" s="1616"/>
      <c r="G640" s="3047">
        <v>1</v>
      </c>
      <c r="H640" s="3205" t="s">
        <v>1230</v>
      </c>
      <c r="I640" s="189"/>
      <c r="J640" s="189"/>
      <c r="K640" s="1723"/>
      <c r="L640" s="1260"/>
      <c r="M640" s="355"/>
      <c r="N640" s="1115"/>
      <c r="O640" s="1099"/>
      <c r="P640" s="1099"/>
      <c r="Q640" s="1144"/>
      <c r="CZ640" s="2"/>
      <c r="DA640" s="2"/>
      <c r="GI640" s="2"/>
      <c r="GJ640" s="2"/>
      <c r="GK640" s="2"/>
      <c r="GL640" s="2"/>
      <c r="GM640" s="2"/>
      <c r="GN640" s="2"/>
      <c r="GO640" s="2"/>
      <c r="GP640" s="2"/>
      <c r="GQ640" s="2"/>
    </row>
    <row r="641" spans="1:199" s="13" customFormat="1" ht="17.25" thickTop="1" thickBot="1" x14ac:dyDescent="0.3">
      <c r="A641" s="755"/>
      <c r="B641" s="730"/>
      <c r="C641" s="40"/>
      <c r="D641" s="40"/>
      <c r="E641" s="1925"/>
      <c r="F641" s="1616"/>
      <c r="G641" s="3048">
        <v>7</v>
      </c>
      <c r="H641" s="3355" t="s">
        <v>1506</v>
      </c>
      <c r="I641" s="199">
        <f>I637</f>
        <v>31000000</v>
      </c>
      <c r="J641" s="199">
        <f>J637</f>
        <v>30885800</v>
      </c>
      <c r="K641" s="1202">
        <f>J641/I641*100</f>
        <v>99.631612903225815</v>
      </c>
      <c r="L641" s="1244"/>
      <c r="M641" s="326"/>
      <c r="N641" s="1110"/>
      <c r="O641" s="1097">
        <f>I641+L641</f>
        <v>31000000</v>
      </c>
      <c r="P641" s="1097">
        <f>J641+M641</f>
        <v>30885800</v>
      </c>
      <c r="Q641" s="1107">
        <f>P641/O641*100</f>
        <v>99.631612903225815</v>
      </c>
      <c r="CZ641" s="2"/>
      <c r="DA641" s="2"/>
      <c r="GI641" s="2"/>
      <c r="GJ641" s="2"/>
      <c r="GK641" s="2"/>
      <c r="GL641" s="2"/>
      <c r="GM641" s="2"/>
      <c r="GN641" s="2"/>
      <c r="GO641" s="2"/>
      <c r="GP641" s="2"/>
      <c r="GQ641" s="2"/>
    </row>
    <row r="642" spans="1:199" s="13" customFormat="1" ht="17.25" thickTop="1" thickBot="1" x14ac:dyDescent="0.3">
      <c r="A642" s="755"/>
      <c r="B642" s="730"/>
      <c r="C642" s="40"/>
      <c r="D642" s="40"/>
      <c r="E642" s="1925"/>
      <c r="F642" s="1616"/>
      <c r="G642" s="2976"/>
      <c r="H642" s="3223" t="s">
        <v>1551</v>
      </c>
      <c r="I642" s="174">
        <f>I640+I641</f>
        <v>31000000</v>
      </c>
      <c r="J642" s="174">
        <f>J640+J641</f>
        <v>30885800</v>
      </c>
      <c r="K642" s="1685">
        <f>J642/I642*100</f>
        <v>99.631612903225815</v>
      </c>
      <c r="L642" s="1242"/>
      <c r="M642" s="322"/>
      <c r="N642" s="1127"/>
      <c r="O642" s="1095">
        <f>I642+L642</f>
        <v>31000000</v>
      </c>
      <c r="P642" s="1095">
        <f>J642+M642</f>
        <v>30885800</v>
      </c>
      <c r="Q642" s="1104">
        <f>P642/O642*100</f>
        <v>99.631612903225815</v>
      </c>
      <c r="CZ642" s="2"/>
      <c r="DA642" s="2"/>
      <c r="GI642" s="2"/>
      <c r="GJ642" s="2"/>
      <c r="GK642" s="2"/>
      <c r="GL642" s="2"/>
      <c r="GM642" s="2"/>
      <c r="GN642" s="2"/>
      <c r="GO642" s="2"/>
      <c r="GP642" s="2"/>
      <c r="GQ642" s="2"/>
    </row>
    <row r="643" spans="1:199" s="13" customFormat="1" ht="33" thickTop="1" thickBot="1" x14ac:dyDescent="0.3">
      <c r="A643" s="755"/>
      <c r="B643" s="734"/>
      <c r="C643" s="832"/>
      <c r="D643" s="832" t="s">
        <v>1372</v>
      </c>
      <c r="E643" s="824"/>
      <c r="F643" s="833"/>
      <c r="G643" s="3013"/>
      <c r="H643" s="3250" t="s">
        <v>1373</v>
      </c>
      <c r="I643" s="808"/>
      <c r="J643" s="809"/>
      <c r="K643" s="2609"/>
      <c r="L643" s="1272"/>
      <c r="M643" s="809"/>
      <c r="N643" s="1143"/>
      <c r="O643" s="1377"/>
      <c r="P643" s="1377"/>
      <c r="Q643" s="1750"/>
      <c r="CZ643" s="2"/>
      <c r="DA643" s="2"/>
      <c r="GI643" s="2"/>
      <c r="GJ643" s="2"/>
      <c r="GK643" s="2"/>
      <c r="GL643" s="2"/>
      <c r="GM643" s="2"/>
      <c r="GN643" s="2"/>
      <c r="GO643" s="2"/>
      <c r="GP643" s="2"/>
      <c r="GQ643" s="2"/>
    </row>
    <row r="644" spans="1:199" s="13" customFormat="1" ht="17.25" thickTop="1" thickBot="1" x14ac:dyDescent="0.3">
      <c r="A644" s="755"/>
      <c r="B644" s="734"/>
      <c r="C644" s="832">
        <v>510</v>
      </c>
      <c r="D644" s="832"/>
      <c r="E644" s="824"/>
      <c r="F644" s="870"/>
      <c r="G644" s="3046"/>
      <c r="H644" s="3217" t="s">
        <v>1216</v>
      </c>
      <c r="I644" s="872"/>
      <c r="J644" s="873"/>
      <c r="K644" s="2610"/>
      <c r="L644" s="1322"/>
      <c r="M644" s="873"/>
      <c r="N644" s="1200"/>
      <c r="O644" s="1377"/>
      <c r="P644" s="1377"/>
      <c r="Q644" s="1750"/>
      <c r="CZ644" s="2"/>
      <c r="DA644" s="2"/>
      <c r="GI644" s="2"/>
      <c r="GJ644" s="2"/>
      <c r="GK644" s="2"/>
      <c r="GL644" s="2"/>
      <c r="GM644" s="2"/>
      <c r="GN644" s="2"/>
      <c r="GO644" s="2"/>
      <c r="GP644" s="2"/>
      <c r="GQ644" s="2"/>
    </row>
    <row r="645" spans="1:199" s="13" customFormat="1" ht="16.5" thickTop="1" x14ac:dyDescent="0.25">
      <c r="A645" s="1986"/>
      <c r="B645" s="1987"/>
      <c r="C645" s="49"/>
      <c r="D645" s="33"/>
      <c r="E645" s="48">
        <v>93</v>
      </c>
      <c r="F645" s="354">
        <v>511000</v>
      </c>
      <c r="G645" s="2997"/>
      <c r="H645" s="3221" t="s">
        <v>1150</v>
      </c>
      <c r="I645" s="622">
        <f>I646</f>
        <v>2500000</v>
      </c>
      <c r="J645" s="622">
        <f>J646</f>
        <v>386760</v>
      </c>
      <c r="K645" s="1668">
        <f>J645/I645*100</f>
        <v>15.470400000000001</v>
      </c>
      <c r="L645" s="1300"/>
      <c r="M645" s="315"/>
      <c r="N645" s="1104"/>
      <c r="O645" s="1098">
        <f>I645+L645</f>
        <v>2500000</v>
      </c>
      <c r="P645" s="1098">
        <f>J645+M645</f>
        <v>386760</v>
      </c>
      <c r="Q645" s="1112">
        <f>P645/O645*100</f>
        <v>15.470400000000001</v>
      </c>
      <c r="CZ645" s="2"/>
      <c r="DA645" s="2"/>
      <c r="GI645" s="2"/>
      <c r="GJ645" s="2"/>
      <c r="GK645" s="2"/>
      <c r="GL645" s="2"/>
      <c r="GM645" s="2"/>
      <c r="GN645" s="2"/>
      <c r="GO645" s="2"/>
      <c r="GP645" s="2"/>
      <c r="GQ645" s="2"/>
    </row>
    <row r="646" spans="1:199" s="13" customFormat="1" ht="16.5" thickBot="1" x14ac:dyDescent="0.3">
      <c r="A646" s="755"/>
      <c r="B646" s="734"/>
      <c r="C646" s="132"/>
      <c r="D646" s="132"/>
      <c r="E646" s="29"/>
      <c r="F646" s="638">
        <v>511200</v>
      </c>
      <c r="G646" s="2978"/>
      <c r="H646" s="3233" t="s">
        <v>897</v>
      </c>
      <c r="I646" s="199">
        <v>2500000</v>
      </c>
      <c r="J646" s="296">
        <v>386760</v>
      </c>
      <c r="K646" s="1846">
        <f>J646/I646*100</f>
        <v>15.470400000000001</v>
      </c>
      <c r="L646" s="1244"/>
      <c r="M646" s="310"/>
      <c r="N646" s="1110"/>
      <c r="O646" s="1100">
        <f>I646+L646</f>
        <v>2500000</v>
      </c>
      <c r="P646" s="1100">
        <f>J646+M646</f>
        <v>386760</v>
      </c>
      <c r="Q646" s="1202">
        <f>P646/O646*100</f>
        <v>15.470400000000001</v>
      </c>
      <c r="CZ646" s="2"/>
      <c r="DA646" s="2"/>
      <c r="GI646" s="2"/>
      <c r="GJ646" s="2"/>
      <c r="GK646" s="2"/>
      <c r="GL646" s="2"/>
      <c r="GM646" s="2"/>
      <c r="GN646" s="2"/>
      <c r="GO646" s="2"/>
      <c r="GP646" s="2"/>
      <c r="GQ646" s="2"/>
    </row>
    <row r="647" spans="1:199" s="13" customFormat="1" ht="32.25" thickTop="1" x14ac:dyDescent="0.25">
      <c r="A647" s="754"/>
      <c r="B647" s="730"/>
      <c r="C647" s="40"/>
      <c r="D647" s="40"/>
      <c r="E647" s="37"/>
      <c r="F647" s="44"/>
      <c r="G647" s="3045"/>
      <c r="H647" s="3253" t="s">
        <v>1163</v>
      </c>
      <c r="I647" s="191"/>
      <c r="J647" s="309"/>
      <c r="K647" s="1709"/>
      <c r="L647" s="1253"/>
      <c r="M647" s="309"/>
      <c r="N647" s="1116"/>
      <c r="O647" s="1096"/>
      <c r="P647" s="1096"/>
      <c r="Q647" s="1104"/>
      <c r="CZ647" s="2"/>
      <c r="DA647" s="2"/>
      <c r="GI647" s="2"/>
      <c r="GJ647" s="2"/>
      <c r="GK647" s="2"/>
      <c r="GL647" s="2"/>
      <c r="GM647" s="2"/>
      <c r="GN647" s="2"/>
      <c r="GO647" s="2"/>
      <c r="GP647" s="2"/>
      <c r="GQ647" s="2"/>
    </row>
    <row r="648" spans="1:199" s="13" customFormat="1" ht="15.75" x14ac:dyDescent="0.25">
      <c r="A648" s="754"/>
      <c r="B648" s="730"/>
      <c r="C648" s="40"/>
      <c r="D648" s="40"/>
      <c r="E648" s="37"/>
      <c r="F648" s="44"/>
      <c r="G648" s="3047">
        <v>1</v>
      </c>
      <c r="H648" s="3281" t="s">
        <v>1230</v>
      </c>
      <c r="I648" s="611">
        <f>I645</f>
        <v>2500000</v>
      </c>
      <c r="J648" s="611">
        <f>J645</f>
        <v>386760</v>
      </c>
      <c r="K648" s="283">
        <f>J648/I648*100</f>
        <v>15.470400000000001</v>
      </c>
      <c r="L648" s="1291"/>
      <c r="M648" s="139"/>
      <c r="N648" s="1115"/>
      <c r="O648" s="1099">
        <f t="shared" ref="O648:P650" si="71">I648+L648</f>
        <v>2500000</v>
      </c>
      <c r="P648" s="1099">
        <f t="shared" si="71"/>
        <v>386760</v>
      </c>
      <c r="Q648" s="1144">
        <f>P648/O648*100</f>
        <v>15.470400000000001</v>
      </c>
      <c r="CZ648" s="2"/>
      <c r="DA648" s="2"/>
      <c r="GI648" s="2"/>
      <c r="GJ648" s="2"/>
      <c r="GK648" s="2"/>
      <c r="GL648" s="2"/>
      <c r="GM648" s="2"/>
      <c r="GN648" s="2"/>
      <c r="GO648" s="2"/>
      <c r="GP648" s="2"/>
      <c r="GQ648" s="2"/>
    </row>
    <row r="649" spans="1:199" s="13" customFormat="1" ht="32.25" thickBot="1" x14ac:dyDescent="0.3">
      <c r="A649" s="754"/>
      <c r="B649" s="730"/>
      <c r="C649" s="40"/>
      <c r="D649" s="40"/>
      <c r="E649" s="37"/>
      <c r="F649" s="44"/>
      <c r="G649" s="3048">
        <v>13</v>
      </c>
      <c r="H649" s="3281" t="s">
        <v>977</v>
      </c>
      <c r="I649" s="360"/>
      <c r="J649" s="130"/>
      <c r="K649" s="1747"/>
      <c r="L649" s="1324"/>
      <c r="M649" s="130"/>
      <c r="N649" s="1110"/>
      <c r="O649" s="1097"/>
      <c r="P649" s="1097"/>
      <c r="Q649" s="1107"/>
      <c r="CZ649" s="2"/>
      <c r="DA649" s="2"/>
      <c r="GI649" s="2"/>
      <c r="GJ649" s="2"/>
      <c r="GK649" s="2"/>
      <c r="GL649" s="2"/>
      <c r="GM649" s="2"/>
      <c r="GN649" s="2"/>
      <c r="GO649" s="2"/>
      <c r="GP649" s="2"/>
      <c r="GQ649" s="2"/>
    </row>
    <row r="650" spans="1:199" s="13" customFormat="1" ht="17.25" thickTop="1" thickBot="1" x14ac:dyDescent="0.3">
      <c r="A650" s="754"/>
      <c r="B650" s="730"/>
      <c r="C650" s="40"/>
      <c r="D650" s="40"/>
      <c r="E650" s="37"/>
      <c r="F650" s="44"/>
      <c r="G650" s="2976"/>
      <c r="H650" s="3194" t="s">
        <v>104</v>
      </c>
      <c r="I650" s="459">
        <f>I648+I649</f>
        <v>2500000</v>
      </c>
      <c r="J650" s="459">
        <f>J648+J649</f>
        <v>386760</v>
      </c>
      <c r="K650" s="1685">
        <f>J650/I650*100</f>
        <v>15.470400000000001</v>
      </c>
      <c r="L650" s="1325"/>
      <c r="M650" s="140"/>
      <c r="N650" s="1127"/>
      <c r="O650" s="1095">
        <f t="shared" si="71"/>
        <v>2500000</v>
      </c>
      <c r="P650" s="1095">
        <f t="shared" si="71"/>
        <v>386760</v>
      </c>
      <c r="Q650" s="1104">
        <f>P650/O650*100</f>
        <v>15.470400000000001</v>
      </c>
      <c r="CZ650" s="2"/>
      <c r="DA650" s="2"/>
      <c r="GI650" s="2"/>
      <c r="GJ650" s="2"/>
      <c r="GK650" s="2"/>
      <c r="GL650" s="2"/>
      <c r="GM650" s="2"/>
      <c r="GN650" s="2"/>
      <c r="GO650" s="2"/>
      <c r="GP650" s="2"/>
      <c r="GQ650" s="2"/>
    </row>
    <row r="651" spans="1:199" s="13" customFormat="1" ht="32.25" thickTop="1" x14ac:dyDescent="0.25">
      <c r="A651" s="754"/>
      <c r="B651" s="730"/>
      <c r="C651" s="40"/>
      <c r="D651" s="40"/>
      <c r="E651" s="37"/>
      <c r="F651" s="44"/>
      <c r="G651" s="3045"/>
      <c r="H651" s="3241" t="s">
        <v>316</v>
      </c>
      <c r="I651" s="350"/>
      <c r="J651" s="204"/>
      <c r="K651" s="2345"/>
      <c r="L651" s="1323"/>
      <c r="M651" s="204"/>
      <c r="N651" s="1126"/>
      <c r="O651" s="1098"/>
      <c r="P651" s="1098"/>
      <c r="Q651" s="1104"/>
      <c r="CZ651" s="2"/>
      <c r="DA651" s="2"/>
      <c r="GI651" s="2"/>
      <c r="GJ651" s="2"/>
      <c r="GK651" s="2"/>
      <c r="GL651" s="2"/>
      <c r="GM651" s="2"/>
      <c r="GN651" s="2"/>
      <c r="GO651" s="2"/>
      <c r="GP651" s="2"/>
      <c r="GQ651" s="2"/>
    </row>
    <row r="652" spans="1:199" s="13" customFormat="1" ht="15.75" x14ac:dyDescent="0.25">
      <c r="A652" s="754"/>
      <c r="B652" s="730"/>
      <c r="C652" s="40"/>
      <c r="D652" s="40"/>
      <c r="E652" s="37"/>
      <c r="F652" s="44"/>
      <c r="G652" s="3047">
        <v>1</v>
      </c>
      <c r="H652" s="3205" t="s">
        <v>1230</v>
      </c>
      <c r="I652" s="189">
        <f>I648</f>
        <v>2500000</v>
      </c>
      <c r="J652" s="189">
        <f>J648</f>
        <v>386760</v>
      </c>
      <c r="K652" s="2179">
        <f>J652/I652*100</f>
        <v>15.470400000000001</v>
      </c>
      <c r="L652" s="1260"/>
      <c r="M652" s="355"/>
      <c r="N652" s="1115"/>
      <c r="O652" s="1099">
        <f t="shared" ref="O652:P654" si="72">I652+L652</f>
        <v>2500000</v>
      </c>
      <c r="P652" s="1099">
        <f t="shared" si="72"/>
        <v>386760</v>
      </c>
      <c r="Q652" s="2179">
        <f>P652/O652*100</f>
        <v>15.470400000000001</v>
      </c>
      <c r="CZ652" s="2"/>
      <c r="DA652" s="2"/>
      <c r="GI652" s="2"/>
      <c r="GJ652" s="2"/>
      <c r="GK652" s="2"/>
      <c r="GL652" s="2"/>
      <c r="GM652" s="2"/>
      <c r="GN652" s="2"/>
      <c r="GO652" s="2"/>
      <c r="GP652" s="2"/>
      <c r="GQ652" s="2"/>
    </row>
    <row r="653" spans="1:199" s="13" customFormat="1" ht="32.25" thickBot="1" x14ac:dyDescent="0.3">
      <c r="A653" s="754"/>
      <c r="B653" s="730"/>
      <c r="C653" s="40"/>
      <c r="D653" s="40"/>
      <c r="E653" s="37"/>
      <c r="F653" s="44"/>
      <c r="G653" s="3048">
        <v>13</v>
      </c>
      <c r="H653" s="3355" t="s">
        <v>977</v>
      </c>
      <c r="I653" s="199"/>
      <c r="J653" s="326"/>
      <c r="K653" s="1110"/>
      <c r="L653" s="1244"/>
      <c r="M653" s="326"/>
      <c r="N653" s="1110"/>
      <c r="O653" s="1097"/>
      <c r="P653" s="1097"/>
      <c r="Q653" s="1202"/>
      <c r="CZ653" s="2"/>
      <c r="DA653" s="2"/>
      <c r="GI653" s="2"/>
      <c r="GJ653" s="2"/>
      <c r="GK653" s="2"/>
      <c r="GL653" s="2"/>
      <c r="GM653" s="2"/>
      <c r="GN653" s="2"/>
      <c r="GO653" s="2"/>
      <c r="GP653" s="2"/>
      <c r="GQ653" s="2"/>
    </row>
    <row r="654" spans="1:199" s="13" customFormat="1" ht="17.25" thickTop="1" thickBot="1" x14ac:dyDescent="0.3">
      <c r="A654" s="754"/>
      <c r="B654" s="730"/>
      <c r="C654" s="40"/>
      <c r="D654" s="40"/>
      <c r="E654" s="37"/>
      <c r="F654" s="44"/>
      <c r="G654" s="2976"/>
      <c r="H654" s="3223" t="s">
        <v>317</v>
      </c>
      <c r="I654" s="174">
        <f>I652+I653</f>
        <v>2500000</v>
      </c>
      <c r="J654" s="174">
        <f>J652+J653</f>
        <v>386760</v>
      </c>
      <c r="K654" s="1685">
        <f>J654/I654*100</f>
        <v>15.470400000000001</v>
      </c>
      <c r="L654" s="1242"/>
      <c r="M654" s="322"/>
      <c r="N654" s="1127"/>
      <c r="O654" s="1095">
        <f t="shared" si="72"/>
        <v>2500000</v>
      </c>
      <c r="P654" s="1095">
        <f t="shared" si="72"/>
        <v>386760</v>
      </c>
      <c r="Q654" s="1104">
        <f>P654/O654*100</f>
        <v>15.470400000000001</v>
      </c>
      <c r="CZ654" s="2"/>
      <c r="DA654" s="2"/>
      <c r="GI654" s="2"/>
      <c r="GJ654" s="2"/>
      <c r="GK654" s="2"/>
      <c r="GL654" s="2"/>
      <c r="GM654" s="2"/>
      <c r="GN654" s="2"/>
      <c r="GO654" s="2"/>
      <c r="GP654" s="2"/>
      <c r="GQ654" s="2"/>
    </row>
    <row r="655" spans="1:199" s="13" customFormat="1" ht="17.25" hidden="1" customHeight="1" thickTop="1" thickBot="1" x14ac:dyDescent="0.3">
      <c r="A655" s="755"/>
      <c r="B655" s="1697"/>
      <c r="C655" s="832"/>
      <c r="D655" s="832"/>
      <c r="E655" s="824"/>
      <c r="F655" s="833"/>
      <c r="G655" s="3013"/>
      <c r="H655" s="3250"/>
      <c r="I655" s="808"/>
      <c r="J655" s="809"/>
      <c r="K655" s="2609"/>
      <c r="L655" s="1272"/>
      <c r="M655" s="809"/>
      <c r="N655" s="1143"/>
      <c r="O655" s="1377"/>
      <c r="P655" s="1377"/>
      <c r="Q655" s="1750"/>
      <c r="CZ655" s="2"/>
      <c r="DA655" s="2"/>
      <c r="GI655" s="2"/>
      <c r="GJ655" s="2"/>
      <c r="GK655" s="2"/>
      <c r="GL655" s="2"/>
      <c r="GM655" s="2"/>
      <c r="GN655" s="2"/>
      <c r="GO655" s="2"/>
      <c r="GP655" s="2"/>
      <c r="GQ655" s="2"/>
    </row>
    <row r="656" spans="1:199" s="13" customFormat="1" ht="17.25" hidden="1" customHeight="1" thickTop="1" thickBot="1" x14ac:dyDescent="0.3">
      <c r="A656" s="755"/>
      <c r="B656" s="734"/>
      <c r="C656" s="832"/>
      <c r="D656" s="832"/>
      <c r="E656" s="824"/>
      <c r="F656" s="870"/>
      <c r="G656" s="3046"/>
      <c r="H656" s="3217"/>
      <c r="I656" s="872"/>
      <c r="J656" s="873"/>
      <c r="K656" s="2610"/>
      <c r="L656" s="1322"/>
      <c r="M656" s="873"/>
      <c r="N656" s="1200"/>
      <c r="O656" s="1377"/>
      <c r="P656" s="1377"/>
      <c r="Q656" s="1750"/>
      <c r="CZ656" s="2"/>
      <c r="DA656" s="2"/>
      <c r="GI656" s="2"/>
      <c r="GJ656" s="2"/>
      <c r="GK656" s="2"/>
      <c r="GL656" s="2"/>
      <c r="GM656" s="2"/>
      <c r="GN656" s="2"/>
      <c r="GO656" s="2"/>
      <c r="GP656" s="2"/>
      <c r="GQ656" s="2"/>
    </row>
    <row r="657" spans="1:199" s="13" customFormat="1" ht="16.5" hidden="1" customHeight="1" thickTop="1" x14ac:dyDescent="0.25">
      <c r="A657" s="1565"/>
      <c r="B657" s="1565"/>
      <c r="C657" s="32"/>
      <c r="D657" s="32"/>
      <c r="E657" s="145"/>
      <c r="F657" s="548"/>
      <c r="G657" s="2999"/>
      <c r="H657" s="3178"/>
      <c r="I657" s="172"/>
      <c r="J657" s="295"/>
      <c r="K657" s="1668"/>
      <c r="L657" s="1235"/>
      <c r="M657" s="295"/>
      <c r="N657" s="1112"/>
      <c r="O657" s="1646"/>
      <c r="P657" s="295"/>
      <c r="Q657" s="1104"/>
      <c r="CZ657" s="2"/>
      <c r="DA657" s="2"/>
      <c r="GI657" s="2"/>
      <c r="GJ657" s="2"/>
      <c r="GK657" s="2"/>
      <c r="GL657" s="2"/>
      <c r="GM657" s="2"/>
      <c r="GN657" s="2"/>
      <c r="GO657" s="2"/>
      <c r="GP657" s="2"/>
      <c r="GQ657" s="2"/>
    </row>
    <row r="658" spans="1:199" s="13" customFormat="1" ht="16.5" hidden="1" customHeight="1" thickBot="1" x14ac:dyDescent="0.3">
      <c r="A658" s="677"/>
      <c r="B658" s="677"/>
      <c r="C658" s="132"/>
      <c r="D658" s="132"/>
      <c r="E658" s="29"/>
      <c r="F658" s="638"/>
      <c r="G658" s="2978"/>
      <c r="H658" s="3233"/>
      <c r="I658" s="199"/>
      <c r="J658" s="296"/>
      <c r="K658" s="1846"/>
      <c r="L658" s="1244"/>
      <c r="M658" s="310"/>
      <c r="N658" s="1110"/>
      <c r="O658" s="2668"/>
      <c r="P658" s="296"/>
      <c r="Q658" s="1202"/>
      <c r="CZ658" s="2"/>
      <c r="DA658" s="2"/>
      <c r="GI658" s="2"/>
      <c r="GJ658" s="2"/>
      <c r="GK658" s="2"/>
      <c r="GL658" s="2"/>
      <c r="GM658" s="2"/>
      <c r="GN658" s="2"/>
      <c r="GO658" s="2"/>
      <c r="GP658" s="2"/>
      <c r="GQ658" s="2"/>
    </row>
    <row r="659" spans="1:199" s="13" customFormat="1" ht="17.25" hidden="1" customHeight="1" thickTop="1" thickBot="1" x14ac:dyDescent="0.3">
      <c r="A659" s="755"/>
      <c r="B659" s="734"/>
      <c r="C659" s="40"/>
      <c r="D659" s="40"/>
      <c r="E659" s="37"/>
      <c r="F659" s="44"/>
      <c r="G659" s="3045"/>
      <c r="H659" s="3253"/>
      <c r="I659" s="191"/>
      <c r="J659" s="309"/>
      <c r="K659" s="1709"/>
      <c r="L659" s="1253"/>
      <c r="M659" s="309"/>
      <c r="N659" s="1116"/>
      <c r="O659" s="1096"/>
      <c r="P659" s="1096"/>
      <c r="Q659" s="1107"/>
      <c r="CZ659" s="2"/>
      <c r="DA659" s="2"/>
      <c r="GI659" s="2"/>
      <c r="GJ659" s="2"/>
      <c r="GK659" s="2"/>
      <c r="GL659" s="2"/>
      <c r="GM659" s="2"/>
      <c r="GN659" s="2"/>
      <c r="GO659" s="2"/>
      <c r="GP659" s="2"/>
      <c r="GQ659" s="2"/>
    </row>
    <row r="660" spans="1:199" s="13" customFormat="1" ht="17.25" hidden="1" customHeight="1" thickTop="1" thickBot="1" x14ac:dyDescent="0.3">
      <c r="A660" s="755"/>
      <c r="B660" s="734"/>
      <c r="C660" s="40"/>
      <c r="D660" s="40"/>
      <c r="E660" s="37"/>
      <c r="F660" s="44"/>
      <c r="G660" s="3047"/>
      <c r="H660" s="3281"/>
      <c r="I660" s="611"/>
      <c r="J660" s="611"/>
      <c r="K660" s="1723"/>
      <c r="L660" s="1291"/>
      <c r="M660" s="139"/>
      <c r="N660" s="1115"/>
      <c r="O660" s="1099"/>
      <c r="P660" s="1099"/>
      <c r="Q660" s="1144"/>
      <c r="CZ660" s="2"/>
      <c r="DA660" s="2"/>
      <c r="GI660" s="2"/>
      <c r="GJ660" s="2"/>
      <c r="GK660" s="2"/>
      <c r="GL660" s="2"/>
      <c r="GM660" s="2"/>
      <c r="GN660" s="2"/>
      <c r="GO660" s="2"/>
      <c r="GP660" s="2"/>
      <c r="GQ660" s="2"/>
    </row>
    <row r="661" spans="1:199" s="13" customFormat="1" ht="17.25" hidden="1" customHeight="1" thickTop="1" thickBot="1" x14ac:dyDescent="0.3">
      <c r="A661" s="755"/>
      <c r="B661" s="734"/>
      <c r="C661" s="40"/>
      <c r="D661" s="40"/>
      <c r="E661" s="37"/>
      <c r="F661" s="44"/>
      <c r="G661" s="3048"/>
      <c r="H661" s="3281"/>
      <c r="I661" s="360"/>
      <c r="J661" s="130"/>
      <c r="K661" s="1747"/>
      <c r="L661" s="1324"/>
      <c r="M661" s="130"/>
      <c r="N661" s="1110"/>
      <c r="O661" s="1097"/>
      <c r="P661" s="1097"/>
      <c r="Q661" s="1107"/>
      <c r="CZ661" s="2"/>
      <c r="DA661" s="2"/>
      <c r="GI661" s="2"/>
      <c r="GJ661" s="2"/>
      <c r="GK661" s="2"/>
      <c r="GL661" s="2"/>
      <c r="GM661" s="2"/>
      <c r="GN661" s="2"/>
      <c r="GO661" s="2"/>
      <c r="GP661" s="2"/>
      <c r="GQ661" s="2"/>
    </row>
    <row r="662" spans="1:199" s="13" customFormat="1" ht="17.25" hidden="1" customHeight="1" thickTop="1" thickBot="1" x14ac:dyDescent="0.3">
      <c r="A662" s="755"/>
      <c r="B662" s="734"/>
      <c r="C662" s="40"/>
      <c r="D662" s="40"/>
      <c r="E662" s="37"/>
      <c r="F662" s="44"/>
      <c r="G662" s="2976"/>
      <c r="H662" s="3194"/>
      <c r="I662" s="459"/>
      <c r="J662" s="459"/>
      <c r="K662" s="1685"/>
      <c r="L662" s="1325"/>
      <c r="M662" s="140"/>
      <c r="N662" s="1127"/>
      <c r="O662" s="1095"/>
      <c r="P662" s="1095"/>
      <c r="Q662" s="1104"/>
      <c r="CZ662" s="2"/>
      <c r="DA662" s="2"/>
      <c r="GI662" s="2"/>
      <c r="GJ662" s="2"/>
      <c r="GK662" s="2"/>
      <c r="GL662" s="2"/>
      <c r="GM662" s="2"/>
      <c r="GN662" s="2"/>
      <c r="GO662" s="2"/>
      <c r="GP662" s="2"/>
      <c r="GQ662" s="2"/>
    </row>
    <row r="663" spans="1:199" s="13" customFormat="1" ht="17.25" hidden="1" customHeight="1" thickTop="1" thickBot="1" x14ac:dyDescent="0.3">
      <c r="A663" s="755"/>
      <c r="B663" s="734"/>
      <c r="C663" s="40"/>
      <c r="D663" s="40"/>
      <c r="E663" s="37"/>
      <c r="F663" s="44"/>
      <c r="G663" s="3045"/>
      <c r="H663" s="3241"/>
      <c r="I663" s="350"/>
      <c r="J663" s="204"/>
      <c r="K663" s="2345"/>
      <c r="L663" s="1323"/>
      <c r="M663" s="204"/>
      <c r="N663" s="1126"/>
      <c r="O663" s="1098"/>
      <c r="P663" s="1098"/>
      <c r="Q663" s="1104"/>
      <c r="CZ663" s="2"/>
      <c r="DA663" s="2"/>
      <c r="GI663" s="2"/>
      <c r="GJ663" s="2"/>
      <c r="GK663" s="2"/>
      <c r="GL663" s="2"/>
      <c r="GM663" s="2"/>
      <c r="GN663" s="2"/>
      <c r="GO663" s="2"/>
      <c r="GP663" s="2"/>
      <c r="GQ663" s="2"/>
    </row>
    <row r="664" spans="1:199" s="13" customFormat="1" ht="17.25" hidden="1" customHeight="1" thickTop="1" thickBot="1" x14ac:dyDescent="0.3">
      <c r="A664" s="755"/>
      <c r="B664" s="734"/>
      <c r="C664" s="40"/>
      <c r="D664" s="40"/>
      <c r="E664" s="37"/>
      <c r="F664" s="44"/>
      <c r="G664" s="3047"/>
      <c r="H664" s="3205"/>
      <c r="I664" s="189"/>
      <c r="J664" s="189"/>
      <c r="K664" s="1723"/>
      <c r="L664" s="1260"/>
      <c r="M664" s="355"/>
      <c r="N664" s="1115"/>
      <c r="O664" s="1099"/>
      <c r="P664" s="1099"/>
      <c r="Q664" s="1144"/>
      <c r="CZ664" s="2"/>
      <c r="DA664" s="2"/>
      <c r="GI664" s="2"/>
      <c r="GJ664" s="2"/>
      <c r="GK664" s="2"/>
      <c r="GL664" s="2"/>
      <c r="GM664" s="2"/>
      <c r="GN664" s="2"/>
      <c r="GO664" s="2"/>
      <c r="GP664" s="2"/>
      <c r="GQ664" s="2"/>
    </row>
    <row r="665" spans="1:199" s="13" customFormat="1" ht="17.25" hidden="1" customHeight="1" thickTop="1" thickBot="1" x14ac:dyDescent="0.3">
      <c r="A665" s="755"/>
      <c r="B665" s="734"/>
      <c r="C665" s="40"/>
      <c r="D665" s="40"/>
      <c r="E665" s="37"/>
      <c r="F665" s="44"/>
      <c r="G665" s="3048"/>
      <c r="H665" s="3355"/>
      <c r="I665" s="199"/>
      <c r="J665" s="326"/>
      <c r="K665" s="1747"/>
      <c r="L665" s="1244"/>
      <c r="M665" s="326"/>
      <c r="N665" s="1110"/>
      <c r="O665" s="1097"/>
      <c r="P665" s="1097"/>
      <c r="Q665" s="1107"/>
      <c r="CZ665" s="2"/>
      <c r="DA665" s="2"/>
      <c r="GI665" s="2"/>
      <c r="GJ665" s="2"/>
      <c r="GK665" s="2"/>
      <c r="GL665" s="2"/>
      <c r="GM665" s="2"/>
      <c r="GN665" s="2"/>
      <c r="GO665" s="2"/>
      <c r="GP665" s="2"/>
      <c r="GQ665" s="2"/>
    </row>
    <row r="666" spans="1:199" s="13" customFormat="1" ht="17.25" hidden="1" customHeight="1" thickTop="1" thickBot="1" x14ac:dyDescent="0.3">
      <c r="A666" s="755"/>
      <c r="B666" s="734"/>
      <c r="C666" s="40"/>
      <c r="D666" s="40"/>
      <c r="E666" s="37"/>
      <c r="F666" s="44"/>
      <c r="G666" s="2976"/>
      <c r="H666" s="3223"/>
      <c r="I666" s="174"/>
      <c r="J666" s="174"/>
      <c r="K666" s="1685"/>
      <c r="L666" s="1242"/>
      <c r="M666" s="322"/>
      <c r="N666" s="1127"/>
      <c r="O666" s="1095"/>
      <c r="P666" s="1095"/>
      <c r="Q666" s="1104"/>
      <c r="CZ666" s="2"/>
      <c r="DA666" s="2"/>
      <c r="GI666" s="2"/>
      <c r="GJ666" s="2"/>
      <c r="GK666" s="2"/>
      <c r="GL666" s="2"/>
      <c r="GM666" s="2"/>
      <c r="GN666" s="2"/>
      <c r="GO666" s="2"/>
      <c r="GP666" s="2"/>
      <c r="GQ666" s="2"/>
    </row>
    <row r="667" spans="1:199" s="13" customFormat="1" ht="48" thickTop="1" x14ac:dyDescent="0.25">
      <c r="A667" s="874"/>
      <c r="B667" s="874"/>
      <c r="C667" s="860"/>
      <c r="D667" s="861" t="s">
        <v>340</v>
      </c>
      <c r="E667" s="862"/>
      <c r="F667" s="863"/>
      <c r="G667" s="3049"/>
      <c r="H667" s="3356" t="s">
        <v>341</v>
      </c>
      <c r="I667" s="878"/>
      <c r="J667" s="879"/>
      <c r="K667" s="2611"/>
      <c r="L667" s="1308"/>
      <c r="M667" s="879"/>
      <c r="N667" s="1185"/>
      <c r="O667" s="1409"/>
      <c r="P667" s="1409"/>
      <c r="Q667" s="2856"/>
      <c r="CZ667" s="2"/>
      <c r="DA667" s="2"/>
      <c r="GI667" s="2"/>
      <c r="GJ667" s="2"/>
      <c r="GK667" s="2"/>
      <c r="GL667" s="2"/>
      <c r="GM667" s="2"/>
      <c r="GN667" s="2"/>
      <c r="GO667" s="2"/>
      <c r="GP667" s="2"/>
      <c r="GQ667" s="2"/>
    </row>
    <row r="668" spans="1:199" s="13" customFormat="1" ht="16.5" thickBot="1" x14ac:dyDescent="0.3">
      <c r="A668" s="854"/>
      <c r="B668" s="854"/>
      <c r="C668" s="815">
        <v>510</v>
      </c>
      <c r="D668" s="1572"/>
      <c r="E668" s="1573"/>
      <c r="F668" s="817"/>
      <c r="G668" s="3024"/>
      <c r="H668" s="3332" t="s">
        <v>7</v>
      </c>
      <c r="I668" s="858"/>
      <c r="J668" s="859"/>
      <c r="K668" s="2612"/>
      <c r="L668" s="1257"/>
      <c r="M668" s="859"/>
      <c r="N668" s="1186"/>
      <c r="O668" s="1373"/>
      <c r="P668" s="1373"/>
      <c r="Q668" s="2851"/>
      <c r="CZ668" s="2"/>
      <c r="DA668" s="2"/>
      <c r="GI668" s="2"/>
      <c r="GJ668" s="2"/>
      <c r="GK668" s="2"/>
      <c r="GL668" s="2"/>
      <c r="GM668" s="2"/>
      <c r="GN668" s="2"/>
      <c r="GO668" s="2"/>
      <c r="GP668" s="2"/>
      <c r="GQ668" s="2"/>
    </row>
    <row r="669" spans="1:199" s="13" customFormat="1" ht="16.5" thickTop="1" x14ac:dyDescent="0.25">
      <c r="A669" s="618"/>
      <c r="B669" s="618"/>
      <c r="C669" s="618"/>
      <c r="D669" s="618"/>
      <c r="E669" s="626">
        <v>94</v>
      </c>
      <c r="F669" s="648">
        <v>421</v>
      </c>
      <c r="G669" s="3050"/>
      <c r="H669" s="3329" t="s">
        <v>1077</v>
      </c>
      <c r="I669" s="1067">
        <f>I670</f>
        <v>4500000</v>
      </c>
      <c r="J669" s="1067">
        <f>J670</f>
        <v>3685850.59</v>
      </c>
      <c r="K669" s="2613">
        <f>J669/I669*100</f>
        <v>81.907790888888883</v>
      </c>
      <c r="L669" s="1309"/>
      <c r="M669" s="567"/>
      <c r="N669" s="1179"/>
      <c r="O669" s="1098">
        <f t="shared" ref="O669:O676" si="73">I669+L669</f>
        <v>4500000</v>
      </c>
      <c r="P669" s="1098">
        <f t="shared" ref="P669:P676" si="74">J669+M669</f>
        <v>3685850.59</v>
      </c>
      <c r="Q669" s="1104">
        <f t="shared" ref="Q669:Q676" si="75">P669/O669*100</f>
        <v>81.907790888888883</v>
      </c>
      <c r="CZ669" s="2"/>
      <c r="DA669" s="2"/>
      <c r="GI669" s="2"/>
      <c r="GJ669" s="2"/>
      <c r="GK669" s="2"/>
      <c r="GL669" s="2"/>
      <c r="GM669" s="2"/>
      <c r="GN669" s="2"/>
      <c r="GO669" s="2"/>
      <c r="GP669" s="2"/>
      <c r="GQ669" s="2"/>
    </row>
    <row r="670" spans="1:199" s="13" customFormat="1" ht="16.5" thickBot="1" x14ac:dyDescent="0.3">
      <c r="A670" s="677"/>
      <c r="B670" s="677"/>
      <c r="C670" s="677"/>
      <c r="D670" s="677"/>
      <c r="E670" s="1575"/>
      <c r="F670" s="1057">
        <v>421300</v>
      </c>
      <c r="G670" s="3026"/>
      <c r="H670" s="3188" t="s">
        <v>1098</v>
      </c>
      <c r="I670" s="1486">
        <v>4500000</v>
      </c>
      <c r="J670" s="467">
        <v>3685850.59</v>
      </c>
      <c r="K670" s="2614">
        <f>J670/I670*100</f>
        <v>81.907790888888883</v>
      </c>
      <c r="L670" s="1564"/>
      <c r="M670" s="467"/>
      <c r="N670" s="1563"/>
      <c r="O670" s="1426">
        <f>I670</f>
        <v>4500000</v>
      </c>
      <c r="P670" s="1426">
        <f>J670</f>
        <v>3685850.59</v>
      </c>
      <c r="Q670" s="1563">
        <f>P670/O670*100</f>
        <v>81.907790888888883</v>
      </c>
      <c r="CZ670" s="2"/>
      <c r="DA670" s="2"/>
      <c r="GI670" s="2"/>
      <c r="GJ670" s="2"/>
      <c r="GK670" s="2"/>
      <c r="GL670" s="2"/>
      <c r="GM670" s="2"/>
      <c r="GN670" s="2"/>
      <c r="GO670" s="2"/>
      <c r="GP670" s="2"/>
      <c r="GQ670" s="2"/>
    </row>
    <row r="671" spans="1:199" s="13" customFormat="1" ht="32.25" thickTop="1" x14ac:dyDescent="0.25">
      <c r="A671" s="573"/>
      <c r="B671" s="574"/>
      <c r="C671" s="574"/>
      <c r="D671" s="574"/>
      <c r="E671" s="208"/>
      <c r="F671" s="221"/>
      <c r="G671" s="3008"/>
      <c r="H671" s="3320" t="s">
        <v>1163</v>
      </c>
      <c r="I671" s="205"/>
      <c r="J671" s="564"/>
      <c r="K671" s="2615"/>
      <c r="L671" s="1250"/>
      <c r="M671" s="564"/>
      <c r="N671" s="1122"/>
      <c r="O671" s="1096"/>
      <c r="P671" s="1096"/>
      <c r="Q671" s="1107"/>
      <c r="CZ671" s="2"/>
      <c r="DA671" s="2"/>
      <c r="GI671" s="2"/>
      <c r="GJ671" s="2"/>
      <c r="GK671" s="2"/>
      <c r="GL671" s="2"/>
      <c r="GM671" s="2"/>
      <c r="GN671" s="2"/>
      <c r="GO671" s="2"/>
      <c r="GP671" s="2"/>
      <c r="GQ671" s="2"/>
    </row>
    <row r="672" spans="1:199" s="13" customFormat="1" ht="16.5" thickBot="1" x14ac:dyDescent="0.3">
      <c r="A672" s="573"/>
      <c r="B672" s="574"/>
      <c r="C672" s="574"/>
      <c r="D672" s="574"/>
      <c r="E672" s="208"/>
      <c r="F672" s="221"/>
      <c r="G672" s="2898">
        <v>1</v>
      </c>
      <c r="H672" s="3281" t="s">
        <v>1230</v>
      </c>
      <c r="I672" s="404">
        <f>I669</f>
        <v>4500000</v>
      </c>
      <c r="J672" s="404">
        <f>J669</f>
        <v>3685850.59</v>
      </c>
      <c r="K672" s="2616">
        <f>J672/I672*100</f>
        <v>81.907790888888883</v>
      </c>
      <c r="L672" s="1297"/>
      <c r="M672" s="580"/>
      <c r="N672" s="1184"/>
      <c r="O672" s="1100">
        <f t="shared" si="73"/>
        <v>4500000</v>
      </c>
      <c r="P672" s="1100">
        <f t="shared" si="74"/>
        <v>3685850.59</v>
      </c>
      <c r="Q672" s="1202">
        <f t="shared" si="75"/>
        <v>81.907790888888883</v>
      </c>
      <c r="CZ672" s="2"/>
      <c r="DA672" s="2"/>
      <c r="GI672" s="2"/>
      <c r="GJ672" s="2"/>
      <c r="GK672" s="2"/>
      <c r="GL672" s="2"/>
      <c r="GM672" s="2"/>
      <c r="GN672" s="2"/>
      <c r="GO672" s="2"/>
      <c r="GP672" s="2"/>
      <c r="GQ672" s="2"/>
    </row>
    <row r="673" spans="1:199" s="13" customFormat="1" ht="17.25" thickTop="1" thickBot="1" x14ac:dyDescent="0.3">
      <c r="A673" s="573"/>
      <c r="B673" s="574"/>
      <c r="C673" s="574"/>
      <c r="D673" s="574"/>
      <c r="E673" s="208"/>
      <c r="F673" s="221"/>
      <c r="G673" s="3010"/>
      <c r="H673" s="3305" t="s">
        <v>104</v>
      </c>
      <c r="I673" s="198">
        <f>I672</f>
        <v>4500000</v>
      </c>
      <c r="J673" s="198">
        <f>J672</f>
        <v>3685850.59</v>
      </c>
      <c r="K673" s="2617">
        <f>J673/I673*100</f>
        <v>81.907790888888883</v>
      </c>
      <c r="L673" s="1251"/>
      <c r="M673" s="477"/>
      <c r="N673" s="1123"/>
      <c r="O673" s="1095">
        <f t="shared" si="73"/>
        <v>4500000</v>
      </c>
      <c r="P673" s="1095">
        <f t="shared" si="74"/>
        <v>3685850.59</v>
      </c>
      <c r="Q673" s="1104">
        <f t="shared" si="75"/>
        <v>81.907790888888883</v>
      </c>
      <c r="CZ673" s="2"/>
      <c r="DA673" s="2"/>
      <c r="GI673" s="2"/>
      <c r="GJ673" s="2"/>
      <c r="GK673" s="2"/>
      <c r="GL673" s="2"/>
      <c r="GM673" s="2"/>
      <c r="GN673" s="2"/>
      <c r="GO673" s="2"/>
      <c r="GP673" s="2"/>
      <c r="GQ673" s="2"/>
    </row>
    <row r="674" spans="1:199" s="13" customFormat="1" ht="32.25" thickTop="1" x14ac:dyDescent="0.25">
      <c r="A674" s="573"/>
      <c r="B674" s="574"/>
      <c r="C674" s="574"/>
      <c r="D674" s="574"/>
      <c r="E674" s="208"/>
      <c r="F674" s="221"/>
      <c r="G674" s="3008"/>
      <c r="H674" s="3262" t="s">
        <v>342</v>
      </c>
      <c r="I674" s="205"/>
      <c r="J674" s="564"/>
      <c r="K674" s="2615"/>
      <c r="L674" s="1250"/>
      <c r="M674" s="564"/>
      <c r="N674" s="1122"/>
      <c r="O674" s="1098"/>
      <c r="P674" s="1098"/>
      <c r="Q674" s="1104"/>
      <c r="CZ674" s="2"/>
      <c r="DA674" s="2"/>
      <c r="GI674" s="2"/>
      <c r="GJ674" s="2"/>
      <c r="GK674" s="2"/>
      <c r="GL674" s="2"/>
      <c r="GM674" s="2"/>
      <c r="GN674" s="2"/>
      <c r="GO674" s="2"/>
      <c r="GP674" s="2"/>
      <c r="GQ674" s="2"/>
    </row>
    <row r="675" spans="1:199" s="13" customFormat="1" ht="16.5" thickBot="1" x14ac:dyDescent="0.3">
      <c r="A675" s="573"/>
      <c r="B675" s="574"/>
      <c r="C675" s="574"/>
      <c r="D675" s="574"/>
      <c r="E675" s="208"/>
      <c r="F675" s="221"/>
      <c r="G675" s="2898">
        <v>1</v>
      </c>
      <c r="H675" s="3275" t="s">
        <v>1230</v>
      </c>
      <c r="I675" s="404">
        <f>I669</f>
        <v>4500000</v>
      </c>
      <c r="J675" s="404">
        <f>J669</f>
        <v>3685850.59</v>
      </c>
      <c r="K675" s="2616">
        <f>J675/I675*100</f>
        <v>81.907790888888883</v>
      </c>
      <c r="L675" s="1297"/>
      <c r="M675" s="580"/>
      <c r="N675" s="1184"/>
      <c r="O675" s="1100">
        <f t="shared" si="73"/>
        <v>4500000</v>
      </c>
      <c r="P675" s="1100">
        <f t="shared" si="74"/>
        <v>3685850.59</v>
      </c>
      <c r="Q675" s="1202">
        <f t="shared" si="75"/>
        <v>81.907790888888883</v>
      </c>
      <c r="CZ675" s="2"/>
      <c r="DA675" s="2"/>
      <c r="GI675" s="2"/>
      <c r="GJ675" s="2"/>
      <c r="GK675" s="2"/>
      <c r="GL675" s="2"/>
      <c r="GM675" s="2"/>
      <c r="GN675" s="2"/>
      <c r="GO675" s="2"/>
      <c r="GP675" s="2"/>
      <c r="GQ675" s="2"/>
    </row>
    <row r="676" spans="1:199" s="13" customFormat="1" ht="17.25" thickTop="1" thickBot="1" x14ac:dyDescent="0.3">
      <c r="A676" s="575"/>
      <c r="B676" s="576"/>
      <c r="C676" s="576"/>
      <c r="D676" s="576"/>
      <c r="E676" s="263"/>
      <c r="F676" s="225"/>
      <c r="G676" s="3010"/>
      <c r="H676" s="3326" t="s">
        <v>343</v>
      </c>
      <c r="I676" s="198">
        <f>I675</f>
        <v>4500000</v>
      </c>
      <c r="J676" s="198">
        <f>J675</f>
        <v>3685850.59</v>
      </c>
      <c r="K676" s="2617">
        <f>J676/I676*100</f>
        <v>81.907790888888883</v>
      </c>
      <c r="L676" s="1251"/>
      <c r="M676" s="477"/>
      <c r="N676" s="1123"/>
      <c r="O676" s="1095">
        <f t="shared" si="73"/>
        <v>4500000</v>
      </c>
      <c r="P676" s="1095">
        <f t="shared" si="74"/>
        <v>3685850.59</v>
      </c>
      <c r="Q676" s="1104">
        <f t="shared" si="75"/>
        <v>81.907790888888883</v>
      </c>
      <c r="CZ676" s="2"/>
      <c r="DA676" s="2"/>
      <c r="GI676" s="2"/>
      <c r="GJ676" s="2"/>
      <c r="GK676" s="2"/>
      <c r="GL676" s="2"/>
      <c r="GM676" s="2"/>
      <c r="GN676" s="2"/>
      <c r="GO676" s="2"/>
      <c r="GP676" s="2"/>
      <c r="GQ676" s="2"/>
    </row>
    <row r="677" spans="1:199" s="13" customFormat="1" ht="32.25" thickTop="1" x14ac:dyDescent="0.25">
      <c r="A677" s="874"/>
      <c r="B677" s="874"/>
      <c r="C677" s="874"/>
      <c r="D677" s="875" t="s">
        <v>299</v>
      </c>
      <c r="E677" s="876"/>
      <c r="F677" s="877"/>
      <c r="G677" s="3049"/>
      <c r="H677" s="3356" t="s">
        <v>322</v>
      </c>
      <c r="I677" s="878"/>
      <c r="J677" s="879"/>
      <c r="K677" s="2611"/>
      <c r="L677" s="1308"/>
      <c r="M677" s="879"/>
      <c r="N677" s="1185"/>
      <c r="O677" s="1371"/>
      <c r="P677" s="1371"/>
      <c r="Q677" s="2748"/>
      <c r="CZ677" s="2"/>
      <c r="DA677" s="2"/>
      <c r="GI677" s="2"/>
      <c r="GJ677" s="2"/>
      <c r="GK677" s="2"/>
      <c r="GL677" s="2"/>
      <c r="GM677" s="2"/>
      <c r="GN677" s="2"/>
      <c r="GO677" s="2"/>
      <c r="GP677" s="2"/>
      <c r="GQ677" s="2"/>
    </row>
    <row r="678" spans="1:199" s="13" customFormat="1" ht="16.5" thickBot="1" x14ac:dyDescent="0.3">
      <c r="A678" s="854"/>
      <c r="B678" s="854"/>
      <c r="C678" s="854">
        <v>520</v>
      </c>
      <c r="D678" s="855"/>
      <c r="E678" s="856"/>
      <c r="F678" s="857"/>
      <c r="G678" s="3024"/>
      <c r="H678" s="3332" t="s">
        <v>41</v>
      </c>
      <c r="I678" s="858"/>
      <c r="J678" s="859"/>
      <c r="K678" s="2612"/>
      <c r="L678" s="1257"/>
      <c r="M678" s="859"/>
      <c r="N678" s="1186"/>
      <c r="O678" s="1373"/>
      <c r="P678" s="1373"/>
      <c r="Q678" s="2851"/>
      <c r="CZ678" s="2"/>
      <c r="DA678" s="2"/>
      <c r="GI678" s="2"/>
      <c r="GJ678" s="2"/>
      <c r="GK678" s="2"/>
      <c r="GL678" s="2"/>
      <c r="GM678" s="2"/>
      <c r="GN678" s="2"/>
      <c r="GO678" s="2"/>
      <c r="GP678" s="2"/>
      <c r="GQ678" s="2"/>
    </row>
    <row r="679" spans="1:199" s="13" customFormat="1" ht="16.5" thickTop="1" x14ac:dyDescent="0.25">
      <c r="A679" s="676"/>
      <c r="B679" s="565"/>
      <c r="C679" s="565"/>
      <c r="D679" s="999"/>
      <c r="E679" s="617">
        <v>95</v>
      </c>
      <c r="F679" s="618">
        <v>425</v>
      </c>
      <c r="G679" s="3051"/>
      <c r="H679" s="3357" t="s">
        <v>1128</v>
      </c>
      <c r="I679" s="1067">
        <f>I680</f>
        <v>1000000</v>
      </c>
      <c r="J679" s="1067">
        <f>J680</f>
        <v>960919.8</v>
      </c>
      <c r="K679" s="1668">
        <f t="shared" ref="K679:K685" si="76">J679/I679*100</f>
        <v>96.091980000000007</v>
      </c>
      <c r="L679" s="1309"/>
      <c r="M679" s="567"/>
      <c r="N679" s="1558"/>
      <c r="O679" s="1098">
        <f>I679+L679</f>
        <v>1000000</v>
      </c>
      <c r="P679" s="1098">
        <f>J679+M679</f>
        <v>960919.8</v>
      </c>
      <c r="Q679" s="1104">
        <f t="shared" ref="Q679:Q685" si="77">P679/O679*100</f>
        <v>96.091980000000007</v>
      </c>
      <c r="CZ679" s="2"/>
      <c r="DA679" s="2"/>
      <c r="GI679" s="2"/>
      <c r="GJ679" s="2"/>
      <c r="GK679" s="2"/>
      <c r="GL679" s="2"/>
      <c r="GM679" s="2"/>
      <c r="GN679" s="2"/>
      <c r="GO679" s="2"/>
      <c r="GP679" s="2"/>
      <c r="GQ679" s="2"/>
    </row>
    <row r="680" spans="1:199" s="13" customFormat="1" ht="16.5" thickBot="1" x14ac:dyDescent="0.3">
      <c r="A680" s="608"/>
      <c r="B680" s="608"/>
      <c r="C680" s="608"/>
      <c r="D680" s="1003"/>
      <c r="E680" s="215"/>
      <c r="F680" s="678">
        <v>425100</v>
      </c>
      <c r="G680" s="3052"/>
      <c r="H680" s="3188" t="s">
        <v>1128</v>
      </c>
      <c r="I680" s="1486">
        <v>1000000</v>
      </c>
      <c r="J680" s="467">
        <v>960919.8</v>
      </c>
      <c r="K680" s="1543">
        <f t="shared" si="76"/>
        <v>96.091980000000007</v>
      </c>
      <c r="L680" s="1564"/>
      <c r="M680" s="467"/>
      <c r="N680" s="1576"/>
      <c r="O680" s="1426">
        <f>I680</f>
        <v>1000000</v>
      </c>
      <c r="P680" s="1426">
        <f>J680</f>
        <v>960919.8</v>
      </c>
      <c r="Q680" s="1108">
        <f t="shared" si="77"/>
        <v>96.091980000000007</v>
      </c>
      <c r="CZ680" s="2"/>
      <c r="DA680" s="2"/>
      <c r="GI680" s="2"/>
      <c r="GJ680" s="2"/>
      <c r="GK680" s="2"/>
      <c r="GL680" s="2"/>
      <c r="GM680" s="2"/>
      <c r="GN680" s="2"/>
      <c r="GO680" s="2"/>
      <c r="GP680" s="2"/>
      <c r="GQ680" s="2"/>
    </row>
    <row r="681" spans="1:199" s="13" customFormat="1" ht="16.5" thickTop="1" x14ac:dyDescent="0.25">
      <c r="A681" s="676"/>
      <c r="B681" s="565"/>
      <c r="C681" s="565"/>
      <c r="D681" s="999"/>
      <c r="E681" s="617">
        <v>96</v>
      </c>
      <c r="F681" s="656">
        <v>511</v>
      </c>
      <c r="G681" s="751"/>
      <c r="H681" s="3329" t="s">
        <v>1150</v>
      </c>
      <c r="I681" s="185">
        <f>I682+I683</f>
        <v>1000000</v>
      </c>
      <c r="J681" s="185">
        <f>J682+J683</f>
        <v>912492</v>
      </c>
      <c r="K681" s="1668">
        <f t="shared" si="76"/>
        <v>91.249200000000002</v>
      </c>
      <c r="L681" s="1280"/>
      <c r="M681" s="567"/>
      <c r="N681" s="1558"/>
      <c r="O681" s="1098">
        <f>I681+L681</f>
        <v>1000000</v>
      </c>
      <c r="P681" s="1098">
        <f>J681+M681</f>
        <v>912492</v>
      </c>
      <c r="Q681" s="1107">
        <f t="shared" si="77"/>
        <v>91.249200000000002</v>
      </c>
      <c r="CZ681" s="2"/>
      <c r="DA681" s="2"/>
      <c r="GI681" s="2"/>
      <c r="GJ681" s="2"/>
      <c r="GK681" s="2"/>
      <c r="GL681" s="2"/>
      <c r="GM681" s="2"/>
      <c r="GN681" s="2"/>
      <c r="GO681" s="2"/>
      <c r="GP681" s="2"/>
      <c r="GQ681" s="2"/>
    </row>
    <row r="682" spans="1:199" s="13" customFormat="1" ht="31.5" hidden="1" x14ac:dyDescent="0.25">
      <c r="A682" s="650"/>
      <c r="B682" s="650"/>
      <c r="C682" s="650"/>
      <c r="D682" s="650"/>
      <c r="E682" s="212"/>
      <c r="F682" s="644">
        <v>511200</v>
      </c>
      <c r="G682" s="3053"/>
      <c r="H682" s="3220" t="s">
        <v>1374</v>
      </c>
      <c r="I682" s="171"/>
      <c r="J682" s="465"/>
      <c r="K682" s="1543" t="e">
        <f t="shared" si="76"/>
        <v>#DIV/0!</v>
      </c>
      <c r="L682" s="1239"/>
      <c r="M682" s="464"/>
      <c r="N682" s="1806"/>
      <c r="O682" s="1542">
        <v>2500000</v>
      </c>
      <c r="P682" s="465">
        <v>1419586.8</v>
      </c>
      <c r="Q682" s="1105">
        <f t="shared" si="77"/>
        <v>56.783472000000003</v>
      </c>
      <c r="CZ682" s="2"/>
      <c r="DA682" s="2"/>
      <c r="GI682" s="2"/>
      <c r="GJ682" s="2"/>
      <c r="GK682" s="2"/>
      <c r="GL682" s="2"/>
      <c r="GM682" s="2"/>
      <c r="GN682" s="2"/>
      <c r="GO682" s="2"/>
      <c r="GP682" s="2"/>
      <c r="GQ682" s="2"/>
    </row>
    <row r="683" spans="1:199" s="13" customFormat="1" ht="32.25" thickBot="1" x14ac:dyDescent="0.3">
      <c r="A683" s="650"/>
      <c r="B683" s="650"/>
      <c r="C683" s="650"/>
      <c r="D683" s="650"/>
      <c r="E683" s="212"/>
      <c r="F683" s="644">
        <v>511300</v>
      </c>
      <c r="G683" s="3053"/>
      <c r="H683" s="3220" t="s">
        <v>1375</v>
      </c>
      <c r="I683" s="171">
        <v>1000000</v>
      </c>
      <c r="J683" s="465">
        <v>912492</v>
      </c>
      <c r="K683" s="1543">
        <f t="shared" si="76"/>
        <v>91.249200000000002</v>
      </c>
      <c r="L683" s="1230"/>
      <c r="M683" s="465"/>
      <c r="N683" s="1808"/>
      <c r="O683" s="1542">
        <v>2500000</v>
      </c>
      <c r="P683" s="465">
        <v>0</v>
      </c>
      <c r="Q683" s="1105">
        <f t="shared" si="77"/>
        <v>0</v>
      </c>
      <c r="CZ683" s="2"/>
      <c r="DA683" s="2"/>
      <c r="GI683" s="2"/>
      <c r="GJ683" s="2"/>
      <c r="GK683" s="2"/>
      <c r="GL683" s="2"/>
      <c r="GM683" s="2"/>
      <c r="GN683" s="2"/>
      <c r="GO683" s="2"/>
      <c r="GP683" s="2"/>
      <c r="GQ683" s="2"/>
    </row>
    <row r="684" spans="1:199" s="13" customFormat="1" ht="16.5" thickTop="1" x14ac:dyDescent="0.25">
      <c r="A684" s="649"/>
      <c r="B684" s="649"/>
      <c r="C684" s="649"/>
      <c r="D684" s="649"/>
      <c r="E684" s="213" t="s">
        <v>1540</v>
      </c>
      <c r="F684" s="1565">
        <v>512</v>
      </c>
      <c r="G684" s="1986"/>
      <c r="H684" s="3187" t="s">
        <v>1105</v>
      </c>
      <c r="I684" s="172">
        <f>I685</f>
        <v>15800000</v>
      </c>
      <c r="J684" s="172">
        <f>J685</f>
        <v>15732000</v>
      </c>
      <c r="K684" s="1561">
        <f t="shared" si="76"/>
        <v>99.569620253164558</v>
      </c>
      <c r="L684" s="1235"/>
      <c r="M684" s="471"/>
      <c r="N684" s="2711"/>
      <c r="O684" s="1646">
        <f>I684</f>
        <v>15800000</v>
      </c>
      <c r="P684" s="471">
        <f>J684</f>
        <v>15732000</v>
      </c>
      <c r="Q684" s="1104">
        <f t="shared" si="77"/>
        <v>99.569620253164558</v>
      </c>
      <c r="CZ684" s="2"/>
      <c r="DA684" s="2"/>
      <c r="GI684" s="2"/>
      <c r="GJ684" s="2"/>
      <c r="GK684" s="2"/>
      <c r="GL684" s="2"/>
      <c r="GM684" s="2"/>
      <c r="GN684" s="2"/>
      <c r="GO684" s="2"/>
      <c r="GP684" s="2"/>
      <c r="GQ684" s="2"/>
    </row>
    <row r="685" spans="1:199" s="13" customFormat="1" ht="16.5" thickBot="1" x14ac:dyDescent="0.3">
      <c r="A685" s="608"/>
      <c r="B685" s="608"/>
      <c r="C685" s="608"/>
      <c r="D685" s="608"/>
      <c r="E685" s="215"/>
      <c r="F685" s="678">
        <v>512400</v>
      </c>
      <c r="G685" s="3052"/>
      <c r="H685" s="3188" t="s">
        <v>1539</v>
      </c>
      <c r="I685" s="173">
        <v>15800000</v>
      </c>
      <c r="J685" s="467">
        <v>15732000</v>
      </c>
      <c r="K685" s="1108">
        <f t="shared" si="76"/>
        <v>99.569620253164558</v>
      </c>
      <c r="L685" s="1237"/>
      <c r="M685" s="467"/>
      <c r="N685" s="1576"/>
      <c r="O685" s="1578">
        <f>I685</f>
        <v>15800000</v>
      </c>
      <c r="P685" s="467">
        <f>J685</f>
        <v>15732000</v>
      </c>
      <c r="Q685" s="1202">
        <f t="shared" si="77"/>
        <v>99.569620253164558</v>
      </c>
      <c r="CZ685" s="2"/>
      <c r="DA685" s="2"/>
      <c r="GI685" s="2"/>
      <c r="GJ685" s="2"/>
      <c r="GK685" s="2"/>
      <c r="GL685" s="2"/>
      <c r="GM685" s="2"/>
      <c r="GN685" s="2"/>
      <c r="GO685" s="2"/>
      <c r="GP685" s="2"/>
      <c r="GQ685" s="2"/>
    </row>
    <row r="686" spans="1:199" s="13" customFormat="1" ht="32.25" thickTop="1" x14ac:dyDescent="0.25">
      <c r="A686" s="573"/>
      <c r="B686" s="574"/>
      <c r="C686" s="574"/>
      <c r="D686" s="574"/>
      <c r="E686" s="208"/>
      <c r="F686" s="221"/>
      <c r="G686" s="2943"/>
      <c r="H686" s="3320" t="s">
        <v>306</v>
      </c>
      <c r="I686" s="205"/>
      <c r="J686" s="564"/>
      <c r="K686" s="2615"/>
      <c r="L686" s="1250"/>
      <c r="M686" s="564"/>
      <c r="N686" s="1122"/>
      <c r="O686" s="1096"/>
      <c r="P686" s="1096"/>
      <c r="Q686" s="1107"/>
      <c r="CZ686" s="2"/>
      <c r="DA686" s="2"/>
      <c r="GI686" s="2"/>
      <c r="GJ686" s="2"/>
      <c r="GK686" s="2"/>
      <c r="GL686" s="2"/>
      <c r="GM686" s="2"/>
      <c r="GN686" s="2"/>
      <c r="GO686" s="2"/>
      <c r="GP686" s="2"/>
      <c r="GQ686" s="2"/>
    </row>
    <row r="687" spans="1:199" s="13" customFormat="1" ht="16.5" thickBot="1" x14ac:dyDescent="0.3">
      <c r="A687" s="573"/>
      <c r="B687" s="574"/>
      <c r="C687" s="574"/>
      <c r="D687" s="574"/>
      <c r="E687" s="208"/>
      <c r="F687" s="221"/>
      <c r="G687" s="3048">
        <v>1</v>
      </c>
      <c r="H687" s="3222" t="s">
        <v>1230</v>
      </c>
      <c r="I687" s="403">
        <f>I679+I681+I684-I684</f>
        <v>2000000</v>
      </c>
      <c r="J687" s="403">
        <f>J679+J681+J684-J684</f>
        <v>1873411.8000000007</v>
      </c>
      <c r="K687" s="1747">
        <f>J687/I687*100</f>
        <v>93.670590000000047</v>
      </c>
      <c r="L687" s="1248"/>
      <c r="M687" s="563"/>
      <c r="N687" s="1120"/>
      <c r="O687" s="1100">
        <f>I687+L687</f>
        <v>2000000</v>
      </c>
      <c r="P687" s="1100">
        <f>J687+M687</f>
        <v>1873411.8000000007</v>
      </c>
      <c r="Q687" s="1202">
        <f t="shared" ref="Q687:Q693" si="78">P687/O687*100</f>
        <v>93.670590000000047</v>
      </c>
      <c r="CZ687" s="2"/>
      <c r="DA687" s="2"/>
      <c r="GI687" s="2"/>
      <c r="GJ687" s="2"/>
      <c r="GK687" s="2"/>
      <c r="GL687" s="2"/>
      <c r="GM687" s="2"/>
      <c r="GN687" s="2"/>
      <c r="GO687" s="2"/>
      <c r="GP687" s="2"/>
      <c r="GQ687" s="2"/>
    </row>
    <row r="688" spans="1:199" s="13" customFormat="1" ht="33" thickTop="1" thickBot="1" x14ac:dyDescent="0.3">
      <c r="A688" s="573"/>
      <c r="B688" s="574"/>
      <c r="C688" s="574"/>
      <c r="D688" s="574"/>
      <c r="E688" s="208"/>
      <c r="F688" s="221"/>
      <c r="G688" s="3054">
        <v>13</v>
      </c>
      <c r="H688" s="3358" t="s">
        <v>977</v>
      </c>
      <c r="I688" s="620">
        <v>7800000</v>
      </c>
      <c r="J688" s="620">
        <v>7732000</v>
      </c>
      <c r="K688" s="1710">
        <f>J688/I688*100</f>
        <v>99.128205128205124</v>
      </c>
      <c r="L688" s="1461"/>
      <c r="M688" s="1071"/>
      <c r="N688" s="1560"/>
      <c r="O688" s="2669">
        <f>I688</f>
        <v>7800000</v>
      </c>
      <c r="P688" s="620">
        <f>J688</f>
        <v>7732000</v>
      </c>
      <c r="Q688" s="1135">
        <f t="shared" si="78"/>
        <v>99.128205128205124</v>
      </c>
      <c r="CZ688" s="2"/>
      <c r="DA688" s="2"/>
      <c r="GI688" s="2"/>
      <c r="GJ688" s="2"/>
      <c r="GK688" s="2"/>
      <c r="GL688" s="2"/>
      <c r="GM688" s="2"/>
      <c r="GN688" s="2"/>
      <c r="GO688" s="2"/>
      <c r="GP688" s="2"/>
      <c r="GQ688" s="2"/>
    </row>
    <row r="689" spans="1:199" s="13" customFormat="1" ht="17.25" thickTop="1" thickBot="1" x14ac:dyDescent="0.3">
      <c r="A689" s="573"/>
      <c r="B689" s="574"/>
      <c r="C689" s="574"/>
      <c r="D689" s="574"/>
      <c r="E689" s="208"/>
      <c r="F689" s="221"/>
      <c r="G689" s="3054">
        <v>7</v>
      </c>
      <c r="H689" s="3358" t="s">
        <v>1506</v>
      </c>
      <c r="I689" s="620">
        <v>8000000</v>
      </c>
      <c r="J689" s="620">
        <v>8000000</v>
      </c>
      <c r="K689" s="1710"/>
      <c r="L689" s="1461"/>
      <c r="M689" s="1071"/>
      <c r="N689" s="1560"/>
      <c r="O689" s="2101">
        <f>I689</f>
        <v>8000000</v>
      </c>
      <c r="P689" s="2101">
        <f>J689</f>
        <v>8000000</v>
      </c>
      <c r="Q689" s="1135">
        <f t="shared" si="78"/>
        <v>100</v>
      </c>
      <c r="CZ689" s="2"/>
      <c r="DA689" s="2"/>
      <c r="GI689" s="2"/>
      <c r="GJ689" s="2"/>
      <c r="GK689" s="2"/>
      <c r="GL689" s="2"/>
      <c r="GM689" s="2"/>
      <c r="GN689" s="2"/>
      <c r="GO689" s="2"/>
      <c r="GP689" s="2"/>
      <c r="GQ689" s="2"/>
    </row>
    <row r="690" spans="1:199" s="13" customFormat="1" ht="17.25" thickTop="1" thickBot="1" x14ac:dyDescent="0.3">
      <c r="A690" s="573"/>
      <c r="B690" s="574"/>
      <c r="C690" s="574"/>
      <c r="D690" s="574"/>
      <c r="E690" s="208"/>
      <c r="F690" s="221"/>
      <c r="G690" s="3010"/>
      <c r="H690" s="3305" t="s">
        <v>307</v>
      </c>
      <c r="I690" s="198">
        <f>I687+I688+I689</f>
        <v>17800000</v>
      </c>
      <c r="J690" s="198">
        <f>J687+J688+J689</f>
        <v>17605411.800000001</v>
      </c>
      <c r="K690" s="1685">
        <f>J690/I690*100</f>
        <v>98.906807865168545</v>
      </c>
      <c r="L690" s="1251"/>
      <c r="M690" s="477"/>
      <c r="N690" s="1123"/>
      <c r="O690" s="1095">
        <f>I690+L690</f>
        <v>17800000</v>
      </c>
      <c r="P690" s="1095">
        <f>J690+M690</f>
        <v>17605411.800000001</v>
      </c>
      <c r="Q690" s="1106">
        <f t="shared" si="78"/>
        <v>98.906807865168545</v>
      </c>
      <c r="CZ690" s="2"/>
      <c r="DA690" s="2"/>
      <c r="GI690" s="2"/>
      <c r="GJ690" s="2"/>
      <c r="GK690" s="2"/>
      <c r="GL690" s="2"/>
      <c r="GM690" s="2"/>
      <c r="GN690" s="2"/>
      <c r="GO690" s="2"/>
      <c r="GP690" s="2"/>
      <c r="GQ690" s="2"/>
    </row>
    <row r="691" spans="1:199" s="13" customFormat="1" ht="32.25" thickTop="1" x14ac:dyDescent="0.25">
      <c r="A691" s="573"/>
      <c r="B691" s="574"/>
      <c r="C691" s="574"/>
      <c r="D691" s="574"/>
      <c r="E691" s="208"/>
      <c r="F691" s="221"/>
      <c r="G691" s="2943"/>
      <c r="H691" s="3262" t="s">
        <v>356</v>
      </c>
      <c r="I691" s="566"/>
      <c r="J691" s="566"/>
      <c r="K691" s="2613"/>
      <c r="L691" s="1303"/>
      <c r="M691" s="567"/>
      <c r="N691" s="1179"/>
      <c r="O691" s="1098"/>
      <c r="P691" s="1098"/>
      <c r="Q691" s="1115"/>
      <c r="CZ691" s="2"/>
      <c r="DA691" s="2"/>
      <c r="GI691" s="2"/>
      <c r="GJ691" s="2"/>
      <c r="GK691" s="2"/>
      <c r="GL691" s="2"/>
      <c r="GM691" s="2"/>
      <c r="GN691" s="2"/>
      <c r="GO691" s="2"/>
      <c r="GP691" s="2"/>
      <c r="GQ691" s="2"/>
    </row>
    <row r="692" spans="1:199" s="13" customFormat="1" ht="16.5" thickBot="1" x14ac:dyDescent="0.3">
      <c r="A692" s="573"/>
      <c r="B692" s="574"/>
      <c r="C692" s="574"/>
      <c r="D692" s="574"/>
      <c r="E692" s="208"/>
      <c r="F692" s="221"/>
      <c r="G692" s="3048">
        <v>1</v>
      </c>
      <c r="H692" s="3244" t="s">
        <v>1230</v>
      </c>
      <c r="I692" s="403">
        <f>I687</f>
        <v>2000000</v>
      </c>
      <c r="J692" s="403">
        <f>J687</f>
        <v>1873411.8000000007</v>
      </c>
      <c r="K692" s="1747">
        <f>J692/I692*100</f>
        <v>93.670590000000047</v>
      </c>
      <c r="L692" s="1248"/>
      <c r="M692" s="563"/>
      <c r="N692" s="1120"/>
      <c r="O692" s="1100">
        <f>I692+L692</f>
        <v>2000000</v>
      </c>
      <c r="P692" s="1100">
        <f>J692+M692</f>
        <v>1873411.8000000007</v>
      </c>
      <c r="Q692" s="1202">
        <f t="shared" si="78"/>
        <v>93.670590000000047</v>
      </c>
      <c r="CZ692" s="2"/>
      <c r="DA692" s="2"/>
      <c r="GI692" s="2"/>
      <c r="GJ692" s="2"/>
      <c r="GK692" s="2"/>
      <c r="GL692" s="2"/>
      <c r="GM692" s="2"/>
      <c r="GN692" s="2"/>
      <c r="GO692" s="2"/>
      <c r="GP692" s="2"/>
      <c r="GQ692" s="2"/>
    </row>
    <row r="693" spans="1:199" s="13" customFormat="1" ht="33" thickTop="1" thickBot="1" x14ac:dyDescent="0.3">
      <c r="A693" s="573"/>
      <c r="B693" s="574"/>
      <c r="C693" s="574"/>
      <c r="D693" s="574"/>
      <c r="E693" s="208"/>
      <c r="F693" s="221"/>
      <c r="G693" s="3054">
        <v>13</v>
      </c>
      <c r="H693" s="3359" t="s">
        <v>977</v>
      </c>
      <c r="I693" s="620">
        <f>I688</f>
        <v>7800000</v>
      </c>
      <c r="J693" s="620">
        <f>J688</f>
        <v>7732000</v>
      </c>
      <c r="K693" s="1710">
        <f>J693/I693*100</f>
        <v>99.128205128205124</v>
      </c>
      <c r="L693" s="1461"/>
      <c r="M693" s="1071"/>
      <c r="N693" s="1560"/>
      <c r="O693" s="2669">
        <f>I693</f>
        <v>7800000</v>
      </c>
      <c r="P693" s="620">
        <f>J693</f>
        <v>7732000</v>
      </c>
      <c r="Q693" s="1135">
        <f t="shared" si="78"/>
        <v>99.128205128205124</v>
      </c>
      <c r="CZ693" s="2"/>
      <c r="DA693" s="2"/>
      <c r="GI693" s="2"/>
      <c r="GJ693" s="2"/>
      <c r="GK693" s="2"/>
      <c r="GL693" s="2"/>
      <c r="GM693" s="2"/>
      <c r="GN693" s="2"/>
      <c r="GO693" s="2"/>
      <c r="GP693" s="2"/>
      <c r="GQ693" s="2"/>
    </row>
    <row r="694" spans="1:199" s="13" customFormat="1" ht="17.25" thickTop="1" thickBot="1" x14ac:dyDescent="0.3">
      <c r="A694" s="573"/>
      <c r="B694" s="574"/>
      <c r="C694" s="574"/>
      <c r="D694" s="574"/>
      <c r="E694" s="208"/>
      <c r="F694" s="221"/>
      <c r="G694" s="3054">
        <v>7</v>
      </c>
      <c r="H694" s="3359" t="s">
        <v>1506</v>
      </c>
      <c r="I694" s="620">
        <v>8000000</v>
      </c>
      <c r="J694" s="620">
        <v>8000000</v>
      </c>
      <c r="K694" s="1543">
        <f>J694/I694*100</f>
        <v>100</v>
      </c>
      <c r="L694" s="1461"/>
      <c r="M694" s="1071"/>
      <c r="N694" s="1560"/>
      <c r="O694" s="2101">
        <f>I694</f>
        <v>8000000</v>
      </c>
      <c r="P694" s="2101">
        <f>J694</f>
        <v>8000000</v>
      </c>
      <c r="Q694" s="1115">
        <v>2.5392000000000001</v>
      </c>
      <c r="CZ694" s="2"/>
      <c r="DA694" s="2"/>
      <c r="GI694" s="2"/>
      <c r="GJ694" s="2"/>
      <c r="GK694" s="2"/>
      <c r="GL694" s="2"/>
      <c r="GM694" s="2"/>
      <c r="GN694" s="2"/>
      <c r="GO694" s="2"/>
      <c r="GP694" s="2"/>
      <c r="GQ694" s="2"/>
    </row>
    <row r="695" spans="1:199" s="13" customFormat="1" ht="17.25" thickTop="1" thickBot="1" x14ac:dyDescent="0.3">
      <c r="A695" s="755"/>
      <c r="B695" s="734"/>
      <c r="C695" s="734"/>
      <c r="D695" s="735"/>
      <c r="E695" s="736"/>
      <c r="F695" s="737"/>
      <c r="G695" s="3010"/>
      <c r="H695" s="3326" t="s">
        <v>357</v>
      </c>
      <c r="I695" s="469">
        <f>I692+I693+I694</f>
        <v>17800000</v>
      </c>
      <c r="J695" s="469">
        <f>J692+J693+J694</f>
        <v>17605411.800000001</v>
      </c>
      <c r="K695" s="1685">
        <f>J695/I695*100</f>
        <v>98.906807865168545</v>
      </c>
      <c r="L695" s="1231"/>
      <c r="M695" s="470"/>
      <c r="N695" s="1173"/>
      <c r="O695" s="1095">
        <f>I695+L695</f>
        <v>17800000</v>
      </c>
      <c r="P695" s="1095">
        <f>J695+M695</f>
        <v>17605411.800000001</v>
      </c>
      <c r="Q695" s="1104">
        <f>P695/O695*100</f>
        <v>98.906807865168545</v>
      </c>
      <c r="CZ695" s="2"/>
      <c r="DA695" s="2"/>
      <c r="GI695" s="2"/>
      <c r="GJ695" s="2"/>
      <c r="GK695" s="2"/>
      <c r="GL695" s="2"/>
      <c r="GM695" s="2"/>
      <c r="GN695" s="2"/>
      <c r="GO695" s="2"/>
      <c r="GP695" s="2"/>
      <c r="GQ695" s="2"/>
    </row>
    <row r="696" spans="1:199" s="13" customFormat="1" ht="32.25" thickTop="1" x14ac:dyDescent="0.25">
      <c r="A696" s="874"/>
      <c r="B696" s="874"/>
      <c r="C696" s="874"/>
      <c r="D696" s="875" t="s">
        <v>338</v>
      </c>
      <c r="E696" s="876"/>
      <c r="F696" s="877"/>
      <c r="G696" s="3049"/>
      <c r="H696" s="3356" t="s">
        <v>339</v>
      </c>
      <c r="I696" s="878"/>
      <c r="J696" s="879"/>
      <c r="K696" s="2611"/>
      <c r="L696" s="1308"/>
      <c r="M696" s="879"/>
      <c r="N696" s="1185"/>
      <c r="O696" s="1409"/>
      <c r="P696" s="1409"/>
      <c r="Q696" s="2856"/>
      <c r="CZ696" s="2"/>
      <c r="DA696" s="2"/>
      <c r="GI696" s="2"/>
      <c r="GJ696" s="2"/>
      <c r="GK696" s="2"/>
      <c r="GL696" s="2"/>
      <c r="GM696" s="2"/>
      <c r="GN696" s="2"/>
      <c r="GO696" s="2"/>
      <c r="GP696" s="2"/>
      <c r="GQ696" s="2"/>
    </row>
    <row r="697" spans="1:199" s="13" customFormat="1" ht="16.5" thickBot="1" x14ac:dyDescent="0.3">
      <c r="A697" s="854"/>
      <c r="B697" s="854"/>
      <c r="C697" s="854">
        <v>540</v>
      </c>
      <c r="D697" s="855"/>
      <c r="E697" s="856"/>
      <c r="F697" s="857"/>
      <c r="G697" s="3024"/>
      <c r="H697" s="3332" t="s">
        <v>327</v>
      </c>
      <c r="I697" s="858"/>
      <c r="J697" s="859"/>
      <c r="K697" s="2612"/>
      <c r="L697" s="1257"/>
      <c r="M697" s="859"/>
      <c r="N697" s="1186"/>
      <c r="O697" s="1373"/>
      <c r="P697" s="1373"/>
      <c r="Q697" s="2851"/>
      <c r="CZ697" s="2"/>
      <c r="DA697" s="2"/>
      <c r="GI697" s="2"/>
      <c r="GJ697" s="2"/>
      <c r="GK697" s="2"/>
      <c r="GL697" s="2"/>
      <c r="GM697" s="2"/>
      <c r="GN697" s="2"/>
      <c r="GO697" s="2"/>
      <c r="GP697" s="2"/>
      <c r="GQ697" s="2"/>
    </row>
    <row r="698" spans="1:199" s="13" customFormat="1" ht="16.5" thickTop="1" x14ac:dyDescent="0.25">
      <c r="A698" s="754"/>
      <c r="B698" s="618"/>
      <c r="C698" s="618"/>
      <c r="D698" s="618"/>
      <c r="E698" s="644">
        <v>97</v>
      </c>
      <c r="F698" s="618">
        <v>424</v>
      </c>
      <c r="G698" s="754"/>
      <c r="H698" s="3329" t="s">
        <v>1101</v>
      </c>
      <c r="I698" s="195">
        <f>I699</f>
        <v>5500000</v>
      </c>
      <c r="J698" s="195">
        <f>J699</f>
        <v>5140580</v>
      </c>
      <c r="K698" s="2616">
        <f>J698/I698*100</f>
        <v>93.465090909090904</v>
      </c>
      <c r="L698" s="1299"/>
      <c r="M698" s="623"/>
      <c r="N698" s="1174"/>
      <c r="O698" s="1098">
        <f>I698+L698</f>
        <v>5500000</v>
      </c>
      <c r="P698" s="1098">
        <f>J698+M698</f>
        <v>5140580</v>
      </c>
      <c r="Q698" s="1104">
        <f>P698/O698*100</f>
        <v>93.465090909090904</v>
      </c>
      <c r="CZ698" s="2"/>
      <c r="DA698" s="2"/>
      <c r="GI698" s="2"/>
      <c r="GJ698" s="2"/>
      <c r="GK698" s="2"/>
      <c r="GL698" s="2"/>
      <c r="GM698" s="2"/>
      <c r="GN698" s="2"/>
      <c r="GO698" s="2"/>
      <c r="GP698" s="2"/>
      <c r="GQ698" s="2"/>
    </row>
    <row r="699" spans="1:199" s="13" customFormat="1" ht="32.25" thickBot="1" x14ac:dyDescent="0.3">
      <c r="A699" s="1570"/>
      <c r="B699" s="677"/>
      <c r="C699" s="677"/>
      <c r="D699" s="677"/>
      <c r="E699" s="678"/>
      <c r="F699" s="678">
        <v>424500</v>
      </c>
      <c r="G699" s="3052"/>
      <c r="H699" s="3188" t="s">
        <v>1376</v>
      </c>
      <c r="I699" s="173">
        <v>5500000</v>
      </c>
      <c r="J699" s="467">
        <v>5140580</v>
      </c>
      <c r="K699" s="2614">
        <f>J699/I699*100</f>
        <v>93.465090909090904</v>
      </c>
      <c r="L699" s="1237"/>
      <c r="M699" s="467"/>
      <c r="N699" s="1563"/>
      <c r="O699" s="1578">
        <v>5500000</v>
      </c>
      <c r="P699" s="467">
        <f>J699</f>
        <v>5140580</v>
      </c>
      <c r="Q699" s="1563">
        <f>P699/O699*100</f>
        <v>93.465090909090904</v>
      </c>
      <c r="CZ699" s="2"/>
      <c r="DA699" s="2"/>
      <c r="GI699" s="2"/>
      <c r="GJ699" s="2"/>
      <c r="GK699" s="2"/>
      <c r="GL699" s="2"/>
      <c r="GM699" s="2"/>
      <c r="GN699" s="2"/>
      <c r="GO699" s="2"/>
      <c r="GP699" s="2"/>
      <c r="GQ699" s="2"/>
    </row>
    <row r="700" spans="1:199" s="13" customFormat="1" ht="48" hidden="1" thickTop="1" x14ac:dyDescent="0.25">
      <c r="A700" s="670"/>
      <c r="B700" s="670"/>
      <c r="C700" s="670"/>
      <c r="D700" s="670"/>
      <c r="E700" s="1507"/>
      <c r="F700" s="671"/>
      <c r="G700" s="3030"/>
      <c r="H700" s="3189" t="s">
        <v>744</v>
      </c>
      <c r="I700" s="194"/>
      <c r="J700" s="672"/>
      <c r="K700" s="2618"/>
      <c r="L700" s="1283"/>
      <c r="M700" s="672"/>
      <c r="N700" s="1188"/>
      <c r="O700" s="1097"/>
      <c r="P700" s="1097"/>
      <c r="Q700" s="1116"/>
      <c r="CZ700" s="2"/>
      <c r="DA700" s="2"/>
      <c r="GI700" s="2"/>
      <c r="GJ700" s="2"/>
      <c r="GK700" s="2"/>
      <c r="GL700" s="2"/>
      <c r="GM700" s="2"/>
      <c r="GN700" s="2"/>
      <c r="GO700" s="2"/>
      <c r="GP700" s="2"/>
      <c r="GQ700" s="2"/>
    </row>
    <row r="701" spans="1:199" s="13" customFormat="1" ht="17.25" thickTop="1" thickBot="1" x14ac:dyDescent="0.3">
      <c r="A701" s="677"/>
      <c r="B701" s="618"/>
      <c r="C701" s="618"/>
      <c r="D701" s="618"/>
      <c r="E701" s="644">
        <v>98</v>
      </c>
      <c r="F701" s="618">
        <v>426</v>
      </c>
      <c r="G701" s="3055"/>
      <c r="H701" s="3357" t="s">
        <v>1103</v>
      </c>
      <c r="I701" s="183">
        <f>I702+I703</f>
        <v>200000</v>
      </c>
      <c r="J701" s="183">
        <f>J702+J703</f>
        <v>127267.12</v>
      </c>
      <c r="K701" s="2619">
        <f>J701/I701*100</f>
        <v>63.633560000000003</v>
      </c>
      <c r="L701" s="1286"/>
      <c r="M701" s="667"/>
      <c r="N701" s="1193"/>
      <c r="O701" s="1748">
        <f>I701</f>
        <v>200000</v>
      </c>
      <c r="P701" s="667">
        <f>P702+P703</f>
        <v>133351.12</v>
      </c>
      <c r="Q701" s="1188">
        <f>P701/O701*100</f>
        <v>66.675560000000004</v>
      </c>
      <c r="CZ701" s="2"/>
      <c r="DA701" s="2"/>
      <c r="GI701" s="2"/>
      <c r="GJ701" s="2"/>
      <c r="GK701" s="2"/>
      <c r="GL701" s="2"/>
      <c r="GM701" s="2"/>
      <c r="GN701" s="2"/>
      <c r="GO701" s="2"/>
      <c r="GP701" s="2"/>
      <c r="GQ701" s="2"/>
    </row>
    <row r="702" spans="1:199" s="13" customFormat="1" ht="16.5" hidden="1" thickTop="1" x14ac:dyDescent="0.25">
      <c r="A702" s="754"/>
      <c r="B702" s="1580"/>
      <c r="C702" s="618"/>
      <c r="D702" s="618"/>
      <c r="E702" s="644"/>
      <c r="F702" s="616">
        <v>426100</v>
      </c>
      <c r="G702" s="3003"/>
      <c r="H702" s="3267" t="s">
        <v>1080</v>
      </c>
      <c r="I702" s="170">
        <v>0</v>
      </c>
      <c r="J702" s="464"/>
      <c r="K702" s="1807" t="e">
        <f>J702/I702*100</f>
        <v>#DIV/0!</v>
      </c>
      <c r="L702" s="1239"/>
      <c r="M702" s="464"/>
      <c r="N702" s="1806"/>
      <c r="O702" s="1581">
        <v>100000</v>
      </c>
      <c r="P702" s="464">
        <v>6084</v>
      </c>
      <c r="Q702" s="1190">
        <f>P702/O702*100</f>
        <v>6.0839999999999996</v>
      </c>
      <c r="CZ702" s="2"/>
      <c r="DA702" s="2"/>
      <c r="GI702" s="2"/>
      <c r="GJ702" s="2"/>
      <c r="GK702" s="2"/>
      <c r="GL702" s="2"/>
      <c r="GM702" s="2"/>
      <c r="GN702" s="2"/>
      <c r="GO702" s="2"/>
      <c r="GP702" s="2"/>
      <c r="GQ702" s="2"/>
    </row>
    <row r="703" spans="1:199" s="13" customFormat="1" ht="17.25" thickTop="1" thickBot="1" x14ac:dyDescent="0.3">
      <c r="A703" s="754"/>
      <c r="B703" s="1574"/>
      <c r="C703" s="677"/>
      <c r="D703" s="677"/>
      <c r="E703" s="678"/>
      <c r="F703" s="678">
        <v>426900</v>
      </c>
      <c r="G703" s="3026"/>
      <c r="H703" s="3188" t="s">
        <v>1183</v>
      </c>
      <c r="I703" s="173">
        <v>200000</v>
      </c>
      <c r="J703" s="467">
        <v>127267.12</v>
      </c>
      <c r="K703" s="1579">
        <f>J703/I703*100</f>
        <v>63.633560000000003</v>
      </c>
      <c r="L703" s="1237"/>
      <c r="M703" s="467"/>
      <c r="N703" s="1576"/>
      <c r="O703" s="1578">
        <f>I703</f>
        <v>200000</v>
      </c>
      <c r="P703" s="467">
        <f>J703</f>
        <v>127267.12</v>
      </c>
      <c r="Q703" s="1576">
        <f>P703/O703*100</f>
        <v>63.633560000000003</v>
      </c>
      <c r="CZ703" s="2"/>
      <c r="DA703" s="2"/>
      <c r="GI703" s="2"/>
      <c r="GJ703" s="2"/>
      <c r="GK703" s="2"/>
      <c r="GL703" s="2"/>
      <c r="GM703" s="2"/>
      <c r="GN703" s="2"/>
      <c r="GO703" s="2"/>
      <c r="GP703" s="2"/>
      <c r="GQ703" s="2"/>
    </row>
    <row r="704" spans="1:199" s="13" customFormat="1" ht="32.25" thickTop="1" x14ac:dyDescent="0.25">
      <c r="A704" s="571"/>
      <c r="B704" s="574"/>
      <c r="C704" s="574"/>
      <c r="D704" s="574"/>
      <c r="E704" s="208"/>
      <c r="F704" s="221"/>
      <c r="G704" s="3008"/>
      <c r="H704" s="3320" t="s">
        <v>324</v>
      </c>
      <c r="I704" s="205"/>
      <c r="J704" s="564"/>
      <c r="K704" s="2615"/>
      <c r="L704" s="1250"/>
      <c r="M704" s="564"/>
      <c r="N704" s="1122"/>
      <c r="O704" s="1096"/>
      <c r="P704" s="1096"/>
      <c r="Q704" s="1107"/>
      <c r="CZ704" s="2"/>
      <c r="DA704" s="2"/>
      <c r="GI704" s="2"/>
      <c r="GJ704" s="2"/>
      <c r="GK704" s="2"/>
      <c r="GL704" s="2"/>
      <c r="GM704" s="2"/>
      <c r="GN704" s="2"/>
      <c r="GO704" s="2"/>
      <c r="GP704" s="2"/>
      <c r="GQ704" s="2"/>
    </row>
    <row r="705" spans="1:199" s="13" customFormat="1" ht="16.5" thickBot="1" x14ac:dyDescent="0.3">
      <c r="A705" s="573"/>
      <c r="B705" s="574"/>
      <c r="C705" s="574"/>
      <c r="D705" s="574"/>
      <c r="E705" s="208"/>
      <c r="F705" s="221"/>
      <c r="G705" s="2898">
        <v>1</v>
      </c>
      <c r="H705" s="3281" t="s">
        <v>1230</v>
      </c>
      <c r="I705" s="404">
        <f>I698+I701</f>
        <v>5700000</v>
      </c>
      <c r="J705" s="404">
        <f>J698+J701</f>
        <v>5267847.12</v>
      </c>
      <c r="K705" s="2616">
        <f>J705/I705*100</f>
        <v>92.418370526315798</v>
      </c>
      <c r="L705" s="1297"/>
      <c r="M705" s="580"/>
      <c r="N705" s="1184"/>
      <c r="O705" s="1100">
        <f>I705+L705</f>
        <v>5700000</v>
      </c>
      <c r="P705" s="1100">
        <f>J705+M705</f>
        <v>5267847.12</v>
      </c>
      <c r="Q705" s="1202">
        <f>P705/O705*100</f>
        <v>92.418370526315798</v>
      </c>
      <c r="CZ705" s="2"/>
      <c r="DA705" s="2"/>
      <c r="GI705" s="2"/>
      <c r="GJ705" s="2"/>
      <c r="GK705" s="2"/>
      <c r="GL705" s="2"/>
      <c r="GM705" s="2"/>
      <c r="GN705" s="2"/>
      <c r="GO705" s="2"/>
      <c r="GP705" s="2"/>
      <c r="GQ705" s="2"/>
    </row>
    <row r="706" spans="1:199" s="13" customFormat="1" ht="17.25" thickTop="1" thickBot="1" x14ac:dyDescent="0.3">
      <c r="A706" s="573"/>
      <c r="B706" s="574"/>
      <c r="C706" s="574"/>
      <c r="D706" s="574"/>
      <c r="E706" s="208"/>
      <c r="F706" s="221"/>
      <c r="G706" s="3010"/>
      <c r="H706" s="3305" t="s">
        <v>325</v>
      </c>
      <c r="I706" s="198">
        <f>I705</f>
        <v>5700000</v>
      </c>
      <c r="J706" s="198">
        <f>J705</f>
        <v>5267847.12</v>
      </c>
      <c r="K706" s="2617">
        <f>J706/I706*100</f>
        <v>92.418370526315798</v>
      </c>
      <c r="L706" s="1251"/>
      <c r="M706" s="477"/>
      <c r="N706" s="1123"/>
      <c r="O706" s="1095">
        <f>I706+L706</f>
        <v>5700000</v>
      </c>
      <c r="P706" s="1095">
        <f>J706+M706</f>
        <v>5267847.12</v>
      </c>
      <c r="Q706" s="1104">
        <f>P706/O706*100</f>
        <v>92.418370526315798</v>
      </c>
      <c r="CZ706" s="2"/>
      <c r="DA706" s="2"/>
      <c r="GI706" s="2"/>
      <c r="GJ706" s="2"/>
      <c r="GK706" s="2"/>
      <c r="GL706" s="2"/>
      <c r="GM706" s="2"/>
      <c r="GN706" s="2"/>
      <c r="GO706" s="2"/>
      <c r="GP706" s="2"/>
      <c r="GQ706" s="2"/>
    </row>
    <row r="707" spans="1:199" s="13" customFormat="1" ht="32.25" thickTop="1" x14ac:dyDescent="0.25">
      <c r="A707" s="573"/>
      <c r="B707" s="574"/>
      <c r="C707" s="574"/>
      <c r="D707" s="574"/>
      <c r="E707" s="208"/>
      <c r="F707" s="221"/>
      <c r="G707" s="3016"/>
      <c r="H707" s="3262" t="s">
        <v>336</v>
      </c>
      <c r="I707" s="205"/>
      <c r="J707" s="564"/>
      <c r="K707" s="2615"/>
      <c r="L707" s="1250"/>
      <c r="M707" s="564"/>
      <c r="N707" s="1122"/>
      <c r="O707" s="1095"/>
      <c r="P707" s="1095"/>
      <c r="Q707" s="1112"/>
      <c r="CZ707" s="2"/>
      <c r="DA707" s="2"/>
      <c r="GI707" s="2"/>
      <c r="GJ707" s="2"/>
      <c r="GK707" s="2"/>
      <c r="GL707" s="2"/>
      <c r="GM707" s="2"/>
      <c r="GN707" s="2"/>
      <c r="GO707" s="2"/>
      <c r="GP707" s="2"/>
      <c r="GQ707" s="2"/>
    </row>
    <row r="708" spans="1:199" s="13" customFormat="1" ht="16.5" thickBot="1" x14ac:dyDescent="0.3">
      <c r="A708" s="573"/>
      <c r="B708" s="574"/>
      <c r="C708" s="574"/>
      <c r="D708" s="574"/>
      <c r="E708" s="208"/>
      <c r="F708" s="221"/>
      <c r="G708" s="2898">
        <v>1</v>
      </c>
      <c r="H708" s="3275" t="s">
        <v>1230</v>
      </c>
      <c r="I708" s="404">
        <f>I698+I701</f>
        <v>5700000</v>
      </c>
      <c r="J708" s="404">
        <f>J698+J701</f>
        <v>5267847.12</v>
      </c>
      <c r="K708" s="2616">
        <f>J708/I708*100</f>
        <v>92.418370526315798</v>
      </c>
      <c r="L708" s="1297"/>
      <c r="M708" s="580"/>
      <c r="N708" s="1184"/>
      <c r="O708" s="1097">
        <f>I708+L708</f>
        <v>5700000</v>
      </c>
      <c r="P708" s="1097">
        <f>J708+M708</f>
        <v>5267847.12</v>
      </c>
      <c r="Q708" s="1107">
        <f>P708/O708*100</f>
        <v>92.418370526315798</v>
      </c>
      <c r="CZ708" s="2"/>
      <c r="DA708" s="2"/>
      <c r="GI708" s="2"/>
      <c r="GJ708" s="2"/>
      <c r="GK708" s="2"/>
      <c r="GL708" s="2"/>
      <c r="GM708" s="2"/>
      <c r="GN708" s="2"/>
      <c r="GO708" s="2"/>
      <c r="GP708" s="2"/>
      <c r="GQ708" s="2"/>
    </row>
    <row r="709" spans="1:199" s="13" customFormat="1" ht="17.25" thickTop="1" thickBot="1" x14ac:dyDescent="0.3">
      <c r="A709" s="575"/>
      <c r="B709" s="576"/>
      <c r="C709" s="576"/>
      <c r="D709" s="576"/>
      <c r="E709" s="263"/>
      <c r="F709" s="225"/>
      <c r="G709" s="3010"/>
      <c r="H709" s="3326" t="s">
        <v>337</v>
      </c>
      <c r="I709" s="198">
        <f>I708</f>
        <v>5700000</v>
      </c>
      <c r="J709" s="198">
        <f>J708</f>
        <v>5267847.12</v>
      </c>
      <c r="K709" s="2617">
        <f>J709/I709*100</f>
        <v>92.418370526315798</v>
      </c>
      <c r="L709" s="1251"/>
      <c r="M709" s="477"/>
      <c r="N709" s="1123"/>
      <c r="O709" s="1095">
        <f>I709+L709</f>
        <v>5700000</v>
      </c>
      <c r="P709" s="1095">
        <f>J709+M709</f>
        <v>5267847.12</v>
      </c>
      <c r="Q709" s="1104">
        <f>P709/O709*100</f>
        <v>92.418370526315798</v>
      </c>
      <c r="CZ709" s="2"/>
      <c r="DA709" s="2"/>
      <c r="GI709" s="2"/>
      <c r="GJ709" s="2"/>
      <c r="GK709" s="2"/>
      <c r="GL709" s="2"/>
      <c r="GM709" s="2"/>
      <c r="GN709" s="2"/>
      <c r="GO709" s="2"/>
      <c r="GP709" s="2"/>
      <c r="GQ709" s="2"/>
    </row>
    <row r="710" spans="1:199" s="13" customFormat="1" ht="33" thickTop="1" thickBot="1" x14ac:dyDescent="0.3">
      <c r="A710" s="880"/>
      <c r="B710" s="880"/>
      <c r="C710" s="880"/>
      <c r="D710" s="881">
        <v>401</v>
      </c>
      <c r="E710" s="812"/>
      <c r="F710" s="811"/>
      <c r="G710" s="2918"/>
      <c r="H710" s="3250" t="s">
        <v>965</v>
      </c>
      <c r="I710" s="872"/>
      <c r="J710" s="873"/>
      <c r="K710" s="2610"/>
      <c r="L710" s="1322"/>
      <c r="M710" s="873"/>
      <c r="N710" s="1200"/>
      <c r="O710" s="1371"/>
      <c r="P710" s="1371"/>
      <c r="Q710" s="2856"/>
      <c r="CZ710" s="2"/>
      <c r="DA710" s="2"/>
      <c r="GI710" s="2"/>
      <c r="GJ710" s="2"/>
      <c r="GK710" s="2"/>
      <c r="GL710" s="2"/>
      <c r="GM710" s="2"/>
      <c r="GN710" s="2"/>
      <c r="GO710" s="2"/>
      <c r="GP710" s="2"/>
      <c r="GQ710" s="2"/>
    </row>
    <row r="711" spans="1:199" s="13" customFormat="1" ht="33" thickTop="1" thickBot="1" x14ac:dyDescent="0.3">
      <c r="A711" s="807"/>
      <c r="B711" s="807"/>
      <c r="C711" s="807"/>
      <c r="D711" s="881"/>
      <c r="E711" s="812"/>
      <c r="F711" s="811"/>
      <c r="G711" s="2918"/>
      <c r="H711" s="3250" t="s">
        <v>1189</v>
      </c>
      <c r="I711" s="808"/>
      <c r="J711" s="809"/>
      <c r="K711" s="2609"/>
      <c r="L711" s="1272"/>
      <c r="M711" s="809"/>
      <c r="N711" s="1143"/>
      <c r="O711" s="1371"/>
      <c r="P711" s="1371"/>
      <c r="Q711" s="2856"/>
      <c r="CZ711" s="2"/>
      <c r="DA711" s="2"/>
      <c r="GI711" s="2"/>
      <c r="GJ711" s="2"/>
      <c r="GK711" s="2"/>
      <c r="GL711" s="2"/>
      <c r="GM711" s="2"/>
      <c r="GN711" s="2"/>
      <c r="GO711" s="2"/>
      <c r="GP711" s="2"/>
      <c r="GQ711" s="2"/>
    </row>
    <row r="712" spans="1:199" s="13" customFormat="1" ht="33" thickTop="1" thickBot="1" x14ac:dyDescent="0.3">
      <c r="A712" s="807"/>
      <c r="B712" s="807"/>
      <c r="C712" s="807"/>
      <c r="D712" s="807" t="s">
        <v>1273</v>
      </c>
      <c r="E712" s="812"/>
      <c r="F712" s="811"/>
      <c r="G712" s="2918"/>
      <c r="H712" s="3250" t="s">
        <v>966</v>
      </c>
      <c r="I712" s="808"/>
      <c r="J712" s="809"/>
      <c r="K712" s="2609"/>
      <c r="L712" s="1272"/>
      <c r="M712" s="809"/>
      <c r="N712" s="1143"/>
      <c r="O712" s="1371"/>
      <c r="P712" s="1371"/>
      <c r="Q712" s="2856"/>
      <c r="CZ712" s="2"/>
      <c r="DA712" s="2"/>
      <c r="GI712" s="2"/>
      <c r="GJ712" s="2"/>
      <c r="GK712" s="2"/>
      <c r="GL712" s="2"/>
      <c r="GM712" s="2"/>
      <c r="GN712" s="2"/>
      <c r="GO712" s="2"/>
      <c r="GP712" s="2"/>
      <c r="GQ712" s="2"/>
    </row>
    <row r="713" spans="1:199" s="13" customFormat="1" ht="33" thickTop="1" thickBot="1" x14ac:dyDescent="0.3">
      <c r="A713" s="815"/>
      <c r="B713" s="815"/>
      <c r="C713" s="815">
        <v>560</v>
      </c>
      <c r="D713" s="816"/>
      <c r="E713" s="882"/>
      <c r="F713" s="817"/>
      <c r="G713" s="3056"/>
      <c r="H713" s="3309" t="s">
        <v>1188</v>
      </c>
      <c r="I713" s="818"/>
      <c r="J713" s="819"/>
      <c r="K713" s="2620"/>
      <c r="L713" s="1276"/>
      <c r="M713" s="819"/>
      <c r="N713" s="1145"/>
      <c r="O713" s="1371"/>
      <c r="P713" s="1371"/>
      <c r="Q713" s="2856"/>
      <c r="CZ713" s="2"/>
      <c r="DA713" s="2"/>
      <c r="GI713" s="2"/>
      <c r="GJ713" s="2"/>
      <c r="GK713" s="2"/>
      <c r="GL713" s="2"/>
      <c r="GM713" s="2"/>
      <c r="GN713" s="2"/>
      <c r="GO713" s="2"/>
      <c r="GP713" s="2"/>
      <c r="GQ713" s="2"/>
    </row>
    <row r="714" spans="1:199" s="13" customFormat="1" ht="16.5" thickTop="1" x14ac:dyDescent="0.25">
      <c r="A714" s="603"/>
      <c r="B714" s="603"/>
      <c r="C714" s="603"/>
      <c r="D714" s="603"/>
      <c r="E714" s="369">
        <v>99</v>
      </c>
      <c r="F714" s="94">
        <v>421</v>
      </c>
      <c r="G714" s="3057"/>
      <c r="H714" s="3310" t="s">
        <v>1077</v>
      </c>
      <c r="I714" s="181">
        <f>I715</f>
        <v>4650000</v>
      </c>
      <c r="J714" s="181">
        <f>J715</f>
        <v>4643495</v>
      </c>
      <c r="K714" s="1709">
        <f>J714/I714*100</f>
        <v>99.86010752688172</v>
      </c>
      <c r="L714" s="1259"/>
      <c r="M714" s="307"/>
      <c r="N714" s="1116"/>
      <c r="O714" s="1661">
        <f>O715</f>
        <v>4650000</v>
      </c>
      <c r="P714" s="307">
        <f>P715</f>
        <v>4643495</v>
      </c>
      <c r="Q714" s="1116">
        <f>P714/O714*100</f>
        <v>99.86010752688172</v>
      </c>
      <c r="CZ714" s="2"/>
      <c r="DA714" s="2"/>
      <c r="GI714" s="2"/>
      <c r="GJ714" s="2"/>
      <c r="GK714" s="2"/>
      <c r="GL714" s="2"/>
      <c r="GM714" s="2"/>
      <c r="GN714" s="2"/>
      <c r="GO714" s="2"/>
      <c r="GP714" s="2"/>
      <c r="GQ714" s="2"/>
    </row>
    <row r="715" spans="1:199" s="13" customFormat="1" ht="63.75" thickBot="1" x14ac:dyDescent="0.3">
      <c r="A715" s="1511"/>
      <c r="B715" s="1511"/>
      <c r="C715" s="1511"/>
      <c r="D715" s="1511"/>
      <c r="E715" s="2238"/>
      <c r="F715" s="1582">
        <v>421300</v>
      </c>
      <c r="G715" s="3058"/>
      <c r="H715" s="3183" t="s">
        <v>395</v>
      </c>
      <c r="I715" s="176">
        <v>4650000</v>
      </c>
      <c r="J715" s="299">
        <v>4643495</v>
      </c>
      <c r="K715" s="1543">
        <f>J715/I715*100</f>
        <v>99.86010752688172</v>
      </c>
      <c r="L715" s="1234"/>
      <c r="M715" s="299"/>
      <c r="N715" s="1216"/>
      <c r="O715" s="2201">
        <f>I715</f>
        <v>4650000</v>
      </c>
      <c r="P715" s="299">
        <f>J715</f>
        <v>4643495</v>
      </c>
      <c r="Q715" s="1105">
        <f>P715/O715*100</f>
        <v>99.86010752688172</v>
      </c>
      <c r="CZ715" s="2"/>
      <c r="DA715" s="2"/>
      <c r="GI715" s="2"/>
      <c r="GJ715" s="2"/>
      <c r="GK715" s="2"/>
      <c r="GL715" s="2"/>
      <c r="GM715" s="2"/>
      <c r="GN715" s="2"/>
      <c r="GO715" s="2"/>
      <c r="GP715" s="2"/>
      <c r="GQ715" s="2"/>
    </row>
    <row r="716" spans="1:199" s="13" customFormat="1" ht="16.5" thickTop="1" x14ac:dyDescent="0.25">
      <c r="A716" s="637"/>
      <c r="B716" s="637"/>
      <c r="C716" s="637"/>
      <c r="D716" s="637"/>
      <c r="E716" s="2243">
        <v>100</v>
      </c>
      <c r="F716" s="2244">
        <v>424</v>
      </c>
      <c r="G716" s="3059"/>
      <c r="H716" s="3178" t="s">
        <v>1101</v>
      </c>
      <c r="I716" s="172">
        <v>500000</v>
      </c>
      <c r="J716" s="172">
        <f>J717</f>
        <v>130000</v>
      </c>
      <c r="K716" s="1682">
        <f>J716/I716*100</f>
        <v>26</v>
      </c>
      <c r="L716" s="1235"/>
      <c r="M716" s="295"/>
      <c r="N716" s="1112"/>
      <c r="O716" s="1646">
        <v>500000</v>
      </c>
      <c r="P716" s="295">
        <f>P717</f>
        <v>130000</v>
      </c>
      <c r="Q716" s="1112">
        <f>P716/O716*100</f>
        <v>26</v>
      </c>
      <c r="CZ716" s="2"/>
      <c r="DA716" s="2"/>
      <c r="GI716" s="2"/>
      <c r="GJ716" s="2"/>
      <c r="GK716" s="2"/>
      <c r="GL716" s="2"/>
      <c r="GM716" s="2"/>
      <c r="GN716" s="2"/>
      <c r="GO716" s="2"/>
      <c r="GP716" s="2"/>
      <c r="GQ716" s="2"/>
    </row>
    <row r="717" spans="1:199" s="13" customFormat="1" ht="48" thickBot="1" x14ac:dyDescent="0.3">
      <c r="A717" s="94"/>
      <c r="B717" s="94"/>
      <c r="C717" s="94"/>
      <c r="D717" s="94"/>
      <c r="E717" s="2238"/>
      <c r="F717" s="2242">
        <v>424100</v>
      </c>
      <c r="G717" s="3058"/>
      <c r="H717" s="3183" t="s">
        <v>1377</v>
      </c>
      <c r="I717" s="176">
        <v>500000</v>
      </c>
      <c r="J717" s="299">
        <v>130000</v>
      </c>
      <c r="K717" s="1705">
        <f>J717/I717*100</f>
        <v>26</v>
      </c>
      <c r="L717" s="1234"/>
      <c r="M717" s="299"/>
      <c r="N717" s="1216"/>
      <c r="O717" s="2201">
        <v>500000</v>
      </c>
      <c r="P717" s="299">
        <f>J717</f>
        <v>130000</v>
      </c>
      <c r="Q717" s="1216">
        <f>P717/O717*100</f>
        <v>26</v>
      </c>
      <c r="CZ717" s="2"/>
      <c r="DA717" s="2"/>
      <c r="GI717" s="2"/>
      <c r="GJ717" s="2"/>
      <c r="GK717" s="2"/>
      <c r="GL717" s="2"/>
      <c r="GM717" s="2"/>
      <c r="GN717" s="2"/>
      <c r="GO717" s="2"/>
      <c r="GP717" s="2"/>
      <c r="GQ717" s="2"/>
    </row>
    <row r="718" spans="1:199" s="13" customFormat="1" ht="16.5" thickTop="1" x14ac:dyDescent="0.25">
      <c r="A718" s="637"/>
      <c r="B718" s="637"/>
      <c r="C718" s="637"/>
      <c r="D718" s="637"/>
      <c r="E718" s="2243">
        <v>101</v>
      </c>
      <c r="F718" s="2244">
        <v>426</v>
      </c>
      <c r="G718" s="3059"/>
      <c r="H718" s="3232" t="s">
        <v>1103</v>
      </c>
      <c r="I718" s="172">
        <f>I719+I720+I721</f>
        <v>500000</v>
      </c>
      <c r="J718" s="172">
        <f>J719+J720+J721</f>
        <v>264430</v>
      </c>
      <c r="K718" s="1682">
        <f>J718/I718*100</f>
        <v>52.886000000000003</v>
      </c>
      <c r="L718" s="1235"/>
      <c r="M718" s="295"/>
      <c r="N718" s="1112"/>
      <c r="O718" s="1646">
        <f>I718</f>
        <v>500000</v>
      </c>
      <c r="P718" s="295">
        <f>P719+P720+P721</f>
        <v>264430</v>
      </c>
      <c r="Q718" s="1112">
        <f>P718/O718*100</f>
        <v>52.886000000000003</v>
      </c>
      <c r="CZ718" s="2"/>
      <c r="DA718" s="2"/>
      <c r="GI718" s="2"/>
      <c r="GJ718" s="2"/>
      <c r="GK718" s="2"/>
      <c r="GL718" s="2"/>
      <c r="GM718" s="2"/>
      <c r="GN718" s="2"/>
      <c r="GO718" s="2"/>
      <c r="GP718" s="2"/>
      <c r="GQ718" s="2"/>
    </row>
    <row r="719" spans="1:199" s="13" customFormat="1" ht="15.75" hidden="1" x14ac:dyDescent="0.25">
      <c r="A719" s="1789"/>
      <c r="B719" s="1789"/>
      <c r="C719" s="1789"/>
      <c r="D719" s="1789"/>
      <c r="E719" s="2238"/>
      <c r="F719" s="2239">
        <v>426100</v>
      </c>
      <c r="G719" s="3060"/>
      <c r="H719" s="3238" t="s">
        <v>1080</v>
      </c>
      <c r="I719" s="188"/>
      <c r="J719" s="306"/>
      <c r="K719" s="1730">
        <v>0</v>
      </c>
      <c r="L719" s="1241"/>
      <c r="M719" s="306"/>
      <c r="N719" s="1201"/>
      <c r="O719" s="2098">
        <v>100000</v>
      </c>
      <c r="P719" s="306">
        <v>0</v>
      </c>
      <c r="Q719" s="1201">
        <v>0</v>
      </c>
      <c r="CZ719" s="2"/>
      <c r="DA719" s="2"/>
      <c r="GI719" s="2"/>
      <c r="GJ719" s="2"/>
      <c r="GK719" s="2"/>
      <c r="GL719" s="2"/>
      <c r="GM719" s="2"/>
      <c r="GN719" s="2"/>
      <c r="GO719" s="2"/>
      <c r="GP719" s="2"/>
      <c r="GQ719" s="2"/>
    </row>
    <row r="720" spans="1:199" s="13" customFormat="1" ht="32.25" thickBot="1" x14ac:dyDescent="0.3">
      <c r="A720" s="603"/>
      <c r="B720" s="603"/>
      <c r="C720" s="603"/>
      <c r="D720" s="603"/>
      <c r="E720" s="379"/>
      <c r="F720" s="1583">
        <v>426500</v>
      </c>
      <c r="G720" s="3061"/>
      <c r="H720" s="3185" t="s">
        <v>1378</v>
      </c>
      <c r="I720" s="170">
        <v>500000</v>
      </c>
      <c r="J720" s="301">
        <v>264430</v>
      </c>
      <c r="K720" s="1666">
        <f>J720/I720*100</f>
        <v>52.886000000000003</v>
      </c>
      <c r="L720" s="1239"/>
      <c r="M720" s="301"/>
      <c r="N720" s="1213"/>
      <c r="O720" s="1581">
        <f>I720</f>
        <v>500000</v>
      </c>
      <c r="P720" s="301">
        <f>J720</f>
        <v>264430</v>
      </c>
      <c r="Q720" s="1213">
        <f>P720/O720*100</f>
        <v>52.886000000000003</v>
      </c>
      <c r="CZ720" s="2"/>
      <c r="DA720" s="2"/>
      <c r="GI720" s="2"/>
      <c r="GJ720" s="2"/>
      <c r="GK720" s="2"/>
      <c r="GL720" s="2"/>
      <c r="GM720" s="2"/>
      <c r="GN720" s="2"/>
      <c r="GO720" s="2"/>
      <c r="GP720" s="2"/>
      <c r="GQ720" s="2"/>
    </row>
    <row r="721" spans="1:199" s="13" customFormat="1" ht="15.75" hidden="1" x14ac:dyDescent="0.25">
      <c r="A721" s="1511"/>
      <c r="B721" s="1511"/>
      <c r="C721" s="1511"/>
      <c r="D721" s="1511"/>
      <c r="E721" s="379"/>
      <c r="F721" s="2240">
        <v>426900</v>
      </c>
      <c r="G721" s="3062"/>
      <c r="H721" s="3191" t="s">
        <v>1183</v>
      </c>
      <c r="I721" s="171"/>
      <c r="J721" s="297"/>
      <c r="K721" s="1543" t="e">
        <f>J721/I721*100</f>
        <v>#DIV/0!</v>
      </c>
      <c r="L721" s="1230"/>
      <c r="M721" s="297"/>
      <c r="N721" s="1105"/>
      <c r="O721" s="1542">
        <v>100000</v>
      </c>
      <c r="P721" s="297">
        <v>0</v>
      </c>
      <c r="Q721" s="1105">
        <f>P721/O721*100</f>
        <v>0</v>
      </c>
      <c r="CZ721" s="2"/>
      <c r="DA721" s="2"/>
      <c r="GI721" s="2"/>
      <c r="GJ721" s="2"/>
      <c r="GK721" s="2"/>
      <c r="GL721" s="2"/>
      <c r="GM721" s="2"/>
      <c r="GN721" s="2"/>
      <c r="GO721" s="2"/>
      <c r="GP721" s="2"/>
      <c r="GQ721" s="2"/>
    </row>
    <row r="722" spans="1:199" s="13" customFormat="1" ht="32.25" thickTop="1" x14ac:dyDescent="0.25">
      <c r="A722" s="637"/>
      <c r="B722" s="637"/>
      <c r="C722" s="637"/>
      <c r="D722" s="637"/>
      <c r="E722" s="2243">
        <v>102</v>
      </c>
      <c r="F722" s="71">
        <v>481</v>
      </c>
      <c r="G722" s="2881"/>
      <c r="H722" s="3232" t="s">
        <v>1303</v>
      </c>
      <c r="I722" s="612">
        <f>I723</f>
        <v>500000</v>
      </c>
      <c r="J722" s="612">
        <f>J723</f>
        <v>500000</v>
      </c>
      <c r="K722" s="1682">
        <f>J722/I722*100</f>
        <v>100</v>
      </c>
      <c r="L722" s="1403"/>
      <c r="M722" s="302"/>
      <c r="N722" s="1112"/>
      <c r="O722" s="2670">
        <f>O723</f>
        <v>500000</v>
      </c>
      <c r="P722" s="295">
        <f>J722</f>
        <v>500000</v>
      </c>
      <c r="Q722" s="1112">
        <f>P722/O722*100</f>
        <v>100</v>
      </c>
      <c r="CZ722" s="2"/>
      <c r="DA722" s="2"/>
      <c r="GI722" s="2"/>
      <c r="GJ722" s="2"/>
      <c r="GK722" s="2"/>
      <c r="GL722" s="2"/>
      <c r="GM722" s="2"/>
      <c r="GN722" s="2"/>
      <c r="GO722" s="2"/>
      <c r="GP722" s="2"/>
      <c r="GQ722" s="2"/>
    </row>
    <row r="723" spans="1:199" s="13" customFormat="1" ht="79.5" thickBot="1" x14ac:dyDescent="0.3">
      <c r="A723" s="94"/>
      <c r="B723" s="82"/>
      <c r="C723" s="82"/>
      <c r="D723" s="719"/>
      <c r="E723" s="2241"/>
      <c r="F723" s="47">
        <v>481900</v>
      </c>
      <c r="G723" s="2902"/>
      <c r="H723" s="3184" t="s">
        <v>1289</v>
      </c>
      <c r="I723" s="1008">
        <v>500000</v>
      </c>
      <c r="J723" s="311">
        <v>500000</v>
      </c>
      <c r="K723" s="2425">
        <f>J723/I723*100</f>
        <v>100</v>
      </c>
      <c r="L723" s="1461"/>
      <c r="M723" s="311"/>
      <c r="N723" s="1109"/>
      <c r="O723" s="1786">
        <v>500000</v>
      </c>
      <c r="P723" s="311">
        <f>J723</f>
        <v>500000</v>
      </c>
      <c r="Q723" s="1109">
        <f>P723/O723*100</f>
        <v>100</v>
      </c>
      <c r="CZ723" s="2"/>
      <c r="DA723" s="2"/>
      <c r="GI723" s="2"/>
      <c r="GJ723" s="2"/>
      <c r="GK723" s="2"/>
      <c r="GL723" s="2"/>
      <c r="GM723" s="2"/>
      <c r="GN723" s="2"/>
      <c r="GO723" s="2"/>
      <c r="GP723" s="2"/>
      <c r="GQ723" s="2"/>
    </row>
    <row r="724" spans="1:199" s="13" customFormat="1" ht="33" thickTop="1" thickBot="1" x14ac:dyDescent="0.3">
      <c r="A724" s="751"/>
      <c r="B724" s="728"/>
      <c r="C724" s="728"/>
      <c r="D724" s="728"/>
      <c r="E724" s="752"/>
      <c r="F724" s="753"/>
      <c r="G724" s="3063"/>
      <c r="H724" s="3268" t="s">
        <v>1192</v>
      </c>
      <c r="I724" s="172"/>
      <c r="J724" s="295"/>
      <c r="K724" s="1682"/>
      <c r="L724" s="1235"/>
      <c r="M724" s="295"/>
      <c r="N724" s="1112"/>
      <c r="O724" s="1095"/>
      <c r="P724" s="1095"/>
      <c r="Q724" s="1104"/>
      <c r="CZ724" s="2"/>
      <c r="DA724" s="2"/>
      <c r="GI724" s="2"/>
      <c r="GJ724" s="2"/>
      <c r="GK724" s="2"/>
      <c r="GL724" s="2"/>
      <c r="GM724" s="2"/>
      <c r="GN724" s="2"/>
      <c r="GO724" s="2"/>
      <c r="GP724" s="2"/>
      <c r="GQ724" s="2"/>
    </row>
    <row r="725" spans="1:199" s="13" customFormat="1" ht="16.5" thickTop="1" x14ac:dyDescent="0.25">
      <c r="A725" s="754"/>
      <c r="B725" s="730"/>
      <c r="C725" s="730"/>
      <c r="D725" s="730"/>
      <c r="E725" s="732"/>
      <c r="F725" s="733"/>
      <c r="G725" s="3031">
        <v>1</v>
      </c>
      <c r="H725" s="3281" t="s">
        <v>1230</v>
      </c>
      <c r="I725" s="189">
        <f>I714+I716+I718+I722-I726</f>
        <v>4400000</v>
      </c>
      <c r="J725" s="189">
        <f>J714+J716+J718+J722-J726</f>
        <v>3787925</v>
      </c>
      <c r="K725" s="1709">
        <f>J725/I725*100</f>
        <v>86.08920454545455</v>
      </c>
      <c r="L725" s="1260"/>
      <c r="M725" s="355"/>
      <c r="N725" s="1113"/>
      <c r="O725" s="1095">
        <f t="shared" ref="O725:O731" si="79">I725+L725</f>
        <v>4400000</v>
      </c>
      <c r="P725" s="1095">
        <f t="shared" ref="P725:P731" si="80">J725+M725</f>
        <v>3787925</v>
      </c>
      <c r="Q725" s="1112">
        <f t="shared" ref="Q725:Q731" si="81">P725/O725*100</f>
        <v>86.08920454545455</v>
      </c>
      <c r="CZ725" s="2"/>
      <c r="DA725" s="2"/>
      <c r="GI725" s="2"/>
      <c r="GJ725" s="2"/>
      <c r="GK725" s="2"/>
      <c r="GL725" s="2"/>
      <c r="GM725" s="2"/>
      <c r="GN725" s="2"/>
      <c r="GO725" s="2"/>
      <c r="GP725" s="2"/>
      <c r="GQ725" s="2"/>
    </row>
    <row r="726" spans="1:199" s="13" customFormat="1" ht="32.25" thickBot="1" x14ac:dyDescent="0.3">
      <c r="A726" s="754"/>
      <c r="B726" s="730"/>
      <c r="C726" s="730"/>
      <c r="D726" s="730"/>
      <c r="E726" s="732"/>
      <c r="F726" s="733"/>
      <c r="G726" s="3064">
        <v>7</v>
      </c>
      <c r="H726" s="3222" t="s">
        <v>1513</v>
      </c>
      <c r="I726" s="199">
        <v>1750000</v>
      </c>
      <c r="J726" s="326">
        <v>1750000</v>
      </c>
      <c r="K726" s="1709">
        <f>J726/I726*100</f>
        <v>100</v>
      </c>
      <c r="L726" s="1244"/>
      <c r="M726" s="326"/>
      <c r="N726" s="1110"/>
      <c r="O726" s="1100">
        <f t="shared" si="79"/>
        <v>1750000</v>
      </c>
      <c r="P726" s="1100">
        <f t="shared" si="80"/>
        <v>1750000</v>
      </c>
      <c r="Q726" s="1116">
        <f>P726/O726*100</f>
        <v>100</v>
      </c>
      <c r="CZ726" s="2"/>
      <c r="DA726" s="2"/>
      <c r="GI726" s="2"/>
      <c r="GJ726" s="2"/>
      <c r="GK726" s="2"/>
      <c r="GL726" s="2"/>
      <c r="GM726" s="2"/>
      <c r="GN726" s="2"/>
      <c r="GO726" s="2"/>
      <c r="GP726" s="2"/>
      <c r="GQ726" s="2"/>
    </row>
    <row r="727" spans="1:199" s="13" customFormat="1" ht="17.25" thickTop="1" thickBot="1" x14ac:dyDescent="0.3">
      <c r="A727" s="754"/>
      <c r="B727" s="730"/>
      <c r="C727" s="730"/>
      <c r="D727" s="730"/>
      <c r="E727" s="732"/>
      <c r="F727" s="733"/>
      <c r="G727" s="3065"/>
      <c r="H727" s="3194" t="s">
        <v>133</v>
      </c>
      <c r="I727" s="193">
        <f>I725+I726</f>
        <v>6150000</v>
      </c>
      <c r="J727" s="193">
        <f>J725+J726</f>
        <v>5537925</v>
      </c>
      <c r="K727" s="1685">
        <f>J727/I727*100</f>
        <v>90.047560975609755</v>
      </c>
      <c r="L727" s="1233"/>
      <c r="M727" s="314"/>
      <c r="N727" s="1106"/>
      <c r="O727" s="1095">
        <f t="shared" si="79"/>
        <v>6150000</v>
      </c>
      <c r="P727" s="1095">
        <f t="shared" si="80"/>
        <v>5537925</v>
      </c>
      <c r="Q727" s="1104">
        <f t="shared" si="81"/>
        <v>90.047560975609755</v>
      </c>
      <c r="CZ727" s="2"/>
      <c r="DA727" s="2"/>
      <c r="GI727" s="2"/>
      <c r="GJ727" s="2"/>
      <c r="GK727" s="2"/>
      <c r="GL727" s="2"/>
      <c r="GM727" s="2"/>
      <c r="GN727" s="2"/>
      <c r="GO727" s="2"/>
      <c r="GP727" s="2"/>
      <c r="GQ727" s="2"/>
    </row>
    <row r="728" spans="1:199" s="13" customFormat="1" ht="32.25" thickTop="1" x14ac:dyDescent="0.25">
      <c r="A728" s="754"/>
      <c r="B728" s="730"/>
      <c r="C728" s="730"/>
      <c r="D728" s="730"/>
      <c r="E728" s="732"/>
      <c r="F728" s="733"/>
      <c r="G728" s="3066"/>
      <c r="H728" s="3204" t="s">
        <v>135</v>
      </c>
      <c r="I728" s="181"/>
      <c r="J728" s="307"/>
      <c r="K728" s="1709"/>
      <c r="L728" s="1259"/>
      <c r="M728" s="307"/>
      <c r="N728" s="1116"/>
      <c r="O728" s="1098"/>
      <c r="P728" s="1098"/>
      <c r="Q728" s="1104"/>
      <c r="CZ728" s="2"/>
      <c r="DA728" s="2"/>
      <c r="GI728" s="2"/>
      <c r="GJ728" s="2"/>
      <c r="GK728" s="2"/>
      <c r="GL728" s="2"/>
      <c r="GM728" s="2"/>
      <c r="GN728" s="2"/>
      <c r="GO728" s="2"/>
      <c r="GP728" s="2"/>
      <c r="GQ728" s="2"/>
    </row>
    <row r="729" spans="1:199" s="13" customFormat="1" ht="15.75" x14ac:dyDescent="0.25">
      <c r="A729" s="754"/>
      <c r="B729" s="730"/>
      <c r="C729" s="730"/>
      <c r="D729" s="730"/>
      <c r="E729" s="732"/>
      <c r="F729" s="733"/>
      <c r="G729" s="3031">
        <v>1</v>
      </c>
      <c r="H729" s="3275" t="s">
        <v>21</v>
      </c>
      <c r="I729" s="184">
        <f>I725</f>
        <v>4400000</v>
      </c>
      <c r="J729" s="184">
        <f>J725</f>
        <v>3787925</v>
      </c>
      <c r="K729" s="1709">
        <f>J729/I729*100</f>
        <v>86.08920454545455</v>
      </c>
      <c r="L729" s="1273"/>
      <c r="M729" s="356"/>
      <c r="N729" s="1114"/>
      <c r="O729" s="1099">
        <f t="shared" si="79"/>
        <v>4400000</v>
      </c>
      <c r="P729" s="1099">
        <f t="shared" si="80"/>
        <v>3787925</v>
      </c>
      <c r="Q729" s="1144">
        <f t="shared" si="81"/>
        <v>86.08920454545455</v>
      </c>
      <c r="CZ729" s="2"/>
      <c r="DA729" s="2"/>
      <c r="GI729" s="2"/>
      <c r="GJ729" s="2"/>
      <c r="GK729" s="2"/>
      <c r="GL729" s="2"/>
      <c r="GM729" s="2"/>
      <c r="GN729" s="2"/>
      <c r="GO729" s="2"/>
      <c r="GP729" s="2"/>
      <c r="GQ729" s="2"/>
    </row>
    <row r="730" spans="1:199" s="13" customFormat="1" ht="32.25" thickBot="1" x14ac:dyDescent="0.3">
      <c r="A730" s="754"/>
      <c r="B730" s="730"/>
      <c r="C730" s="730"/>
      <c r="D730" s="730"/>
      <c r="E730" s="732"/>
      <c r="F730" s="733"/>
      <c r="G730" s="3064">
        <v>7</v>
      </c>
      <c r="H730" s="3275" t="s">
        <v>1513</v>
      </c>
      <c r="I730" s="177">
        <f>I726</f>
        <v>1750000</v>
      </c>
      <c r="J730" s="323">
        <v>1750000</v>
      </c>
      <c r="K730" s="1709">
        <f>J730/I730*100</f>
        <v>100</v>
      </c>
      <c r="L730" s="1236"/>
      <c r="M730" s="323"/>
      <c r="N730" s="1113"/>
      <c r="O730" s="1097">
        <f t="shared" si="79"/>
        <v>1750000</v>
      </c>
      <c r="P730" s="1097">
        <f t="shared" si="80"/>
        <v>1750000</v>
      </c>
      <c r="Q730" s="1116">
        <f>P730/O730*100</f>
        <v>100</v>
      </c>
      <c r="CZ730" s="2"/>
      <c r="DA730" s="2"/>
      <c r="GI730" s="2"/>
      <c r="GJ730" s="2"/>
      <c r="GK730" s="2"/>
      <c r="GL730" s="2"/>
      <c r="GM730" s="2"/>
      <c r="GN730" s="2"/>
      <c r="GO730" s="2"/>
      <c r="GP730" s="2"/>
      <c r="GQ730" s="2"/>
    </row>
    <row r="731" spans="1:199" s="13" customFormat="1" ht="17.25" thickTop="1" thickBot="1" x14ac:dyDescent="0.3">
      <c r="A731" s="755"/>
      <c r="B731" s="734"/>
      <c r="C731" s="734"/>
      <c r="D731" s="734"/>
      <c r="E731" s="736"/>
      <c r="F731" s="737"/>
      <c r="G731" s="3065"/>
      <c r="H731" s="3223" t="s">
        <v>134</v>
      </c>
      <c r="I731" s="193">
        <f>I729+I730</f>
        <v>6150000</v>
      </c>
      <c r="J731" s="193">
        <f>J729+J730</f>
        <v>5537925</v>
      </c>
      <c r="K731" s="1685">
        <f>J731/I731*100</f>
        <v>90.047560975609755</v>
      </c>
      <c r="L731" s="1233"/>
      <c r="M731" s="314"/>
      <c r="N731" s="1106">
        <f>L731+M731</f>
        <v>0</v>
      </c>
      <c r="O731" s="1095">
        <f t="shared" si="79"/>
        <v>6150000</v>
      </c>
      <c r="P731" s="1095">
        <f t="shared" si="80"/>
        <v>5537925</v>
      </c>
      <c r="Q731" s="1104">
        <f t="shared" si="81"/>
        <v>90.047560975609755</v>
      </c>
      <c r="CZ731" s="2"/>
      <c r="DA731" s="2"/>
      <c r="GI731" s="2"/>
      <c r="GJ731" s="2"/>
      <c r="GK731" s="2"/>
      <c r="GL731" s="2"/>
      <c r="GM731" s="2"/>
      <c r="GN731" s="2"/>
      <c r="GO731" s="2"/>
      <c r="GP731" s="2"/>
      <c r="GQ731" s="2"/>
    </row>
    <row r="732" spans="1:199" s="13" customFormat="1" ht="32.25" thickTop="1" x14ac:dyDescent="0.25">
      <c r="A732" s="1538"/>
      <c r="B732" s="1839"/>
      <c r="C732" s="1839"/>
      <c r="D732" s="1844" t="s">
        <v>1514</v>
      </c>
      <c r="E732" s="1840"/>
      <c r="F732" s="1841"/>
      <c r="G732" s="3067"/>
      <c r="H732" s="3360" t="s">
        <v>1515</v>
      </c>
      <c r="I732" s="1842"/>
      <c r="J732" s="1843"/>
      <c r="K732" s="2622"/>
      <c r="L732" s="2712"/>
      <c r="M732" s="1843"/>
      <c r="N732" s="2713"/>
      <c r="O732" s="2671"/>
      <c r="P732" s="1843"/>
      <c r="Q732" s="2713"/>
      <c r="CZ732" s="2"/>
      <c r="DA732" s="2"/>
      <c r="GI732" s="2"/>
      <c r="GJ732" s="2"/>
      <c r="GK732" s="2"/>
      <c r="GL732" s="2"/>
      <c r="GM732" s="2"/>
      <c r="GN732" s="2"/>
      <c r="GO732" s="2"/>
      <c r="GP732" s="2"/>
      <c r="GQ732" s="2"/>
    </row>
    <row r="733" spans="1:199" s="13" customFormat="1" ht="32.25" thickBot="1" x14ac:dyDescent="0.3">
      <c r="A733" s="1039"/>
      <c r="B733" s="2003"/>
      <c r="C733" s="2003">
        <v>560</v>
      </c>
      <c r="D733" s="2003"/>
      <c r="E733" s="2004"/>
      <c r="F733" s="2005"/>
      <c r="G733" s="3068"/>
      <c r="H733" s="3361" t="s">
        <v>1188</v>
      </c>
      <c r="I733" s="2006"/>
      <c r="J733" s="2007"/>
      <c r="K733" s="2623"/>
      <c r="L733" s="2714"/>
      <c r="M733" s="2007"/>
      <c r="N733" s="2715"/>
      <c r="O733" s="2672"/>
      <c r="P733" s="2007"/>
      <c r="Q733" s="2715"/>
      <c r="CZ733" s="2"/>
      <c r="DA733" s="2"/>
      <c r="GI733" s="2"/>
      <c r="GJ733" s="2"/>
      <c r="GK733" s="2"/>
      <c r="GL733" s="2"/>
      <c r="GM733" s="2"/>
      <c r="GN733" s="2"/>
      <c r="GO733" s="2"/>
      <c r="GP733" s="2"/>
      <c r="GQ733" s="2"/>
    </row>
    <row r="734" spans="1:199" s="13" customFormat="1" ht="16.5" thickTop="1" x14ac:dyDescent="0.25">
      <c r="A734" s="613"/>
      <c r="B734" s="607"/>
      <c r="C734" s="607"/>
      <c r="D734" s="607"/>
      <c r="E734" s="254">
        <v>103</v>
      </c>
      <c r="F734" s="2017">
        <v>424</v>
      </c>
      <c r="G734" s="3069"/>
      <c r="H734" s="3280" t="s">
        <v>1101</v>
      </c>
      <c r="I734" s="181">
        <f>I735</f>
        <v>2700000</v>
      </c>
      <c r="J734" s="181">
        <f>J735</f>
        <v>2061648</v>
      </c>
      <c r="K734" s="1709">
        <f>J734/I734*100</f>
        <v>76.35733333333333</v>
      </c>
      <c r="L734" s="1266"/>
      <c r="M734" s="1568"/>
      <c r="N734" s="2237"/>
      <c r="O734" s="1661">
        <f>O735</f>
        <v>2700000</v>
      </c>
      <c r="P734" s="2236">
        <f>P735</f>
        <v>2061648</v>
      </c>
      <c r="Q734" s="1175">
        <f>P734/O734*100</f>
        <v>76.35733333333333</v>
      </c>
      <c r="CZ734" s="2"/>
      <c r="DA734" s="2"/>
      <c r="GI734" s="2"/>
      <c r="GJ734" s="2"/>
      <c r="GK734" s="2"/>
      <c r="GL734" s="2"/>
      <c r="GM734" s="2"/>
      <c r="GN734" s="2"/>
      <c r="GO734" s="2"/>
      <c r="GP734" s="2"/>
      <c r="GQ734" s="2"/>
    </row>
    <row r="735" spans="1:199" s="13" customFormat="1" ht="32.25" thickBot="1" x14ac:dyDescent="0.3">
      <c r="A735" s="613"/>
      <c r="B735" s="613"/>
      <c r="C735" s="613"/>
      <c r="D735" s="613"/>
      <c r="E735" s="224"/>
      <c r="F735" s="616">
        <v>424500</v>
      </c>
      <c r="G735" s="3070"/>
      <c r="H735" s="3267" t="s">
        <v>1376</v>
      </c>
      <c r="I735" s="170">
        <v>2700000</v>
      </c>
      <c r="J735" s="464">
        <f>J739+J740</f>
        <v>2061648</v>
      </c>
      <c r="K735" s="1709">
        <f>J735/I735*100</f>
        <v>76.35733333333333</v>
      </c>
      <c r="L735" s="1237"/>
      <c r="M735" s="467"/>
      <c r="N735" s="1576"/>
      <c r="O735" s="1581">
        <f>I735</f>
        <v>2700000</v>
      </c>
      <c r="P735" s="464">
        <f>J735</f>
        <v>2061648</v>
      </c>
      <c r="Q735" s="1113">
        <f>P735/O735*100</f>
        <v>76.35733333333333</v>
      </c>
      <c r="CZ735" s="2"/>
      <c r="DA735" s="2"/>
      <c r="GI735" s="2"/>
      <c r="GJ735" s="2"/>
      <c r="GK735" s="2"/>
      <c r="GL735" s="2"/>
      <c r="GM735" s="2"/>
      <c r="GN735" s="2"/>
      <c r="GO735" s="2"/>
      <c r="GP735" s="2"/>
      <c r="GQ735" s="2"/>
    </row>
    <row r="736" spans="1:199" s="13" customFormat="1" ht="32.25" thickTop="1" x14ac:dyDescent="0.25">
      <c r="A736" s="751"/>
      <c r="B736" s="728"/>
      <c r="C736" s="33"/>
      <c r="D736" s="33"/>
      <c r="E736" s="36"/>
      <c r="F736" s="43"/>
      <c r="G736" s="3044"/>
      <c r="H736" s="3268" t="s">
        <v>1516</v>
      </c>
      <c r="I736" s="172"/>
      <c r="J736" s="295"/>
      <c r="K736" s="1682"/>
      <c r="L736" s="1235"/>
      <c r="M736" s="295"/>
      <c r="N736" s="1112"/>
      <c r="O736" s="1098"/>
      <c r="P736" s="1098"/>
      <c r="Q736" s="1104"/>
      <c r="CZ736" s="2"/>
      <c r="DA736" s="2"/>
      <c r="GI736" s="2"/>
      <c r="GJ736" s="2"/>
      <c r="GK736" s="2"/>
      <c r="GL736" s="2"/>
      <c r="GM736" s="2"/>
      <c r="GN736" s="2"/>
      <c r="GO736" s="2"/>
      <c r="GP736" s="2"/>
      <c r="GQ736" s="2"/>
    </row>
    <row r="737" spans="1:199" s="13" customFormat="1" ht="15.75" x14ac:dyDescent="0.25">
      <c r="A737" s="754"/>
      <c r="B737" s="730"/>
      <c r="C737" s="40"/>
      <c r="D737" s="40"/>
      <c r="E737" s="37"/>
      <c r="F737" s="44"/>
      <c r="G737" s="3031">
        <v>1</v>
      </c>
      <c r="H737" s="3281" t="s">
        <v>1230</v>
      </c>
      <c r="I737" s="189"/>
      <c r="J737" s="189"/>
      <c r="K737" s="1709"/>
      <c r="L737" s="1260"/>
      <c r="M737" s="355"/>
      <c r="N737" s="1113"/>
      <c r="O737" s="1099"/>
      <c r="P737" s="1099"/>
      <c r="Q737" s="1144"/>
      <c r="CZ737" s="2"/>
      <c r="DA737" s="2"/>
      <c r="GI737" s="2"/>
      <c r="GJ737" s="2"/>
      <c r="GK737" s="2"/>
      <c r="GL737" s="2"/>
      <c r="GM737" s="2"/>
      <c r="GN737" s="2"/>
      <c r="GO737" s="2"/>
      <c r="GP737" s="2"/>
      <c r="GQ737" s="2"/>
    </row>
    <row r="738" spans="1:199" s="13" customFormat="1" ht="15.75" x14ac:dyDescent="0.25">
      <c r="A738" s="754"/>
      <c r="B738" s="730"/>
      <c r="C738" s="40"/>
      <c r="D738" s="40"/>
      <c r="E738" s="37"/>
      <c r="F738" s="44"/>
      <c r="G738" s="3031">
        <v>7</v>
      </c>
      <c r="H738" s="3281" t="s">
        <v>22</v>
      </c>
      <c r="I738" s="189"/>
      <c r="J738" s="189"/>
      <c r="K738" s="1667"/>
      <c r="L738" s="1260"/>
      <c r="M738" s="355"/>
      <c r="N738" s="1113"/>
      <c r="O738" s="1629"/>
      <c r="P738" s="189"/>
      <c r="Q738" s="1107"/>
      <c r="CZ738" s="2"/>
      <c r="DA738" s="2"/>
      <c r="GI738" s="2"/>
      <c r="GJ738" s="2"/>
      <c r="GK738" s="2"/>
      <c r="GL738" s="2"/>
      <c r="GM738" s="2"/>
      <c r="GN738" s="2"/>
      <c r="GO738" s="2"/>
      <c r="GP738" s="2"/>
      <c r="GQ738" s="2"/>
    </row>
    <row r="739" spans="1:199" s="13" customFormat="1" ht="15.75" x14ac:dyDescent="0.25">
      <c r="A739" s="754"/>
      <c r="B739" s="730"/>
      <c r="C739" s="40"/>
      <c r="D739" s="40"/>
      <c r="E739" s="37"/>
      <c r="F739" s="44"/>
      <c r="G739" s="2993">
        <v>13</v>
      </c>
      <c r="H739" s="3281" t="s">
        <v>745</v>
      </c>
      <c r="I739" s="183">
        <v>840000</v>
      </c>
      <c r="J739" s="355">
        <v>201648</v>
      </c>
      <c r="K739" s="2621">
        <f>J739/I739*100</f>
        <v>24.005714285714287</v>
      </c>
      <c r="L739" s="1260"/>
      <c r="M739" s="355"/>
      <c r="N739" s="1113"/>
      <c r="O739" s="1629">
        <f t="shared" ref="O739:P741" si="82">I739</f>
        <v>840000</v>
      </c>
      <c r="P739" s="355">
        <f t="shared" si="82"/>
        <v>201648</v>
      </c>
      <c r="Q739" s="1113">
        <f>P739/O739*100</f>
        <v>24.005714285714287</v>
      </c>
      <c r="CZ739" s="2"/>
      <c r="DA739" s="2"/>
      <c r="GI739" s="2"/>
      <c r="GJ739" s="2"/>
      <c r="GK739" s="2"/>
      <c r="GL739" s="2"/>
      <c r="GM739" s="2"/>
      <c r="GN739" s="2"/>
      <c r="GO739" s="2"/>
      <c r="GP739" s="2"/>
      <c r="GQ739" s="2"/>
    </row>
    <row r="740" spans="1:199" s="13" customFormat="1" ht="32.25" thickBot="1" x14ac:dyDescent="0.3">
      <c r="A740" s="754"/>
      <c r="B740" s="730"/>
      <c r="C740" s="40"/>
      <c r="D740" s="40"/>
      <c r="E740" s="1923"/>
      <c r="F740" s="1616"/>
      <c r="G740" s="2978">
        <v>17</v>
      </c>
      <c r="H740" s="3222" t="s">
        <v>1529</v>
      </c>
      <c r="I740" s="180">
        <v>1860000</v>
      </c>
      <c r="J740" s="326">
        <v>1860000</v>
      </c>
      <c r="K740" s="2621">
        <f>J740/I740*100</f>
        <v>100</v>
      </c>
      <c r="L740" s="1244"/>
      <c r="M740" s="326"/>
      <c r="N740" s="1110"/>
      <c r="O740" s="2668">
        <f t="shared" si="82"/>
        <v>1860000</v>
      </c>
      <c r="P740" s="326">
        <f t="shared" si="82"/>
        <v>1860000</v>
      </c>
      <c r="Q740" s="1113">
        <f>P740/O740*100</f>
        <v>100</v>
      </c>
      <c r="CZ740" s="2"/>
      <c r="DA740" s="2"/>
      <c r="GI740" s="2"/>
      <c r="GJ740" s="2"/>
      <c r="GK740" s="2"/>
      <c r="GL740" s="2"/>
      <c r="GM740" s="2"/>
      <c r="GN740" s="2"/>
      <c r="GO740" s="2"/>
      <c r="GP740" s="2"/>
      <c r="GQ740" s="2"/>
    </row>
    <row r="741" spans="1:199" s="13" customFormat="1" ht="17.25" thickTop="1" thickBot="1" x14ac:dyDescent="0.3">
      <c r="A741" s="754"/>
      <c r="B741" s="730"/>
      <c r="C741" s="40"/>
      <c r="D741" s="40"/>
      <c r="E741" s="37"/>
      <c r="F741" s="44"/>
      <c r="G741" s="3045"/>
      <c r="H741" s="3362" t="s">
        <v>133</v>
      </c>
      <c r="I741" s="294">
        <f>I738+I739+I737+I740</f>
        <v>2700000</v>
      </c>
      <c r="J741" s="294">
        <f>J738+J739+J737+J740</f>
        <v>2061648</v>
      </c>
      <c r="K741" s="1685">
        <f>J741/I741*100</f>
        <v>76.35733333333333</v>
      </c>
      <c r="L741" s="1310"/>
      <c r="M741" s="316"/>
      <c r="N741" s="1109"/>
      <c r="O741" s="2421">
        <f t="shared" si="82"/>
        <v>2700000</v>
      </c>
      <c r="P741" s="294">
        <f t="shared" si="82"/>
        <v>2061648</v>
      </c>
      <c r="Q741" s="1106">
        <f>P741/O741*100</f>
        <v>76.35733333333333</v>
      </c>
      <c r="CZ741" s="2"/>
      <c r="DA741" s="2"/>
      <c r="GI741" s="2"/>
      <c r="GJ741" s="2"/>
      <c r="GK741" s="2"/>
      <c r="GL741" s="2"/>
      <c r="GM741" s="2"/>
      <c r="GN741" s="2"/>
      <c r="GO741" s="2"/>
      <c r="GP741" s="2"/>
      <c r="GQ741" s="2"/>
    </row>
    <row r="742" spans="1:199" s="13" customFormat="1" ht="32.25" thickTop="1" x14ac:dyDescent="0.25">
      <c r="A742" s="754"/>
      <c r="B742" s="730"/>
      <c r="C742" s="40"/>
      <c r="D742" s="40"/>
      <c r="E742" s="37"/>
      <c r="F742" s="44"/>
      <c r="G742" s="2977"/>
      <c r="H742" s="3204" t="s">
        <v>1469</v>
      </c>
      <c r="I742" s="181"/>
      <c r="J742" s="307"/>
      <c r="K742" s="1709"/>
      <c r="L742" s="1259"/>
      <c r="M742" s="307"/>
      <c r="N742" s="1116"/>
      <c r="O742" s="1098"/>
      <c r="P742" s="1098"/>
      <c r="Q742" s="1104"/>
      <c r="CZ742" s="2"/>
      <c r="DA742" s="2"/>
      <c r="GI742" s="2"/>
      <c r="GJ742" s="2"/>
      <c r="GK742" s="2"/>
      <c r="GL742" s="2"/>
      <c r="GM742" s="2"/>
      <c r="GN742" s="2"/>
      <c r="GO742" s="2"/>
      <c r="GP742" s="2"/>
      <c r="GQ742" s="2"/>
    </row>
    <row r="743" spans="1:199" s="13" customFormat="1" ht="15.75" x14ac:dyDescent="0.25">
      <c r="A743" s="754"/>
      <c r="B743" s="730"/>
      <c r="C743" s="40"/>
      <c r="D743" s="40"/>
      <c r="E743" s="37"/>
      <c r="F743" s="44"/>
      <c r="G743" s="2977">
        <v>1</v>
      </c>
      <c r="H743" s="3275" t="s">
        <v>21</v>
      </c>
      <c r="I743" s="184"/>
      <c r="J743" s="184"/>
      <c r="K743" s="1709"/>
      <c r="L743" s="1273"/>
      <c r="M743" s="356"/>
      <c r="N743" s="1114"/>
      <c r="O743" s="1099"/>
      <c r="P743" s="1099"/>
      <c r="Q743" s="1144"/>
      <c r="CZ743" s="2"/>
      <c r="DA743" s="2"/>
      <c r="GI743" s="2"/>
      <c r="GJ743" s="2"/>
      <c r="GK743" s="2"/>
      <c r="GL743" s="2"/>
      <c r="GM743" s="2"/>
      <c r="GN743" s="2"/>
      <c r="GO743" s="2"/>
      <c r="GP743" s="2"/>
      <c r="GQ743" s="2"/>
    </row>
    <row r="744" spans="1:199" s="13" customFormat="1" ht="15.75" x14ac:dyDescent="0.25">
      <c r="A744" s="754"/>
      <c r="B744" s="730"/>
      <c r="C744" s="40"/>
      <c r="D744" s="40"/>
      <c r="E744" s="37"/>
      <c r="F744" s="44"/>
      <c r="G744" s="3031">
        <v>7</v>
      </c>
      <c r="H744" s="3263" t="s">
        <v>22</v>
      </c>
      <c r="I744" s="292"/>
      <c r="J744" s="292"/>
      <c r="K744" s="1665"/>
      <c r="L744" s="1298"/>
      <c r="M744" s="317"/>
      <c r="N744" s="1114"/>
      <c r="O744" s="2182"/>
      <c r="P744" s="1099"/>
      <c r="Q744" s="1144"/>
      <c r="CZ744" s="2"/>
      <c r="DA744" s="2"/>
      <c r="GI744" s="2"/>
      <c r="GJ744" s="2"/>
      <c r="GK744" s="2"/>
      <c r="GL744" s="2"/>
      <c r="GM744" s="2"/>
      <c r="GN744" s="2"/>
      <c r="GO744" s="2"/>
      <c r="GP744" s="2"/>
      <c r="GQ744" s="2"/>
    </row>
    <row r="745" spans="1:199" s="13" customFormat="1" ht="31.5" x14ac:dyDescent="0.25">
      <c r="A745" s="754"/>
      <c r="B745" s="730"/>
      <c r="C745" s="40"/>
      <c r="D745" s="40"/>
      <c r="E745" s="37"/>
      <c r="F745" s="44"/>
      <c r="G745" s="2992">
        <v>13</v>
      </c>
      <c r="H745" s="3338" t="s">
        <v>977</v>
      </c>
      <c r="I745" s="194">
        <f>I739</f>
        <v>840000</v>
      </c>
      <c r="J745" s="194">
        <f>J739</f>
        <v>201648</v>
      </c>
      <c r="K745" s="1684">
        <f>J745/I745*100</f>
        <v>24.005714285714287</v>
      </c>
      <c r="L745" s="1283"/>
      <c r="M745" s="300"/>
      <c r="N745" s="1107"/>
      <c r="O745" s="1096">
        <f>I745+L745</f>
        <v>840000</v>
      </c>
      <c r="P745" s="1096">
        <f>J745+M745</f>
        <v>201648</v>
      </c>
      <c r="Q745" s="1107">
        <f>P745/O745*100</f>
        <v>24.005714285714287</v>
      </c>
      <c r="CZ745" s="2"/>
      <c r="DA745" s="2"/>
      <c r="GI745" s="2"/>
      <c r="GJ745" s="2"/>
      <c r="GK745" s="2"/>
      <c r="GL745" s="2"/>
      <c r="GM745" s="2"/>
      <c r="GN745" s="2"/>
      <c r="GO745" s="2"/>
      <c r="GP745" s="2"/>
      <c r="GQ745" s="2"/>
    </row>
    <row r="746" spans="1:199" s="13" customFormat="1" ht="32.25" thickBot="1" x14ac:dyDescent="0.3">
      <c r="A746" s="754"/>
      <c r="B746" s="730"/>
      <c r="C746" s="40"/>
      <c r="D746" s="40"/>
      <c r="E746" s="1923"/>
      <c r="F746" s="1616"/>
      <c r="G746" s="2978">
        <v>17</v>
      </c>
      <c r="H746" s="3244" t="s">
        <v>1529</v>
      </c>
      <c r="I746" s="180">
        <v>1860000</v>
      </c>
      <c r="J746" s="180">
        <v>1860000</v>
      </c>
      <c r="K746" s="1684">
        <f>J746/I746*100</f>
        <v>100</v>
      </c>
      <c r="L746" s="1287"/>
      <c r="M746" s="310"/>
      <c r="N746" s="1202"/>
      <c r="O746" s="1100">
        <f>I746</f>
        <v>1860000</v>
      </c>
      <c r="P746" s="1100">
        <f>J746</f>
        <v>1860000</v>
      </c>
      <c r="Q746" s="1202">
        <f>P746/O746*100</f>
        <v>100</v>
      </c>
      <c r="CZ746" s="2"/>
      <c r="DA746" s="2"/>
      <c r="GI746" s="2"/>
      <c r="GJ746" s="2"/>
      <c r="GK746" s="2"/>
      <c r="GL746" s="2"/>
      <c r="GM746" s="2"/>
      <c r="GN746" s="2"/>
      <c r="GO746" s="2"/>
      <c r="GP746" s="2"/>
      <c r="GQ746" s="2"/>
    </row>
    <row r="747" spans="1:199" s="13" customFormat="1" ht="17.25" thickTop="1" thickBot="1" x14ac:dyDescent="0.3">
      <c r="A747" s="755"/>
      <c r="B747" s="734"/>
      <c r="C747" s="734"/>
      <c r="D747" s="735"/>
      <c r="E747" s="736"/>
      <c r="F747" s="737"/>
      <c r="G747" s="3071"/>
      <c r="H747" s="3282" t="s">
        <v>1468</v>
      </c>
      <c r="I747" s="294">
        <f>I744+I745+I743+I746</f>
        <v>2700000</v>
      </c>
      <c r="J747" s="294">
        <f>J744+J745+J743+J746</f>
        <v>2061648</v>
      </c>
      <c r="K747" s="2425">
        <f>J747/I747*100</f>
        <v>76.35733333333333</v>
      </c>
      <c r="L747" s="1310"/>
      <c r="M747" s="316"/>
      <c r="N747" s="1109"/>
      <c r="O747" s="1097">
        <f>I747+L747</f>
        <v>2700000</v>
      </c>
      <c r="P747" s="1097">
        <f>J747+M747</f>
        <v>2061648</v>
      </c>
      <c r="Q747" s="1107">
        <f>P747/O747*100</f>
        <v>76.35733333333333</v>
      </c>
      <c r="CZ747" s="2"/>
      <c r="DA747" s="2"/>
      <c r="GI747" s="2"/>
      <c r="GJ747" s="2"/>
      <c r="GK747" s="2"/>
      <c r="GL747" s="2"/>
      <c r="GM747" s="2"/>
      <c r="GN747" s="2"/>
      <c r="GO747" s="2"/>
      <c r="GP747" s="2"/>
      <c r="GQ747" s="2"/>
    </row>
    <row r="748" spans="1:199" s="13" customFormat="1" ht="17.25" thickTop="1" thickBot="1" x14ac:dyDescent="0.3">
      <c r="A748" s="820"/>
      <c r="B748" s="820"/>
      <c r="C748" s="820"/>
      <c r="D748" s="821" t="s">
        <v>345</v>
      </c>
      <c r="E748" s="824"/>
      <c r="F748" s="824"/>
      <c r="G748" s="2892"/>
      <c r="H748" s="3250" t="s">
        <v>346</v>
      </c>
      <c r="I748" s="885"/>
      <c r="J748" s="809"/>
      <c r="K748" s="2624"/>
      <c r="L748" s="1289"/>
      <c r="M748" s="809"/>
      <c r="N748" s="1176"/>
      <c r="O748" s="1371"/>
      <c r="P748" s="1371"/>
      <c r="Q748" s="2856"/>
      <c r="CZ748" s="2"/>
      <c r="DA748" s="2"/>
      <c r="GI748" s="2"/>
      <c r="GJ748" s="2"/>
      <c r="GK748" s="2"/>
      <c r="GL748" s="2"/>
      <c r="GM748" s="2"/>
      <c r="GN748" s="2"/>
      <c r="GO748" s="2"/>
      <c r="GP748" s="2"/>
      <c r="GQ748" s="2"/>
    </row>
    <row r="749" spans="1:199" s="13" customFormat="1" ht="39" thickTop="1" thickBot="1" x14ac:dyDescent="0.35">
      <c r="A749" s="788"/>
      <c r="B749" s="886"/>
      <c r="C749" s="887">
        <v>560</v>
      </c>
      <c r="D749" s="886"/>
      <c r="E749" s="888"/>
      <c r="F749" s="888"/>
      <c r="G749" s="2944"/>
      <c r="H749" s="3278" t="s">
        <v>1188</v>
      </c>
      <c r="I749" s="885"/>
      <c r="J749" s="809"/>
      <c r="K749" s="2624"/>
      <c r="L749" s="1289"/>
      <c r="M749" s="809"/>
      <c r="N749" s="1176"/>
      <c r="O749" s="1371"/>
      <c r="P749" s="1371"/>
      <c r="Q749" s="2856"/>
      <c r="CZ749" s="2"/>
      <c r="DA749" s="2"/>
      <c r="GI749" s="2"/>
      <c r="GJ749" s="2"/>
      <c r="GK749" s="2"/>
      <c r="GL749" s="2"/>
      <c r="GM749" s="2"/>
      <c r="GN749" s="2"/>
      <c r="GO749" s="2"/>
      <c r="GP749" s="2"/>
      <c r="GQ749" s="2"/>
    </row>
    <row r="750" spans="1:199" s="13" customFormat="1" ht="17.25" thickTop="1" thickBot="1" x14ac:dyDescent="0.3">
      <c r="A750" s="656"/>
      <c r="B750" s="656"/>
      <c r="C750" s="656"/>
      <c r="D750" s="656"/>
      <c r="E750" s="669">
        <v>104</v>
      </c>
      <c r="F750" s="656">
        <v>421</v>
      </c>
      <c r="G750" s="751"/>
      <c r="H750" s="3329" t="s">
        <v>1077</v>
      </c>
      <c r="I750" s="1067">
        <f>I751</f>
        <v>300000</v>
      </c>
      <c r="J750" s="1067">
        <f>J751</f>
        <v>21120</v>
      </c>
      <c r="K750" s="2613">
        <f>J750/I750*100</f>
        <v>7.04</v>
      </c>
      <c r="L750" s="1309"/>
      <c r="M750" s="567"/>
      <c r="N750" s="1179"/>
      <c r="O750" s="1098">
        <f>I750+L750</f>
        <v>300000</v>
      </c>
      <c r="P750" s="1098">
        <f>J750+M750</f>
        <v>21120</v>
      </c>
      <c r="Q750" s="1104">
        <f>P750/O750*100</f>
        <v>7.04</v>
      </c>
      <c r="CZ750" s="2"/>
      <c r="DA750" s="2"/>
      <c r="GI750" s="2"/>
      <c r="GJ750" s="2"/>
      <c r="GK750" s="2"/>
      <c r="GL750" s="2"/>
      <c r="GM750" s="2"/>
      <c r="GN750" s="2"/>
      <c r="GO750" s="2"/>
      <c r="GP750" s="2"/>
      <c r="GQ750" s="2"/>
    </row>
    <row r="751" spans="1:199" s="13" customFormat="1" ht="16.5" thickTop="1" x14ac:dyDescent="0.25">
      <c r="A751" s="409"/>
      <c r="B751" s="409"/>
      <c r="C751" s="409"/>
      <c r="D751" s="409"/>
      <c r="E751" s="616"/>
      <c r="F751" s="616">
        <v>421300</v>
      </c>
      <c r="G751" s="3070"/>
      <c r="H751" s="3267" t="s">
        <v>1098</v>
      </c>
      <c r="I751" s="1058">
        <v>300000</v>
      </c>
      <c r="J751" s="301">
        <v>21120</v>
      </c>
      <c r="K751" s="1144">
        <f>J751/I751*100</f>
        <v>7.04</v>
      </c>
      <c r="L751" s="1329"/>
      <c r="M751" s="464"/>
      <c r="N751" s="1190"/>
      <c r="O751" s="2673">
        <f>I751+L751</f>
        <v>300000</v>
      </c>
      <c r="P751" s="1422">
        <f>J751</f>
        <v>21120</v>
      </c>
      <c r="Q751" s="1104">
        <f>P751/O751*100</f>
        <v>7.04</v>
      </c>
      <c r="CZ751" s="2"/>
      <c r="DA751" s="2"/>
      <c r="GI751" s="2"/>
      <c r="GJ751" s="2"/>
      <c r="GK751" s="2"/>
      <c r="GL751" s="2"/>
      <c r="GM751" s="2"/>
      <c r="GN751" s="2"/>
      <c r="GO751" s="2"/>
      <c r="GP751" s="2"/>
      <c r="GQ751" s="2"/>
    </row>
    <row r="752" spans="1:199" s="13" customFormat="1" ht="63.75" thickBot="1" x14ac:dyDescent="0.3">
      <c r="A752" s="670"/>
      <c r="B752" s="670"/>
      <c r="C752" s="670"/>
      <c r="D752" s="670"/>
      <c r="E752" s="1507"/>
      <c r="F752" s="670"/>
      <c r="G752" s="754"/>
      <c r="H752" s="3189" t="s">
        <v>1438</v>
      </c>
      <c r="I752" s="1046"/>
      <c r="J752" s="564"/>
      <c r="K752" s="2615"/>
      <c r="L752" s="1250"/>
      <c r="M752" s="564"/>
      <c r="N752" s="1122"/>
      <c r="O752" s="1096"/>
      <c r="P752" s="1096"/>
      <c r="Q752" s="1107"/>
      <c r="CZ752" s="2"/>
      <c r="DA752" s="2"/>
      <c r="GI752" s="2"/>
      <c r="GJ752" s="2"/>
      <c r="GK752" s="2"/>
      <c r="GL752" s="2"/>
      <c r="GM752" s="2"/>
      <c r="GN752" s="2"/>
      <c r="GO752" s="2"/>
      <c r="GP752" s="2"/>
      <c r="GQ752" s="2"/>
    </row>
    <row r="753" spans="1:199" s="13" customFormat="1" ht="16.5" thickTop="1" x14ac:dyDescent="0.25">
      <c r="A753" s="1565"/>
      <c r="B753" s="1565"/>
      <c r="C753" s="1565"/>
      <c r="D753" s="1565"/>
      <c r="E753" s="1567">
        <v>105</v>
      </c>
      <c r="F753" s="1565">
        <v>424</v>
      </c>
      <c r="G753" s="1986"/>
      <c r="H753" s="3337" t="s">
        <v>1101</v>
      </c>
      <c r="I753" s="1067">
        <f>I754</f>
        <v>1000000</v>
      </c>
      <c r="J753" s="1067">
        <f>J754</f>
        <v>997570</v>
      </c>
      <c r="K753" s="2613">
        <f t="shared" ref="K753:K758" si="83">J753/I753*100</f>
        <v>99.756999999999991</v>
      </c>
      <c r="L753" s="1309"/>
      <c r="M753" s="567"/>
      <c r="N753" s="1179"/>
      <c r="O753" s="1098">
        <f>I753+L753</f>
        <v>1000000</v>
      </c>
      <c r="P753" s="1098">
        <f>J753+M753</f>
        <v>997570</v>
      </c>
      <c r="Q753" s="1104">
        <f t="shared" ref="Q753:Q758" si="84">P753/O753*100</f>
        <v>99.756999999999991</v>
      </c>
      <c r="CZ753" s="2"/>
      <c r="DA753" s="2"/>
      <c r="GI753" s="2"/>
      <c r="GJ753" s="2"/>
      <c r="GK753" s="2"/>
      <c r="GL753" s="2"/>
      <c r="GM753" s="2"/>
      <c r="GN753" s="2"/>
      <c r="GO753" s="2"/>
      <c r="GP753" s="2"/>
      <c r="GQ753" s="2"/>
    </row>
    <row r="754" spans="1:199" s="13" customFormat="1" ht="16.5" thickBot="1" x14ac:dyDescent="0.3">
      <c r="A754" s="677"/>
      <c r="B754" s="677"/>
      <c r="C754" s="677"/>
      <c r="D754" s="677"/>
      <c r="E754" s="678"/>
      <c r="F754" s="678">
        <v>424900</v>
      </c>
      <c r="G754" s="1570"/>
      <c r="H754" s="3188" t="s">
        <v>1179</v>
      </c>
      <c r="I754" s="1486">
        <v>1000000</v>
      </c>
      <c r="J754" s="467">
        <v>997570</v>
      </c>
      <c r="K754" s="2614">
        <f t="shared" si="83"/>
        <v>99.756999999999991</v>
      </c>
      <c r="L754" s="1564"/>
      <c r="M754" s="467"/>
      <c r="N754" s="1563"/>
      <c r="O754" s="2674">
        <f t="shared" ref="O754:P757" si="85">I754</f>
        <v>1000000</v>
      </c>
      <c r="P754" s="467">
        <f t="shared" si="85"/>
        <v>997570</v>
      </c>
      <c r="Q754" s="1563">
        <f t="shared" si="84"/>
        <v>99.756999999999991</v>
      </c>
      <c r="CZ754" s="2"/>
      <c r="DA754" s="2"/>
      <c r="GI754" s="2"/>
      <c r="GJ754" s="2"/>
      <c r="GK754" s="2"/>
      <c r="GL754" s="2"/>
      <c r="GM754" s="2"/>
      <c r="GN754" s="2"/>
      <c r="GO754" s="2"/>
      <c r="GP754" s="2"/>
      <c r="GQ754" s="2"/>
    </row>
    <row r="755" spans="1:199" s="13" customFormat="1" ht="32.25" thickTop="1" x14ac:dyDescent="0.25">
      <c r="A755" s="670"/>
      <c r="B755" s="670"/>
      <c r="C755" s="670"/>
      <c r="D755" s="670"/>
      <c r="E755" s="2012" t="s">
        <v>1734</v>
      </c>
      <c r="F755" s="670">
        <v>483</v>
      </c>
      <c r="G755" s="754"/>
      <c r="H755" s="3363" t="s">
        <v>1165</v>
      </c>
      <c r="I755" s="1513">
        <v>450000</v>
      </c>
      <c r="J755" s="1513">
        <f>J756</f>
        <v>409266.72</v>
      </c>
      <c r="K755" s="2625">
        <f t="shared" si="83"/>
        <v>90.948159999999987</v>
      </c>
      <c r="L755" s="2014"/>
      <c r="M755" s="468"/>
      <c r="N755" s="2178"/>
      <c r="O755" s="1514">
        <f t="shared" si="85"/>
        <v>450000</v>
      </c>
      <c r="P755" s="2015">
        <f t="shared" si="85"/>
        <v>409266.72</v>
      </c>
      <c r="Q755" s="1201">
        <f t="shared" si="84"/>
        <v>90.948159999999987</v>
      </c>
      <c r="CZ755" s="2"/>
      <c r="DA755" s="2"/>
      <c r="GI755" s="2"/>
      <c r="GJ755" s="2"/>
      <c r="GK755" s="2"/>
      <c r="GL755" s="2"/>
      <c r="GM755" s="2"/>
      <c r="GN755" s="2"/>
      <c r="GO755" s="2"/>
      <c r="GP755" s="2"/>
      <c r="GQ755" s="2"/>
    </row>
    <row r="756" spans="1:199" s="1394" customFormat="1" ht="32.25" thickBot="1" x14ac:dyDescent="0.3">
      <c r="A756" s="618"/>
      <c r="B756" s="618"/>
      <c r="C756" s="618"/>
      <c r="D756" s="618"/>
      <c r="E756" s="644"/>
      <c r="F756" s="644">
        <v>483100</v>
      </c>
      <c r="G756" s="3051"/>
      <c r="H756" s="3220" t="s">
        <v>1165</v>
      </c>
      <c r="I756" s="1827">
        <v>450000</v>
      </c>
      <c r="J756" s="465">
        <v>409266.72</v>
      </c>
      <c r="K756" s="2626">
        <f t="shared" si="83"/>
        <v>90.948159999999987</v>
      </c>
      <c r="L756" s="1828"/>
      <c r="M756" s="465"/>
      <c r="N756" s="2179"/>
      <c r="O756" s="2176">
        <f t="shared" si="85"/>
        <v>450000</v>
      </c>
      <c r="P756" s="465">
        <f t="shared" si="85"/>
        <v>409266.72</v>
      </c>
      <c r="Q756" s="1108">
        <f t="shared" si="84"/>
        <v>90.948159999999987</v>
      </c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95"/>
      <c r="CZ756" s="371"/>
      <c r="DA756" s="371"/>
      <c r="GI756" s="371"/>
      <c r="GJ756" s="371"/>
      <c r="GK756" s="371"/>
      <c r="GL756" s="371"/>
      <c r="GM756" s="371"/>
      <c r="GN756" s="371"/>
      <c r="GO756" s="371"/>
      <c r="GP756" s="371"/>
      <c r="GQ756" s="371"/>
    </row>
    <row r="757" spans="1:199" s="13" customFormat="1" ht="48" thickTop="1" x14ac:dyDescent="0.25">
      <c r="A757" s="1565"/>
      <c r="B757" s="1565"/>
      <c r="C757" s="1565"/>
      <c r="D757" s="1565"/>
      <c r="E757" s="1567">
        <v>106</v>
      </c>
      <c r="F757" s="1565">
        <v>485</v>
      </c>
      <c r="G757" s="1986"/>
      <c r="H757" s="3187" t="s">
        <v>328</v>
      </c>
      <c r="I757" s="2174">
        <f>I758</f>
        <v>2700000</v>
      </c>
      <c r="J757" s="2174">
        <f>J758</f>
        <v>2440634.7400000002</v>
      </c>
      <c r="K757" s="2627">
        <f t="shared" si="83"/>
        <v>90.393879259259265</v>
      </c>
      <c r="L757" s="2204"/>
      <c r="M757" s="1568"/>
      <c r="N757" s="1569"/>
      <c r="O757" s="2177">
        <f t="shared" si="85"/>
        <v>2700000</v>
      </c>
      <c r="P757" s="2175">
        <f t="shared" si="85"/>
        <v>2440634.7400000002</v>
      </c>
      <c r="Q757" s="1201">
        <f t="shared" si="84"/>
        <v>90.393879259259265</v>
      </c>
      <c r="CZ757" s="2"/>
      <c r="DA757" s="2"/>
      <c r="GI757" s="2"/>
      <c r="GJ757" s="2"/>
      <c r="GK757" s="2"/>
      <c r="GL757" s="2"/>
      <c r="GM757" s="2"/>
      <c r="GN757" s="2"/>
      <c r="GO757" s="2"/>
      <c r="GP757" s="2"/>
      <c r="GQ757" s="2"/>
    </row>
    <row r="758" spans="1:199" s="13" customFormat="1" ht="31.5" x14ac:dyDescent="0.25">
      <c r="A758" s="1831"/>
      <c r="B758" s="1831"/>
      <c r="C758" s="1831"/>
      <c r="D758" s="1831"/>
      <c r="E758" s="1831"/>
      <c r="F758" s="1831">
        <v>485100</v>
      </c>
      <c r="G758" s="3069"/>
      <c r="H758" s="3280" t="s">
        <v>328</v>
      </c>
      <c r="I758" s="188">
        <v>2700000</v>
      </c>
      <c r="J758" s="473">
        <v>2440634.7400000002</v>
      </c>
      <c r="K758" s="2628">
        <f t="shared" si="83"/>
        <v>90.393879259259265</v>
      </c>
      <c r="L758" s="1241"/>
      <c r="M758" s="473"/>
      <c r="N758" s="2016"/>
      <c r="O758" s="1424">
        <f>I758+L758</f>
        <v>2700000</v>
      </c>
      <c r="P758" s="1424">
        <f>J758+M758</f>
        <v>2440634.7400000002</v>
      </c>
      <c r="Q758" s="1201">
        <f t="shared" si="84"/>
        <v>90.393879259259265</v>
      </c>
      <c r="CZ758" s="2"/>
      <c r="DA758" s="2"/>
      <c r="GI758" s="2"/>
      <c r="GJ758" s="2"/>
      <c r="GK758" s="2"/>
      <c r="GL758" s="2"/>
      <c r="GM758" s="2"/>
      <c r="GN758" s="2"/>
      <c r="GO758" s="2"/>
      <c r="GP758" s="2"/>
      <c r="GQ758" s="2"/>
    </row>
    <row r="759" spans="1:199" s="13" customFormat="1" ht="79.5" thickBot="1" x14ac:dyDescent="0.3">
      <c r="A759" s="673"/>
      <c r="B759" s="673"/>
      <c r="C759" s="673"/>
      <c r="D759" s="673"/>
      <c r="E759" s="1556"/>
      <c r="F759" s="673"/>
      <c r="G759" s="755"/>
      <c r="H759" s="3188" t="s">
        <v>330</v>
      </c>
      <c r="I759" s="205"/>
      <c r="J759" s="564"/>
      <c r="K759" s="2615"/>
      <c r="L759" s="1250"/>
      <c r="M759" s="564"/>
      <c r="N759" s="1122"/>
      <c r="O759" s="1097"/>
      <c r="P759" s="1097"/>
      <c r="Q759" s="1107"/>
      <c r="CZ759" s="2"/>
      <c r="DA759" s="2"/>
      <c r="GI759" s="2"/>
      <c r="GJ759" s="2"/>
      <c r="GK759" s="2"/>
      <c r="GL759" s="2"/>
      <c r="GM759" s="2"/>
      <c r="GN759" s="2"/>
      <c r="GO759" s="2"/>
      <c r="GP759" s="2"/>
      <c r="GQ759" s="2"/>
    </row>
    <row r="760" spans="1:199" s="13" customFormat="1" ht="32.25" thickTop="1" x14ac:dyDescent="0.25">
      <c r="A760" s="571"/>
      <c r="B760" s="572"/>
      <c r="C760" s="572"/>
      <c r="D760" s="572"/>
      <c r="E760" s="257"/>
      <c r="F760" s="218"/>
      <c r="G760" s="208"/>
      <c r="H760" s="3320" t="s">
        <v>1192</v>
      </c>
      <c r="I760" s="566"/>
      <c r="J760" s="567"/>
      <c r="K760" s="2613"/>
      <c r="L760" s="1303"/>
      <c r="M760" s="567"/>
      <c r="N760" s="1179"/>
      <c r="O760" s="1098"/>
      <c r="P760" s="1098"/>
      <c r="Q760" s="1104"/>
      <c r="CZ760" s="2"/>
      <c r="DA760" s="2"/>
      <c r="GI760" s="2"/>
      <c r="GJ760" s="2"/>
      <c r="GK760" s="2"/>
      <c r="GL760" s="2"/>
      <c r="GM760" s="2"/>
      <c r="GN760" s="2"/>
      <c r="GO760" s="2"/>
      <c r="GP760" s="2"/>
      <c r="GQ760" s="2"/>
    </row>
    <row r="761" spans="1:199" s="13" customFormat="1" ht="15.75" x14ac:dyDescent="0.25">
      <c r="A761" s="573"/>
      <c r="B761" s="574"/>
      <c r="C761" s="574"/>
      <c r="D761" s="574"/>
      <c r="E761" s="208"/>
      <c r="F761" s="221"/>
      <c r="G761" s="2898">
        <v>1</v>
      </c>
      <c r="H761" s="3281" t="s">
        <v>1230</v>
      </c>
      <c r="I761" s="404">
        <f>I750+I753+I755+I757</f>
        <v>4450000</v>
      </c>
      <c r="J761" s="404">
        <f>J750+J753+J755+J757</f>
        <v>3868591.46</v>
      </c>
      <c r="K761" s="2629">
        <f>J761/I761*100</f>
        <v>86.934639550561798</v>
      </c>
      <c r="L761" s="1297"/>
      <c r="M761" s="580"/>
      <c r="N761" s="1342">
        <f>L761+M761</f>
        <v>0</v>
      </c>
      <c r="O761" s="1415">
        <f>I761+L761</f>
        <v>4450000</v>
      </c>
      <c r="P761" s="1415">
        <f>J761+M761</f>
        <v>3868591.46</v>
      </c>
      <c r="Q761" s="1175">
        <f>P761/O761*100</f>
        <v>86.934639550561798</v>
      </c>
      <c r="CZ761" s="2"/>
      <c r="DA761" s="2"/>
      <c r="GI761" s="2"/>
      <c r="GJ761" s="2"/>
      <c r="GK761" s="2"/>
      <c r="GL761" s="2"/>
      <c r="GM761" s="2"/>
      <c r="GN761" s="2"/>
      <c r="GO761" s="2"/>
      <c r="GP761" s="2"/>
      <c r="GQ761" s="2"/>
    </row>
    <row r="762" spans="1:199" s="13" customFormat="1" ht="31.5" x14ac:dyDescent="0.25">
      <c r="A762" s="573"/>
      <c r="B762" s="574"/>
      <c r="C762" s="574"/>
      <c r="D762" s="574"/>
      <c r="E762" s="208"/>
      <c r="F762" s="221"/>
      <c r="G762" s="2970">
        <v>13</v>
      </c>
      <c r="H762" s="3273" t="s">
        <v>977</v>
      </c>
      <c r="I762" s="569"/>
      <c r="J762" s="569"/>
      <c r="K762" s="2630"/>
      <c r="L762" s="1246"/>
      <c r="M762" s="570"/>
      <c r="N762" s="1119"/>
      <c r="O762" s="1099"/>
      <c r="P762" s="1099"/>
      <c r="Q762" s="1144"/>
      <c r="CZ762" s="2"/>
      <c r="DA762" s="2"/>
      <c r="GI762" s="2"/>
      <c r="GJ762" s="2"/>
      <c r="GK762" s="2"/>
      <c r="GL762" s="2"/>
      <c r="GM762" s="2"/>
      <c r="GN762" s="2"/>
      <c r="GO762" s="2"/>
      <c r="GP762" s="2"/>
      <c r="GQ762" s="2"/>
    </row>
    <row r="763" spans="1:199" s="13" customFormat="1" ht="16.5" thickBot="1" x14ac:dyDescent="0.3">
      <c r="A763" s="573"/>
      <c r="B763" s="574"/>
      <c r="C763" s="574"/>
      <c r="D763" s="574"/>
      <c r="E763" s="208"/>
      <c r="F763" s="221"/>
      <c r="G763" s="3071"/>
      <c r="H763" s="3364" t="s">
        <v>133</v>
      </c>
      <c r="I763" s="620">
        <f>I761+I762</f>
        <v>4450000</v>
      </c>
      <c r="J763" s="620">
        <f>J761+J762</f>
        <v>3868591.46</v>
      </c>
      <c r="K763" s="2631">
        <f>J763/I763*100</f>
        <v>86.934639550561798</v>
      </c>
      <c r="L763" s="1461"/>
      <c r="M763" s="1071"/>
      <c r="N763" s="1560">
        <f>L763</f>
        <v>0</v>
      </c>
      <c r="O763" s="1097">
        <f>I763+L763</f>
        <v>4450000</v>
      </c>
      <c r="P763" s="1097">
        <f>J763+M763</f>
        <v>3868591.46</v>
      </c>
      <c r="Q763" s="1107">
        <f>P763/O763*100</f>
        <v>86.934639550561798</v>
      </c>
      <c r="CZ763" s="2"/>
      <c r="DA763" s="2"/>
      <c r="GI763" s="2"/>
      <c r="GJ763" s="2"/>
      <c r="GK763" s="2"/>
      <c r="GL763" s="2"/>
      <c r="GM763" s="2"/>
      <c r="GN763" s="2"/>
      <c r="GO763" s="2"/>
      <c r="GP763" s="2"/>
      <c r="GQ763" s="2"/>
    </row>
    <row r="764" spans="1:199" s="13" customFormat="1" ht="32.25" thickTop="1" x14ac:dyDescent="0.25">
      <c r="A764" s="573"/>
      <c r="B764" s="574"/>
      <c r="C764" s="574"/>
      <c r="D764" s="574"/>
      <c r="E764" s="208"/>
      <c r="F764" s="221"/>
      <c r="G764" s="3008"/>
      <c r="H764" s="3262" t="s">
        <v>347</v>
      </c>
      <c r="I764" s="205"/>
      <c r="J764" s="564"/>
      <c r="K764" s="2615"/>
      <c r="L764" s="1250"/>
      <c r="M764" s="564"/>
      <c r="N764" s="1122"/>
      <c r="O764" s="1095"/>
      <c r="P764" s="1095"/>
      <c r="Q764" s="1112"/>
      <c r="CZ764" s="2"/>
      <c r="DA764" s="2"/>
      <c r="GI764" s="2"/>
      <c r="GJ764" s="2"/>
      <c r="GK764" s="2"/>
      <c r="GL764" s="2"/>
      <c r="GM764" s="2"/>
      <c r="GN764" s="2"/>
      <c r="GO764" s="2"/>
      <c r="GP764" s="2"/>
      <c r="GQ764" s="2"/>
    </row>
    <row r="765" spans="1:199" s="13" customFormat="1" ht="15.75" x14ac:dyDescent="0.25">
      <c r="A765" s="573"/>
      <c r="B765" s="574"/>
      <c r="C765" s="574"/>
      <c r="D765" s="574"/>
      <c r="E765" s="208"/>
      <c r="F765" s="221"/>
      <c r="G765" s="2898">
        <v>1</v>
      </c>
      <c r="H765" s="3275" t="s">
        <v>1230</v>
      </c>
      <c r="I765" s="404">
        <f>I761</f>
        <v>4450000</v>
      </c>
      <c r="J765" s="404">
        <f>J761</f>
        <v>3868591.46</v>
      </c>
      <c r="K765" s="2616">
        <f>J765/I765*100</f>
        <v>86.934639550561798</v>
      </c>
      <c r="L765" s="1297"/>
      <c r="M765" s="580"/>
      <c r="N765" s="1184">
        <f>L765+M765</f>
        <v>0</v>
      </c>
      <c r="O765" s="1096">
        <f>I765+L765</f>
        <v>4450000</v>
      </c>
      <c r="P765" s="1096">
        <f>J765+M765</f>
        <v>3868591.46</v>
      </c>
      <c r="Q765" s="1107">
        <f>P765/O765*100</f>
        <v>86.934639550561798</v>
      </c>
      <c r="CZ765" s="2"/>
      <c r="DA765" s="2"/>
      <c r="GI765" s="2"/>
      <c r="GJ765" s="2"/>
      <c r="GK765" s="2"/>
      <c r="GL765" s="2"/>
      <c r="GM765" s="2"/>
      <c r="GN765" s="2"/>
      <c r="GO765" s="2"/>
      <c r="GP765" s="2"/>
      <c r="GQ765" s="2"/>
    </row>
    <row r="766" spans="1:199" s="13" customFormat="1" ht="31.5" x14ac:dyDescent="0.25">
      <c r="A766" s="573"/>
      <c r="B766" s="574"/>
      <c r="C766" s="574"/>
      <c r="D766" s="574"/>
      <c r="E766" s="208"/>
      <c r="F766" s="221"/>
      <c r="G766" s="2970">
        <v>13</v>
      </c>
      <c r="H766" s="3263" t="s">
        <v>977</v>
      </c>
      <c r="I766" s="569"/>
      <c r="J766" s="569"/>
      <c r="K766" s="2630"/>
      <c r="L766" s="1246"/>
      <c r="M766" s="570"/>
      <c r="N766" s="1119"/>
      <c r="O766" s="2675"/>
      <c r="P766" s="569"/>
      <c r="Q766" s="1144"/>
      <c r="CZ766" s="2"/>
      <c r="DA766" s="2"/>
      <c r="GI766" s="2"/>
      <c r="GJ766" s="2"/>
      <c r="GK766" s="2"/>
      <c r="GL766" s="2"/>
      <c r="GM766" s="2"/>
      <c r="GN766" s="2"/>
      <c r="GO766" s="2"/>
      <c r="GP766" s="2"/>
      <c r="GQ766" s="2"/>
    </row>
    <row r="767" spans="1:199" s="13" customFormat="1" ht="16.5" thickBot="1" x14ac:dyDescent="0.3">
      <c r="A767" s="575"/>
      <c r="B767" s="576"/>
      <c r="C767" s="576"/>
      <c r="D767" s="576"/>
      <c r="E767" s="263"/>
      <c r="F767" s="225"/>
      <c r="G767" s="3071"/>
      <c r="H767" s="3365" t="s">
        <v>348</v>
      </c>
      <c r="I767" s="620">
        <f>I765+I766</f>
        <v>4450000</v>
      </c>
      <c r="J767" s="620">
        <f>J765+J766</f>
        <v>3868591.46</v>
      </c>
      <c r="K767" s="2631">
        <f>J767/I767*100</f>
        <v>86.934639550561798</v>
      </c>
      <c r="L767" s="1461"/>
      <c r="M767" s="1071"/>
      <c r="N767" s="1560">
        <f>L767+M767</f>
        <v>0</v>
      </c>
      <c r="O767" s="1097">
        <f>I767+L767</f>
        <v>4450000</v>
      </c>
      <c r="P767" s="1097">
        <f>J767+M767</f>
        <v>3868591.46</v>
      </c>
      <c r="Q767" s="1107">
        <f>P767/O767*100</f>
        <v>86.934639550561798</v>
      </c>
      <c r="CZ767" s="2"/>
      <c r="DA767" s="2"/>
      <c r="GI767" s="2"/>
      <c r="GJ767" s="2"/>
      <c r="GK767" s="2"/>
      <c r="GL767" s="2"/>
      <c r="GM767" s="2"/>
      <c r="GN767" s="2"/>
      <c r="GO767" s="2"/>
      <c r="GP767" s="2"/>
      <c r="GQ767" s="2"/>
    </row>
    <row r="768" spans="1:199" s="13" customFormat="1" ht="48" thickTop="1" x14ac:dyDescent="0.25">
      <c r="A768" s="1529"/>
      <c r="B768" s="2023"/>
      <c r="C768" s="2023"/>
      <c r="D768" s="2024">
        <v>501</v>
      </c>
      <c r="E768" s="2025"/>
      <c r="F768" s="2021"/>
      <c r="G768" s="3072"/>
      <c r="H768" s="3366" t="s">
        <v>890</v>
      </c>
      <c r="I768" s="2026"/>
      <c r="J768" s="2027"/>
      <c r="K768" s="2632"/>
      <c r="L768" s="2716"/>
      <c r="M768" s="2027"/>
      <c r="N768" s="2717"/>
      <c r="O768" s="2676"/>
      <c r="P768" s="2026"/>
      <c r="Q768" s="2717"/>
      <c r="CZ768" s="2"/>
      <c r="DA768" s="2"/>
      <c r="GI768" s="2"/>
      <c r="GJ768" s="2"/>
      <c r="GK768" s="2"/>
      <c r="GL768" s="2"/>
      <c r="GM768" s="2"/>
      <c r="GN768" s="2"/>
      <c r="GO768" s="2"/>
      <c r="GP768" s="2"/>
      <c r="GQ768" s="2"/>
    </row>
    <row r="769" spans="1:199" s="13" customFormat="1" ht="31.5" x14ac:dyDescent="0.25">
      <c r="A769" s="1530"/>
      <c r="B769" s="2028"/>
      <c r="C769" s="2028"/>
      <c r="D769" s="2029" t="s">
        <v>891</v>
      </c>
      <c r="E769" s="2030"/>
      <c r="F769" s="2031"/>
      <c r="G769" s="3073"/>
      <c r="H769" s="3367" t="s">
        <v>892</v>
      </c>
      <c r="I769" s="2032"/>
      <c r="J769" s="2033"/>
      <c r="K769" s="2633"/>
      <c r="L769" s="2718"/>
      <c r="M769" s="2033"/>
      <c r="N769" s="2719"/>
      <c r="O769" s="2677"/>
      <c r="P769" s="2032"/>
      <c r="Q769" s="2719"/>
      <c r="CZ769" s="2"/>
      <c r="DA769" s="2"/>
      <c r="GI769" s="2"/>
      <c r="GJ769" s="2"/>
      <c r="GK769" s="2"/>
      <c r="GL769" s="2"/>
      <c r="GM769" s="2"/>
      <c r="GN769" s="2"/>
      <c r="GO769" s="2"/>
      <c r="GP769" s="2"/>
      <c r="GQ769" s="2"/>
    </row>
    <row r="770" spans="1:199" s="13" customFormat="1" ht="16.5" thickBot="1" x14ac:dyDescent="0.3">
      <c r="A770" s="1531"/>
      <c r="B770" s="2034"/>
      <c r="C770" s="2034">
        <v>610</v>
      </c>
      <c r="D770" s="2034"/>
      <c r="E770" s="2035"/>
      <c r="F770" s="2036"/>
      <c r="G770" s="3074"/>
      <c r="H770" s="3368" t="s">
        <v>1552</v>
      </c>
      <c r="I770" s="2037"/>
      <c r="J770" s="2038"/>
      <c r="K770" s="2634"/>
      <c r="L770" s="2720"/>
      <c r="M770" s="2038"/>
      <c r="N770" s="2721"/>
      <c r="O770" s="2678"/>
      <c r="P770" s="2037"/>
      <c r="Q770" s="2721"/>
      <c r="CZ770" s="2"/>
      <c r="DA770" s="2"/>
      <c r="GI770" s="2"/>
      <c r="GJ770" s="2"/>
      <c r="GK770" s="2"/>
      <c r="GL770" s="2"/>
      <c r="GM770" s="2"/>
      <c r="GN770" s="2"/>
      <c r="GO770" s="2"/>
      <c r="GP770" s="2"/>
      <c r="GQ770" s="2"/>
    </row>
    <row r="771" spans="1:199" s="13" customFormat="1" ht="16.5" hidden="1" thickTop="1" x14ac:dyDescent="0.25">
      <c r="A771" s="32"/>
      <c r="B771" s="32"/>
      <c r="C771" s="32"/>
      <c r="D771" s="32"/>
      <c r="E771" s="2019"/>
      <c r="F771" s="548"/>
      <c r="G771" s="2975"/>
      <c r="H771" s="3178"/>
      <c r="I771" s="172"/>
      <c r="J771" s="295"/>
      <c r="K771" s="2409"/>
      <c r="L771" s="1235"/>
      <c r="M771" s="295"/>
      <c r="N771" s="1112"/>
      <c r="O771" s="1646"/>
      <c r="P771" s="172"/>
      <c r="Q771" s="1112"/>
      <c r="CZ771" s="2"/>
      <c r="DA771" s="2"/>
      <c r="GI771" s="2"/>
      <c r="GJ771" s="2"/>
      <c r="GK771" s="2"/>
      <c r="GL771" s="2"/>
      <c r="GM771" s="2"/>
      <c r="GN771" s="2"/>
      <c r="GO771" s="2"/>
      <c r="GP771" s="2"/>
      <c r="GQ771" s="2"/>
    </row>
    <row r="772" spans="1:199" s="13" customFormat="1" ht="16.5" hidden="1" thickBot="1" x14ac:dyDescent="0.3">
      <c r="A772" s="132"/>
      <c r="B772" s="132"/>
      <c r="C772" s="132"/>
      <c r="D772" s="132"/>
      <c r="E772" s="2018"/>
      <c r="F772" s="638"/>
      <c r="G772" s="2978"/>
      <c r="H772" s="3177"/>
      <c r="I772" s="180"/>
      <c r="J772" s="310"/>
      <c r="K772" s="1670"/>
      <c r="L772" s="1287"/>
      <c r="M772" s="310"/>
      <c r="N772" s="1202"/>
      <c r="O772" s="2183"/>
      <c r="P772" s="180"/>
      <c r="Q772" s="1202"/>
      <c r="CZ772" s="2"/>
      <c r="DA772" s="2"/>
      <c r="GI772" s="2"/>
      <c r="GJ772" s="2"/>
      <c r="GK772" s="2"/>
      <c r="GL772" s="2"/>
      <c r="GM772" s="2"/>
      <c r="GN772" s="2"/>
      <c r="GO772" s="2"/>
      <c r="GP772" s="2"/>
      <c r="GQ772" s="2"/>
    </row>
    <row r="773" spans="1:199" s="13" customFormat="1" ht="32.25" thickTop="1" x14ac:dyDescent="0.25">
      <c r="A773" s="19"/>
      <c r="B773" s="32"/>
      <c r="C773" s="32"/>
      <c r="D773" s="32"/>
      <c r="E773" s="1417">
        <v>107</v>
      </c>
      <c r="F773" s="548">
        <v>472</v>
      </c>
      <c r="G773" s="2999"/>
      <c r="H773" s="3323" t="s">
        <v>1082</v>
      </c>
      <c r="I773" s="172">
        <f>I774</f>
        <v>9200000</v>
      </c>
      <c r="J773" s="172">
        <f>J774</f>
        <v>8286999.0199999996</v>
      </c>
      <c r="K773" s="2615">
        <f>J773/I773*100</f>
        <v>90.076076304347822</v>
      </c>
      <c r="L773" s="1235"/>
      <c r="M773" s="295"/>
      <c r="N773" s="1112"/>
      <c r="O773" s="1646">
        <f>I773</f>
        <v>9200000</v>
      </c>
      <c r="P773" s="172">
        <f>J773</f>
        <v>8286999.0199999996</v>
      </c>
      <c r="Q773" s="1107">
        <f>P773/O773*100</f>
        <v>90.076076304347822</v>
      </c>
      <c r="CZ773" s="2"/>
      <c r="DA773" s="2"/>
      <c r="GI773" s="2"/>
      <c r="GJ773" s="2"/>
      <c r="GK773" s="2"/>
      <c r="GL773" s="2"/>
      <c r="GM773" s="2"/>
      <c r="GN773" s="2"/>
      <c r="GO773" s="2"/>
      <c r="GP773" s="2"/>
      <c r="GQ773" s="2"/>
    </row>
    <row r="774" spans="1:199" s="13" customFormat="1" ht="32.25" thickBot="1" x14ac:dyDescent="0.3">
      <c r="A774" s="19"/>
      <c r="B774" s="132"/>
      <c r="C774" s="132"/>
      <c r="D774" s="132"/>
      <c r="E774" s="2018"/>
      <c r="F774" s="638">
        <v>472800</v>
      </c>
      <c r="G774" s="2978"/>
      <c r="H774" s="3177" t="s">
        <v>1345</v>
      </c>
      <c r="I774" s="180">
        <v>9200000</v>
      </c>
      <c r="J774" s="310">
        <v>8286999.0199999996</v>
      </c>
      <c r="K774" s="1120">
        <f>J774/I774*100</f>
        <v>90.076076304347822</v>
      </c>
      <c r="L774" s="1287"/>
      <c r="M774" s="310"/>
      <c r="N774" s="1202"/>
      <c r="O774" s="2183">
        <f>I774</f>
        <v>9200000</v>
      </c>
      <c r="P774" s="180">
        <f>J774</f>
        <v>8286999.0199999996</v>
      </c>
      <c r="Q774" s="1202">
        <f>P774/O774*100</f>
        <v>90.076076304347822</v>
      </c>
      <c r="CZ774" s="2"/>
      <c r="DA774" s="2"/>
      <c r="GI774" s="2"/>
      <c r="GJ774" s="2"/>
      <c r="GK774" s="2"/>
      <c r="GL774" s="2"/>
      <c r="GM774" s="2"/>
      <c r="GN774" s="2"/>
      <c r="GO774" s="2"/>
      <c r="GP774" s="2"/>
      <c r="GQ774" s="2"/>
    </row>
    <row r="775" spans="1:199" s="13" customFormat="1" ht="32.25" thickTop="1" x14ac:dyDescent="0.25">
      <c r="A775" s="49"/>
      <c r="B775" s="49"/>
      <c r="C775" s="49"/>
      <c r="D775" s="49"/>
      <c r="E775" s="2020"/>
      <c r="F775" s="1534"/>
      <c r="G775" s="3075"/>
      <c r="H775" s="3369" t="s">
        <v>1763</v>
      </c>
      <c r="I775" s="195"/>
      <c r="J775" s="315"/>
      <c r="K775" s="1732"/>
      <c r="L775" s="1299"/>
      <c r="M775" s="315"/>
      <c r="N775" s="1104"/>
      <c r="O775" s="1659"/>
      <c r="P775" s="1659"/>
      <c r="Q775" s="1104"/>
      <c r="CZ775" s="2"/>
      <c r="DA775" s="2"/>
      <c r="GI775" s="2"/>
      <c r="GJ775" s="2"/>
      <c r="GK775" s="2"/>
      <c r="GL775" s="2"/>
      <c r="GM775" s="2"/>
      <c r="GN775" s="2"/>
      <c r="GO775" s="2"/>
      <c r="GP775" s="2"/>
      <c r="GQ775" s="2"/>
    </row>
    <row r="776" spans="1:199" s="13" customFormat="1" ht="15.75" x14ac:dyDescent="0.25">
      <c r="A776" s="84"/>
      <c r="B776" s="84"/>
      <c r="C776" s="84"/>
      <c r="D776" s="84"/>
      <c r="E776" s="1535"/>
      <c r="F776" s="353"/>
      <c r="G776" s="3076">
        <v>1</v>
      </c>
      <c r="H776" s="3370" t="s">
        <v>21</v>
      </c>
      <c r="I776" s="182">
        <v>5000000</v>
      </c>
      <c r="J776" s="182">
        <v>4086999.02</v>
      </c>
      <c r="K776" s="1119">
        <f>J776/I776*100</f>
        <v>81.739980400000007</v>
      </c>
      <c r="L776" s="1295"/>
      <c r="M776" s="313"/>
      <c r="N776" s="1144"/>
      <c r="O776" s="1660">
        <f>I776+L776</f>
        <v>5000000</v>
      </c>
      <c r="P776" s="1660">
        <f>J776+M776</f>
        <v>4086999.02</v>
      </c>
      <c r="Q776" s="1144">
        <f>P776/O776*100</f>
        <v>81.739980400000007</v>
      </c>
      <c r="CZ776" s="2"/>
      <c r="DA776" s="2"/>
      <c r="GI776" s="2"/>
      <c r="GJ776" s="2"/>
      <c r="GK776" s="2"/>
      <c r="GL776" s="2"/>
      <c r="GM776" s="2"/>
      <c r="GN776" s="2"/>
      <c r="GO776" s="2"/>
      <c r="GP776" s="2"/>
      <c r="GQ776" s="2"/>
    </row>
    <row r="777" spans="1:199" s="13" customFormat="1" ht="15.75" x14ac:dyDescent="0.25">
      <c r="A777" s="19"/>
      <c r="B777" s="84"/>
      <c r="C777" s="84"/>
      <c r="D777" s="84"/>
      <c r="E777" s="1535"/>
      <c r="F777" s="353"/>
      <c r="G777" s="3076">
        <v>7</v>
      </c>
      <c r="H777" s="3370" t="s">
        <v>1506</v>
      </c>
      <c r="I777" s="182">
        <v>3200000</v>
      </c>
      <c r="J777" s="182">
        <v>3200000</v>
      </c>
      <c r="K777" s="1119">
        <f>J777/I777*100</f>
        <v>100</v>
      </c>
      <c r="L777" s="1295"/>
      <c r="M777" s="313"/>
      <c r="N777" s="1144"/>
      <c r="O777" s="1660"/>
      <c r="P777" s="182"/>
      <c r="Q777" s="1144"/>
      <c r="CZ777" s="2"/>
      <c r="DA777" s="2"/>
      <c r="GI777" s="2"/>
      <c r="GJ777" s="2"/>
      <c r="GK777" s="2"/>
      <c r="GL777" s="2"/>
      <c r="GM777" s="2"/>
      <c r="GN777" s="2"/>
      <c r="GO777" s="2"/>
      <c r="GP777" s="2"/>
      <c r="GQ777" s="2"/>
    </row>
    <row r="778" spans="1:199" s="13" customFormat="1" ht="32.25" thickBot="1" x14ac:dyDescent="0.3">
      <c r="A778" s="66"/>
      <c r="B778" s="66"/>
      <c r="C778" s="66"/>
      <c r="D778" s="66"/>
      <c r="E778" s="1028"/>
      <c r="F778" s="1026"/>
      <c r="G778" s="3077">
        <v>17</v>
      </c>
      <c r="H778" s="3371" t="s">
        <v>1529</v>
      </c>
      <c r="I778" s="294">
        <v>1000000</v>
      </c>
      <c r="J778" s="294">
        <v>1000000</v>
      </c>
      <c r="K778" s="1119">
        <f>J778/I778*100</f>
        <v>100</v>
      </c>
      <c r="L778" s="1310"/>
      <c r="M778" s="316"/>
      <c r="N778" s="1109"/>
      <c r="O778" s="1661">
        <f>I778</f>
        <v>1000000</v>
      </c>
      <c r="P778" s="1661">
        <f>J778</f>
        <v>1000000</v>
      </c>
      <c r="Q778" s="1116">
        <f>P778/O778*100</f>
        <v>100</v>
      </c>
      <c r="CZ778" s="2"/>
      <c r="DA778" s="2"/>
      <c r="GI778" s="2"/>
      <c r="GJ778" s="2"/>
      <c r="GK778" s="2"/>
      <c r="GL778" s="2"/>
      <c r="GM778" s="2"/>
      <c r="GN778" s="2"/>
      <c r="GO778" s="2"/>
      <c r="GP778" s="2"/>
      <c r="GQ778" s="2"/>
    </row>
    <row r="779" spans="1:199" s="13" customFormat="1" ht="17.25" thickTop="1" thickBot="1" x14ac:dyDescent="0.3">
      <c r="A779" s="66"/>
      <c r="B779" s="66"/>
      <c r="C779" s="66"/>
      <c r="D779" s="66"/>
      <c r="E779" s="1028"/>
      <c r="F779" s="1026"/>
      <c r="G779" s="3078"/>
      <c r="H779" s="3372" t="s">
        <v>1553</v>
      </c>
      <c r="I779" s="294">
        <f>I776+I778+I777</f>
        <v>9200000</v>
      </c>
      <c r="J779" s="294">
        <f>J776+J777+J778</f>
        <v>8286999.0199999996</v>
      </c>
      <c r="K779" s="2635">
        <f>K776</f>
        <v>81.739980400000007</v>
      </c>
      <c r="L779" s="1310"/>
      <c r="M779" s="316"/>
      <c r="N779" s="1109"/>
      <c r="O779" s="1646">
        <f>I779+L779</f>
        <v>9200000</v>
      </c>
      <c r="P779" s="1646">
        <f>J779+M779</f>
        <v>8286999.0199999996</v>
      </c>
      <c r="Q779" s="1104">
        <f>P779/O779*100</f>
        <v>90.076076304347822</v>
      </c>
      <c r="CZ779" s="2"/>
      <c r="DA779" s="2"/>
      <c r="GI779" s="2"/>
      <c r="GJ779" s="2"/>
      <c r="GK779" s="2"/>
      <c r="GL779" s="2"/>
      <c r="GM779" s="2"/>
      <c r="GN779" s="2"/>
      <c r="GO779" s="2"/>
      <c r="GP779" s="2"/>
      <c r="GQ779" s="2"/>
    </row>
    <row r="780" spans="1:199" s="13" customFormat="1" ht="32.25" thickTop="1" x14ac:dyDescent="0.25">
      <c r="A780" s="1859"/>
      <c r="B780" s="32"/>
      <c r="C780" s="32"/>
      <c r="D780" s="32"/>
      <c r="E780" s="1417"/>
      <c r="F780" s="87"/>
      <c r="G780" s="3079"/>
      <c r="H780" s="3373" t="s">
        <v>893</v>
      </c>
      <c r="I780" s="172"/>
      <c r="J780" s="295"/>
      <c r="K780" s="1732"/>
      <c r="L780" s="1235"/>
      <c r="M780" s="295"/>
      <c r="N780" s="1112"/>
      <c r="O780" s="1646"/>
      <c r="P780" s="1646"/>
      <c r="Q780" s="1112"/>
      <c r="CZ780" s="2"/>
      <c r="DA780" s="2"/>
      <c r="GI780" s="2"/>
      <c r="GJ780" s="2"/>
      <c r="GK780" s="2"/>
      <c r="GL780" s="2"/>
      <c r="GM780" s="2"/>
      <c r="GN780" s="2"/>
      <c r="GO780" s="2"/>
      <c r="GP780" s="2"/>
      <c r="GQ780" s="2"/>
    </row>
    <row r="781" spans="1:199" s="13" customFormat="1" ht="15.75" x14ac:dyDescent="0.25">
      <c r="A781" s="1911"/>
      <c r="B781" s="19"/>
      <c r="C781" s="19"/>
      <c r="D781" s="19"/>
      <c r="E781" s="1532"/>
      <c r="F781" s="1072"/>
      <c r="G781" s="3080">
        <v>1</v>
      </c>
      <c r="H781" s="3374" t="s">
        <v>21</v>
      </c>
      <c r="I781" s="194">
        <f t="shared" ref="I781:J783" si="86">I776</f>
        <v>5000000</v>
      </c>
      <c r="J781" s="194">
        <f t="shared" si="86"/>
        <v>4086999.02</v>
      </c>
      <c r="K781" s="1144">
        <f>J781/I781*100</f>
        <v>81.739980400000007</v>
      </c>
      <c r="L781" s="1283"/>
      <c r="M781" s="300"/>
      <c r="N781" s="1107"/>
      <c r="O781" s="1993">
        <f>I781+L781</f>
        <v>5000000</v>
      </c>
      <c r="P781" s="1993">
        <f>J781+M781</f>
        <v>4086999.02</v>
      </c>
      <c r="Q781" s="1107">
        <f>P781/O781*100</f>
        <v>81.739980400000007</v>
      </c>
      <c r="CZ781" s="2"/>
      <c r="DA781" s="2"/>
      <c r="GI781" s="2"/>
      <c r="GJ781" s="2"/>
      <c r="GK781" s="2"/>
      <c r="GL781" s="2"/>
      <c r="GM781" s="2"/>
      <c r="GN781" s="2"/>
      <c r="GO781" s="2"/>
      <c r="GP781" s="2"/>
      <c r="GQ781" s="2"/>
    </row>
    <row r="782" spans="1:199" s="13" customFormat="1" ht="15.75" x14ac:dyDescent="0.25">
      <c r="A782" s="1868"/>
      <c r="B782" s="84"/>
      <c r="C782" s="84"/>
      <c r="D782" s="84"/>
      <c r="E782" s="1535"/>
      <c r="F782" s="353"/>
      <c r="G782" s="3081">
        <v>7</v>
      </c>
      <c r="H782" s="3375" t="s">
        <v>1506</v>
      </c>
      <c r="I782" s="182">
        <f t="shared" si="86"/>
        <v>3200000</v>
      </c>
      <c r="J782" s="182">
        <f t="shared" si="86"/>
        <v>3200000</v>
      </c>
      <c r="K782" s="1144">
        <f>J782/I782*100</f>
        <v>100</v>
      </c>
      <c r="L782" s="1295"/>
      <c r="M782" s="313"/>
      <c r="N782" s="1144"/>
      <c r="O782" s="1660"/>
      <c r="P782" s="182"/>
      <c r="Q782" s="1144"/>
      <c r="CZ782" s="2"/>
      <c r="DA782" s="2"/>
      <c r="GI782" s="2"/>
      <c r="GJ782" s="2"/>
      <c r="GK782" s="2"/>
      <c r="GL782" s="2"/>
      <c r="GM782" s="2"/>
      <c r="GN782" s="2"/>
      <c r="GO782" s="2"/>
      <c r="GP782" s="2"/>
      <c r="GQ782" s="2"/>
    </row>
    <row r="783" spans="1:199" s="13" customFormat="1" ht="32.25" thickBot="1" x14ac:dyDescent="0.3">
      <c r="A783" s="1898"/>
      <c r="B783" s="66"/>
      <c r="C783" s="66"/>
      <c r="D783" s="66"/>
      <c r="E783" s="1028"/>
      <c r="F783" s="1026"/>
      <c r="G783" s="3082">
        <v>17</v>
      </c>
      <c r="H783" s="3376" t="s">
        <v>1529</v>
      </c>
      <c r="I783" s="294">
        <f t="shared" si="86"/>
        <v>1000000</v>
      </c>
      <c r="J783" s="294">
        <f t="shared" si="86"/>
        <v>1000000</v>
      </c>
      <c r="K783" s="1202">
        <f>J783/I783*100</f>
        <v>100</v>
      </c>
      <c r="L783" s="1310"/>
      <c r="M783" s="316"/>
      <c r="N783" s="1109"/>
      <c r="O783" s="2421">
        <f>I783</f>
        <v>1000000</v>
      </c>
      <c r="P783" s="294">
        <f>J783</f>
        <v>1000000</v>
      </c>
      <c r="Q783" s="1109">
        <f>P783/O783*100</f>
        <v>100</v>
      </c>
      <c r="CZ783" s="2"/>
      <c r="DA783" s="2"/>
      <c r="GI783" s="2"/>
      <c r="GJ783" s="2"/>
      <c r="GK783" s="2"/>
      <c r="GL783" s="2"/>
      <c r="GM783" s="2"/>
      <c r="GN783" s="2"/>
      <c r="GO783" s="2"/>
      <c r="GP783" s="2"/>
      <c r="GQ783" s="2"/>
    </row>
    <row r="784" spans="1:199" s="13" customFormat="1" ht="16.5" thickTop="1" x14ac:dyDescent="0.25">
      <c r="A784" s="19"/>
      <c r="B784" s="19"/>
      <c r="C784" s="19"/>
      <c r="D784" s="19"/>
      <c r="E784" s="1532"/>
      <c r="F784" s="1072"/>
      <c r="G784" s="3083"/>
      <c r="H784" s="3377" t="s">
        <v>894</v>
      </c>
      <c r="I784" s="194">
        <f>I781+I783+I782</f>
        <v>9200000</v>
      </c>
      <c r="J784" s="194">
        <f>J781+J783+J782</f>
        <v>8286999.0199999996</v>
      </c>
      <c r="K784" s="1732">
        <f>K781</f>
        <v>81.739980400000007</v>
      </c>
      <c r="L784" s="1283"/>
      <c r="M784" s="300"/>
      <c r="N784" s="1125"/>
      <c r="O784" s="1098">
        <f>I784+L784</f>
        <v>9200000</v>
      </c>
      <c r="P784" s="1098">
        <f>J784+M784</f>
        <v>8286999.0199999996</v>
      </c>
      <c r="Q784" s="1104">
        <f>P784/O784*100</f>
        <v>90.076076304347822</v>
      </c>
      <c r="CZ784" s="2"/>
      <c r="DA784" s="2"/>
      <c r="GI784" s="2"/>
      <c r="GJ784" s="2"/>
      <c r="GK784" s="2"/>
      <c r="GL784" s="2"/>
      <c r="GM784" s="2"/>
      <c r="GN784" s="2"/>
      <c r="GO784" s="2"/>
      <c r="GP784" s="2"/>
      <c r="GQ784" s="2"/>
    </row>
    <row r="785" spans="1:199" s="2046" customFormat="1" ht="47.25" x14ac:dyDescent="0.25">
      <c r="A785" s="2042"/>
      <c r="B785" s="2042"/>
      <c r="C785" s="2042"/>
      <c r="D785" s="2042">
        <v>1101</v>
      </c>
      <c r="E785" s="2043"/>
      <c r="F785" s="2044"/>
      <c r="G785" s="3084"/>
      <c r="H785" s="3378" t="s">
        <v>1554</v>
      </c>
      <c r="I785" s="2022"/>
      <c r="J785" s="2022"/>
      <c r="K785" s="2636"/>
      <c r="L785" s="2722"/>
      <c r="M785" s="2045"/>
      <c r="N785" s="2723"/>
      <c r="O785" s="2679"/>
      <c r="P785" s="2022"/>
      <c r="Q785" s="2868"/>
      <c r="R785" s="2181"/>
      <c r="S785" s="2181"/>
      <c r="T785" s="2181"/>
      <c r="U785" s="2181"/>
      <c r="V785" s="2181"/>
      <c r="W785" s="2181"/>
      <c r="X785" s="2181"/>
      <c r="Y785" s="2181"/>
      <c r="Z785" s="2181"/>
      <c r="AA785" s="2181"/>
      <c r="AB785" s="2181"/>
      <c r="AC785" s="2181"/>
      <c r="AD785" s="2181"/>
      <c r="AE785" s="2181"/>
      <c r="AF785" s="2181"/>
      <c r="AG785" s="2181"/>
      <c r="AH785" s="2181"/>
      <c r="AI785" s="2181"/>
      <c r="AJ785" s="2181"/>
      <c r="AK785" s="2181"/>
      <c r="AL785" s="2181"/>
      <c r="AM785" s="2181"/>
      <c r="AN785" s="2181"/>
      <c r="AO785" s="2181"/>
      <c r="AP785" s="2181"/>
      <c r="AQ785" s="2181"/>
      <c r="AR785" s="2181"/>
      <c r="AS785" s="2181"/>
      <c r="AT785" s="2181"/>
      <c r="AU785" s="2181"/>
      <c r="AV785" s="2181"/>
      <c r="AW785" s="2181"/>
      <c r="AX785" s="2181"/>
      <c r="AY785" s="2181"/>
      <c r="AZ785" s="2181"/>
      <c r="BA785" s="2181"/>
      <c r="BB785" s="2181"/>
      <c r="BC785" s="2181"/>
      <c r="BD785" s="2181"/>
      <c r="BE785" s="2181"/>
      <c r="BF785" s="2181"/>
      <c r="BG785" s="2181"/>
      <c r="BH785" s="2181"/>
      <c r="BI785" s="2181"/>
      <c r="BJ785" s="2181"/>
      <c r="BK785" s="2181"/>
      <c r="BL785" s="2181"/>
      <c r="BM785" s="2181"/>
      <c r="BN785" s="2181"/>
      <c r="BO785" s="2181"/>
      <c r="BP785" s="2181"/>
      <c r="BQ785" s="2181"/>
      <c r="BR785" s="2181"/>
      <c r="BS785" s="2181"/>
      <c r="BT785" s="2181"/>
      <c r="BU785" s="2181"/>
      <c r="BV785" s="2181"/>
      <c r="BW785" s="2181"/>
      <c r="BX785" s="2181"/>
      <c r="BY785" s="2181"/>
      <c r="BZ785" s="2181"/>
      <c r="CA785" s="2181"/>
      <c r="CB785" s="2181"/>
      <c r="CC785" s="2181"/>
      <c r="CD785" s="2181"/>
      <c r="CE785" s="2181"/>
      <c r="CF785" s="2181"/>
      <c r="CG785" s="2181"/>
      <c r="CH785" s="2181"/>
      <c r="CI785" s="2181"/>
      <c r="CJ785" s="2181"/>
      <c r="CK785" s="2181"/>
      <c r="CL785" s="2181"/>
      <c r="CM785" s="2181"/>
      <c r="CN785" s="2181"/>
      <c r="CO785" s="2181"/>
      <c r="CP785" s="2181"/>
      <c r="CQ785" s="2181"/>
      <c r="CR785" s="2181"/>
      <c r="CS785" s="2181"/>
      <c r="CT785" s="2181"/>
      <c r="CU785" s="2181"/>
      <c r="CV785" s="2181"/>
      <c r="CW785" s="2181"/>
      <c r="CX785" s="2181"/>
      <c r="CY785" s="2181"/>
      <c r="CZ785" s="2181"/>
      <c r="DA785" s="2181"/>
      <c r="DB785" s="2181"/>
      <c r="DC785" s="2181"/>
      <c r="DD785" s="2181"/>
      <c r="DE785" s="2181"/>
      <c r="DF785" s="2181"/>
      <c r="DG785" s="2181"/>
      <c r="DH785" s="2181"/>
      <c r="DI785" s="2181"/>
      <c r="DJ785" s="2181"/>
      <c r="DK785" s="2181"/>
      <c r="DL785" s="2181"/>
      <c r="DM785" s="2181"/>
      <c r="DN785" s="2181"/>
      <c r="DO785" s="2181"/>
      <c r="DP785" s="2181"/>
      <c r="DQ785" s="2181"/>
      <c r="DR785" s="2181"/>
      <c r="DS785" s="2181"/>
      <c r="DT785" s="2181"/>
      <c r="DU785" s="2181"/>
      <c r="DV785" s="2181"/>
      <c r="DW785" s="2181"/>
      <c r="DX785" s="2181"/>
      <c r="DY785" s="2181"/>
      <c r="DZ785" s="2181"/>
      <c r="EA785" s="2181"/>
      <c r="EB785" s="2181"/>
      <c r="EC785" s="2181"/>
      <c r="ED785" s="2181"/>
      <c r="EE785" s="2181"/>
      <c r="EF785" s="2181"/>
      <c r="EG785" s="2181"/>
      <c r="EH785" s="2181"/>
      <c r="EI785" s="2181"/>
      <c r="EJ785" s="2181"/>
      <c r="EK785" s="2181"/>
      <c r="EL785" s="2181"/>
      <c r="EM785" s="2181"/>
      <c r="EN785" s="2180"/>
    </row>
    <row r="786" spans="1:199" s="2046" customFormat="1" ht="31.5" x14ac:dyDescent="0.25">
      <c r="A786" s="2042"/>
      <c r="B786" s="2042"/>
      <c r="C786" s="2042"/>
      <c r="D786" s="2042" t="s">
        <v>1271</v>
      </c>
      <c r="E786" s="2043"/>
      <c r="F786" s="2044"/>
      <c r="G786" s="3084"/>
      <c r="H786" s="3378" t="s">
        <v>331</v>
      </c>
      <c r="I786" s="2022"/>
      <c r="J786" s="2022"/>
      <c r="K786" s="2636"/>
      <c r="L786" s="2722"/>
      <c r="M786" s="2045"/>
      <c r="N786" s="2723"/>
      <c r="O786" s="2679"/>
      <c r="P786" s="2022"/>
      <c r="Q786" s="2868"/>
      <c r="R786" s="2181"/>
      <c r="S786" s="2181"/>
      <c r="T786" s="2181"/>
      <c r="U786" s="2181"/>
      <c r="V786" s="2181"/>
      <c r="W786" s="2181"/>
      <c r="X786" s="2181"/>
      <c r="Y786" s="2181"/>
      <c r="Z786" s="2181"/>
      <c r="AA786" s="2181"/>
      <c r="AB786" s="2181"/>
      <c r="AC786" s="2181"/>
      <c r="AD786" s="2181"/>
      <c r="AE786" s="2181"/>
      <c r="AF786" s="2181"/>
      <c r="AG786" s="2181"/>
      <c r="AH786" s="2181"/>
      <c r="AI786" s="2181"/>
      <c r="AJ786" s="2181"/>
      <c r="AK786" s="2181"/>
      <c r="AL786" s="2181"/>
      <c r="AM786" s="2181"/>
      <c r="AN786" s="2181"/>
      <c r="AO786" s="2181"/>
      <c r="AP786" s="2181"/>
      <c r="AQ786" s="2181"/>
      <c r="AR786" s="2181"/>
      <c r="AS786" s="2181"/>
      <c r="AT786" s="2181"/>
      <c r="AU786" s="2181"/>
      <c r="AV786" s="2181"/>
      <c r="AW786" s="2181"/>
      <c r="AX786" s="2181"/>
      <c r="AY786" s="2181"/>
      <c r="AZ786" s="2181"/>
      <c r="BA786" s="2181"/>
      <c r="BB786" s="2181"/>
      <c r="BC786" s="2181"/>
      <c r="BD786" s="2181"/>
      <c r="BE786" s="2181"/>
      <c r="BF786" s="2181"/>
      <c r="BG786" s="2181"/>
      <c r="BH786" s="2181"/>
      <c r="BI786" s="2181"/>
      <c r="BJ786" s="2181"/>
      <c r="BK786" s="2181"/>
      <c r="BL786" s="2181"/>
      <c r="BM786" s="2181"/>
      <c r="BN786" s="2181"/>
      <c r="BO786" s="2181"/>
      <c r="BP786" s="2181"/>
      <c r="BQ786" s="2181"/>
      <c r="BR786" s="2181"/>
      <c r="BS786" s="2181"/>
      <c r="BT786" s="2181"/>
      <c r="BU786" s="2181"/>
      <c r="BV786" s="2181"/>
      <c r="BW786" s="2181"/>
      <c r="BX786" s="2181"/>
      <c r="BY786" s="2181"/>
      <c r="BZ786" s="2181"/>
      <c r="CA786" s="2181"/>
      <c r="CB786" s="2181"/>
      <c r="CC786" s="2181"/>
      <c r="CD786" s="2181"/>
      <c r="CE786" s="2181"/>
      <c r="CF786" s="2181"/>
      <c r="CG786" s="2181"/>
      <c r="CH786" s="2181"/>
      <c r="CI786" s="2181"/>
      <c r="CJ786" s="2181"/>
      <c r="CK786" s="2181"/>
      <c r="CL786" s="2181"/>
      <c r="CM786" s="2181"/>
      <c r="CN786" s="2181"/>
      <c r="CO786" s="2181"/>
      <c r="CP786" s="2181"/>
      <c r="CQ786" s="2181"/>
      <c r="CR786" s="2181"/>
      <c r="CS786" s="2181"/>
      <c r="CT786" s="2181"/>
      <c r="CU786" s="2181"/>
      <c r="CV786" s="2181"/>
      <c r="CW786" s="2181"/>
      <c r="CX786" s="2181"/>
      <c r="CY786" s="2181"/>
      <c r="CZ786" s="2181"/>
      <c r="DA786" s="2181"/>
      <c r="DB786" s="2181"/>
      <c r="DC786" s="2181"/>
      <c r="DD786" s="2181"/>
      <c r="DE786" s="2181"/>
      <c r="DF786" s="2181"/>
      <c r="DG786" s="2181"/>
      <c r="DH786" s="2181"/>
      <c r="DI786" s="2181"/>
      <c r="DJ786" s="2181"/>
      <c r="DK786" s="2181"/>
      <c r="DL786" s="2181"/>
      <c r="DM786" s="2181"/>
      <c r="DN786" s="2181"/>
      <c r="DO786" s="2181"/>
      <c r="DP786" s="2181"/>
      <c r="DQ786" s="2181"/>
      <c r="DR786" s="2181"/>
      <c r="DS786" s="2181"/>
      <c r="DT786" s="2181"/>
      <c r="DU786" s="2181"/>
      <c r="DV786" s="2181"/>
      <c r="DW786" s="2181"/>
      <c r="DX786" s="2181"/>
      <c r="DY786" s="2181"/>
      <c r="DZ786" s="2181"/>
      <c r="EA786" s="2181"/>
      <c r="EB786" s="2181"/>
      <c r="EC786" s="2181"/>
      <c r="ED786" s="2181"/>
      <c r="EE786" s="2181"/>
      <c r="EF786" s="2181"/>
      <c r="EG786" s="2181"/>
      <c r="EH786" s="2181"/>
      <c r="EI786" s="2181"/>
      <c r="EJ786" s="2181"/>
      <c r="EK786" s="2181"/>
      <c r="EL786" s="2181"/>
      <c r="EM786" s="2181"/>
      <c r="EN786" s="2180"/>
    </row>
    <row r="787" spans="1:199" s="2046" customFormat="1" ht="15.75" x14ac:dyDescent="0.25">
      <c r="A787" s="2042"/>
      <c r="B787" s="2042"/>
      <c r="C787" s="2042">
        <v>620</v>
      </c>
      <c r="D787" s="2042"/>
      <c r="E787" s="2043"/>
      <c r="F787" s="2044"/>
      <c r="G787" s="3084"/>
      <c r="H787" s="3378" t="s">
        <v>1164</v>
      </c>
      <c r="I787" s="2022"/>
      <c r="J787" s="2022"/>
      <c r="K787" s="2636"/>
      <c r="L787" s="2722"/>
      <c r="M787" s="2045"/>
      <c r="N787" s="2723"/>
      <c r="O787" s="2679"/>
      <c r="P787" s="2022"/>
      <c r="Q787" s="2868"/>
      <c r="R787" s="2181"/>
      <c r="S787" s="2181"/>
      <c r="T787" s="2181"/>
      <c r="U787" s="2181"/>
      <c r="V787" s="2181"/>
      <c r="W787" s="2181"/>
      <c r="X787" s="2181"/>
      <c r="Y787" s="2181"/>
      <c r="Z787" s="2181"/>
      <c r="AA787" s="2181"/>
      <c r="AB787" s="2181"/>
      <c r="AC787" s="2181"/>
      <c r="AD787" s="2181"/>
      <c r="AE787" s="2181"/>
      <c r="AF787" s="2181"/>
      <c r="AG787" s="2181"/>
      <c r="AH787" s="2181"/>
      <c r="AI787" s="2181"/>
      <c r="AJ787" s="2181"/>
      <c r="AK787" s="2181"/>
      <c r="AL787" s="2181"/>
      <c r="AM787" s="2181"/>
      <c r="AN787" s="2181"/>
      <c r="AO787" s="2181"/>
      <c r="AP787" s="2181"/>
      <c r="AQ787" s="2181"/>
      <c r="AR787" s="2181"/>
      <c r="AS787" s="2181"/>
      <c r="AT787" s="2181"/>
      <c r="AU787" s="2181"/>
      <c r="AV787" s="2181"/>
      <c r="AW787" s="2181"/>
      <c r="AX787" s="2181"/>
      <c r="AY787" s="2181"/>
      <c r="AZ787" s="2181"/>
      <c r="BA787" s="2181"/>
      <c r="BB787" s="2181"/>
      <c r="BC787" s="2181"/>
      <c r="BD787" s="2181"/>
      <c r="BE787" s="2181"/>
      <c r="BF787" s="2181"/>
      <c r="BG787" s="2181"/>
      <c r="BH787" s="2181"/>
      <c r="BI787" s="2181"/>
      <c r="BJ787" s="2181"/>
      <c r="BK787" s="2181"/>
      <c r="BL787" s="2181"/>
      <c r="BM787" s="2181"/>
      <c r="BN787" s="2181"/>
      <c r="BO787" s="2181"/>
      <c r="BP787" s="2181"/>
      <c r="BQ787" s="2181"/>
      <c r="BR787" s="2181"/>
      <c r="BS787" s="2181"/>
      <c r="BT787" s="2181"/>
      <c r="BU787" s="2181"/>
      <c r="BV787" s="2181"/>
      <c r="BW787" s="2181"/>
      <c r="BX787" s="2181"/>
      <c r="BY787" s="2181"/>
      <c r="BZ787" s="2181"/>
      <c r="CA787" s="2181"/>
      <c r="CB787" s="2181"/>
      <c r="CC787" s="2181"/>
      <c r="CD787" s="2181"/>
      <c r="CE787" s="2181"/>
      <c r="CF787" s="2181"/>
      <c r="CG787" s="2181"/>
      <c r="CH787" s="2181"/>
      <c r="CI787" s="2181"/>
      <c r="CJ787" s="2181"/>
      <c r="CK787" s="2181"/>
      <c r="CL787" s="2181"/>
      <c r="CM787" s="2181"/>
      <c r="CN787" s="2181"/>
      <c r="CO787" s="2181"/>
      <c r="CP787" s="2181"/>
      <c r="CQ787" s="2181"/>
      <c r="CR787" s="2181"/>
      <c r="CS787" s="2181"/>
      <c r="CT787" s="2181"/>
      <c r="CU787" s="2181"/>
      <c r="CV787" s="2181"/>
      <c r="CW787" s="2181"/>
      <c r="CX787" s="2181"/>
      <c r="CY787" s="2181"/>
      <c r="CZ787" s="2181"/>
      <c r="DA787" s="2181"/>
      <c r="DB787" s="2181"/>
      <c r="DC787" s="2181"/>
      <c r="DD787" s="2181"/>
      <c r="DE787" s="2181"/>
      <c r="DF787" s="2181"/>
      <c r="DG787" s="2181"/>
      <c r="DH787" s="2181"/>
      <c r="DI787" s="2181"/>
      <c r="DJ787" s="2181"/>
      <c r="DK787" s="2181"/>
      <c r="DL787" s="2181"/>
      <c r="DM787" s="2181"/>
      <c r="DN787" s="2181"/>
      <c r="DO787" s="2181"/>
      <c r="DP787" s="2181"/>
      <c r="DQ787" s="2181"/>
      <c r="DR787" s="2181"/>
      <c r="DS787" s="2181"/>
      <c r="DT787" s="2181"/>
      <c r="DU787" s="2181"/>
      <c r="DV787" s="2181"/>
      <c r="DW787" s="2181"/>
      <c r="DX787" s="2181"/>
      <c r="DY787" s="2181"/>
      <c r="DZ787" s="2181"/>
      <c r="EA787" s="2181"/>
      <c r="EB787" s="2181"/>
      <c r="EC787" s="2181"/>
      <c r="ED787" s="2181"/>
      <c r="EE787" s="2181"/>
      <c r="EF787" s="2181"/>
      <c r="EG787" s="2181"/>
      <c r="EH787" s="2181"/>
      <c r="EI787" s="2181"/>
      <c r="EJ787" s="2181"/>
      <c r="EK787" s="2181"/>
      <c r="EL787" s="2181"/>
      <c r="EM787" s="2181"/>
      <c r="EN787" s="2180"/>
    </row>
    <row r="788" spans="1:199" s="13" customFormat="1" ht="15.75" x14ac:dyDescent="0.25">
      <c r="A788" s="1041"/>
      <c r="B788" s="2039"/>
      <c r="C788" s="2039"/>
      <c r="D788" s="2039"/>
      <c r="E788" s="2040">
        <v>108</v>
      </c>
      <c r="F788" s="1587">
        <v>423</v>
      </c>
      <c r="G788" s="3085"/>
      <c r="H788" s="3379" t="s">
        <v>1079</v>
      </c>
      <c r="I788" s="1046">
        <f>I789</f>
        <v>400000</v>
      </c>
      <c r="J788" s="1046">
        <f>J789</f>
        <v>241302</v>
      </c>
      <c r="K788" s="1667">
        <f>J788/I788*100</f>
        <v>60.325499999999998</v>
      </c>
      <c r="L788" s="1250"/>
      <c r="M788" s="2041"/>
      <c r="N788" s="1122"/>
      <c r="O788" s="1096">
        <f t="shared" ref="O788:P790" si="87">I788+L788</f>
        <v>400000</v>
      </c>
      <c r="P788" s="1096">
        <f t="shared" si="87"/>
        <v>241302</v>
      </c>
      <c r="Q788" s="1107">
        <f t="shared" ref="Q788:Q793" si="88">P788/O788*100</f>
        <v>60.325499999999998</v>
      </c>
      <c r="CZ788" s="2"/>
      <c r="DA788" s="2"/>
      <c r="GI788" s="2"/>
      <c r="GJ788" s="2"/>
      <c r="GK788" s="2"/>
      <c r="GL788" s="2"/>
      <c r="GM788" s="2"/>
      <c r="GN788" s="2"/>
      <c r="GO788" s="2"/>
      <c r="GP788" s="2"/>
      <c r="GQ788" s="2"/>
    </row>
    <row r="789" spans="1:199" s="13" customFormat="1" ht="16.5" thickBot="1" x14ac:dyDescent="0.3">
      <c r="A789" s="1599"/>
      <c r="B789" s="1076"/>
      <c r="C789" s="1076"/>
      <c r="D789" s="1076"/>
      <c r="E789" s="1078"/>
      <c r="F789" s="1600">
        <v>423100</v>
      </c>
      <c r="G789" s="3086"/>
      <c r="H789" s="3198" t="s">
        <v>1223</v>
      </c>
      <c r="I789" s="173">
        <v>400000</v>
      </c>
      <c r="J789" s="1079">
        <v>241302</v>
      </c>
      <c r="K789" s="1846">
        <f>J789/I789*100</f>
        <v>60.325499999999998</v>
      </c>
      <c r="L789" s="1248"/>
      <c r="M789" s="1598"/>
      <c r="N789" s="1120"/>
      <c r="O789" s="1426">
        <f t="shared" si="87"/>
        <v>400000</v>
      </c>
      <c r="P789" s="1426">
        <f t="shared" si="87"/>
        <v>241302</v>
      </c>
      <c r="Q789" s="1108">
        <f t="shared" si="88"/>
        <v>60.325499999999998</v>
      </c>
      <c r="CZ789" s="2"/>
      <c r="DA789" s="2"/>
      <c r="GI789" s="2"/>
      <c r="GJ789" s="2"/>
      <c r="GK789" s="2"/>
      <c r="GL789" s="2"/>
      <c r="GM789" s="2"/>
      <c r="GN789" s="2"/>
      <c r="GO789" s="2"/>
      <c r="GP789" s="2"/>
      <c r="GQ789" s="2"/>
    </row>
    <row r="790" spans="1:199" s="13" customFormat="1" ht="17.25" thickTop="1" thickBot="1" x14ac:dyDescent="0.3">
      <c r="A790" s="1041"/>
      <c r="B790" s="1594"/>
      <c r="C790" s="1594"/>
      <c r="D790" s="1594"/>
      <c r="E790" s="1595">
        <v>109</v>
      </c>
      <c r="F790" s="1596">
        <v>424</v>
      </c>
      <c r="G790" s="3087"/>
      <c r="H790" s="3380" t="s">
        <v>1101</v>
      </c>
      <c r="I790" s="1067">
        <f>I791</f>
        <v>1100000</v>
      </c>
      <c r="J790" s="1067">
        <f>J791</f>
        <v>486400</v>
      </c>
      <c r="K790" s="461">
        <f t="shared" ref="K790:K791" si="89">J790/I790*100</f>
        <v>44.218181818181819</v>
      </c>
      <c r="L790" s="1309"/>
      <c r="M790" s="1597"/>
      <c r="N790" s="1558"/>
      <c r="O790" s="1098">
        <f t="shared" si="87"/>
        <v>1100000</v>
      </c>
      <c r="P790" s="1098">
        <f t="shared" si="87"/>
        <v>486400</v>
      </c>
      <c r="Q790" s="1104">
        <f t="shared" si="88"/>
        <v>44.218181818181819</v>
      </c>
      <c r="CZ790" s="2"/>
      <c r="DA790" s="2"/>
      <c r="GI790" s="2"/>
      <c r="GJ790" s="2"/>
      <c r="GK790" s="2"/>
      <c r="GL790" s="2"/>
      <c r="GM790" s="2"/>
      <c r="GN790" s="2"/>
      <c r="GO790" s="2"/>
      <c r="GP790" s="2"/>
      <c r="GQ790" s="2"/>
    </row>
    <row r="791" spans="1:199" s="13" customFormat="1" ht="17.25" thickTop="1" thickBot="1" x14ac:dyDescent="0.3">
      <c r="A791" s="1076"/>
      <c r="B791" s="1076"/>
      <c r="C791" s="1076"/>
      <c r="D791" s="1076"/>
      <c r="E791" s="1078"/>
      <c r="F791" s="1600">
        <v>424900</v>
      </c>
      <c r="G791" s="3086"/>
      <c r="H791" s="3198" t="s">
        <v>1179</v>
      </c>
      <c r="I791" s="1486">
        <v>1100000</v>
      </c>
      <c r="J791" s="1079">
        <v>486400</v>
      </c>
      <c r="K791" s="461">
        <f t="shared" si="89"/>
        <v>44.218181818181819</v>
      </c>
      <c r="L791" s="1564"/>
      <c r="M791" s="1079"/>
      <c r="N791" s="1576"/>
      <c r="O791" s="2674">
        <f>I791</f>
        <v>1100000</v>
      </c>
      <c r="P791" s="1079">
        <f>J791</f>
        <v>486400</v>
      </c>
      <c r="Q791" s="1108">
        <f t="shared" si="88"/>
        <v>44.218181818181819</v>
      </c>
      <c r="CZ791" s="2"/>
      <c r="DA791" s="2"/>
      <c r="GI791" s="2"/>
      <c r="GJ791" s="2"/>
      <c r="GK791" s="2"/>
      <c r="GL791" s="2"/>
      <c r="GM791" s="2"/>
      <c r="GN791" s="2"/>
      <c r="GO791" s="2"/>
      <c r="GP791" s="2"/>
      <c r="GQ791" s="2"/>
    </row>
    <row r="792" spans="1:199" s="13" customFormat="1" ht="17.25" thickTop="1" thickBot="1" x14ac:dyDescent="0.3">
      <c r="A792" s="1584"/>
      <c r="B792" s="1585"/>
      <c r="C792" s="1585"/>
      <c r="D792" s="1585"/>
      <c r="E792" s="1586">
        <v>110</v>
      </c>
      <c r="F792" s="1590">
        <v>511</v>
      </c>
      <c r="G792" s="3088"/>
      <c r="H792" s="3381" t="s">
        <v>1150</v>
      </c>
      <c r="I792" s="1048">
        <f>I793</f>
        <v>11900000</v>
      </c>
      <c r="J792" s="1048">
        <f>J793</f>
        <v>1610545</v>
      </c>
      <c r="K792" s="2638">
        <f>J792/I792*100</f>
        <v>13.533991596638655</v>
      </c>
      <c r="L792" s="1251"/>
      <c r="M792" s="1588"/>
      <c r="N792" s="1123"/>
      <c r="O792" s="1095">
        <f>I792+L792</f>
        <v>11900000</v>
      </c>
      <c r="P792" s="1095">
        <f>J792+M792</f>
        <v>1610545</v>
      </c>
      <c r="Q792" s="1104">
        <f t="shared" si="88"/>
        <v>13.533991596638655</v>
      </c>
      <c r="CZ792" s="2"/>
      <c r="DA792" s="2"/>
      <c r="GI792" s="2"/>
      <c r="GJ792" s="2"/>
      <c r="GK792" s="2"/>
      <c r="GL792" s="2"/>
      <c r="GM792" s="2"/>
      <c r="GN792" s="2"/>
      <c r="GO792" s="2"/>
      <c r="GP792" s="2"/>
      <c r="GQ792" s="2"/>
    </row>
    <row r="793" spans="1:199" s="13" customFormat="1" ht="17.25" thickTop="1" thickBot="1" x14ac:dyDescent="0.3">
      <c r="A793" s="1584"/>
      <c r="B793" s="1585"/>
      <c r="C793" s="1585"/>
      <c r="D793" s="1585"/>
      <c r="E793" s="1586"/>
      <c r="F793" s="1589">
        <v>511400</v>
      </c>
      <c r="G793" s="3089"/>
      <c r="H793" s="3382" t="s">
        <v>1185</v>
      </c>
      <c r="I793" s="1591">
        <v>11900000</v>
      </c>
      <c r="J793" s="1049">
        <v>1610545</v>
      </c>
      <c r="K793" s="461">
        <f t="shared" ref="K793" si="90">J793/I793*100</f>
        <v>13.533991596638655</v>
      </c>
      <c r="L793" s="1593"/>
      <c r="M793" s="1049"/>
      <c r="N793" s="1592"/>
      <c r="O793" s="1428">
        <f>I793+L793</f>
        <v>11900000</v>
      </c>
      <c r="P793" s="1428">
        <f>J793+M793</f>
        <v>1610545</v>
      </c>
      <c r="Q793" s="1561">
        <f t="shared" si="88"/>
        <v>13.533991596638655</v>
      </c>
      <c r="CZ793" s="2"/>
      <c r="DA793" s="2"/>
      <c r="GI793" s="2"/>
      <c r="GJ793" s="2"/>
      <c r="GK793" s="2"/>
      <c r="GL793" s="2"/>
      <c r="GM793" s="2"/>
      <c r="GN793" s="2"/>
      <c r="GO793" s="2"/>
      <c r="GP793" s="2"/>
      <c r="GQ793" s="2"/>
    </row>
    <row r="794" spans="1:199" s="13" customFormat="1" ht="32.25" thickTop="1" x14ac:dyDescent="0.25">
      <c r="A794" s="738"/>
      <c r="B794" s="245"/>
      <c r="C794" s="245"/>
      <c r="D794" s="245"/>
      <c r="E794" s="257"/>
      <c r="F794" s="729"/>
      <c r="G794" s="3029"/>
      <c r="H794" s="3268" t="s">
        <v>1126</v>
      </c>
      <c r="I794" s="612"/>
      <c r="J794" s="478"/>
      <c r="K794" s="2639"/>
      <c r="L794" s="1304"/>
      <c r="M794" s="478"/>
      <c r="N794" s="1180"/>
      <c r="O794" s="1098"/>
      <c r="P794" s="1098"/>
      <c r="Q794" s="1104"/>
      <c r="CZ794" s="2"/>
      <c r="DA794" s="2"/>
      <c r="GI794" s="2"/>
      <c r="GJ794" s="2"/>
      <c r="GK794" s="2"/>
      <c r="GL794" s="2"/>
      <c r="GM794" s="2"/>
      <c r="GN794" s="2"/>
      <c r="GO794" s="2"/>
      <c r="GP794" s="2"/>
      <c r="GQ794" s="2"/>
    </row>
    <row r="795" spans="1:199" s="13" customFormat="1" ht="15.75" x14ac:dyDescent="0.25">
      <c r="A795" s="739"/>
      <c r="B795" s="740"/>
      <c r="C795" s="740"/>
      <c r="D795" s="740"/>
      <c r="E795" s="741"/>
      <c r="F795" s="742"/>
      <c r="G795" s="2898">
        <v>1</v>
      </c>
      <c r="H795" s="3383" t="s">
        <v>1230</v>
      </c>
      <c r="I795" s="657">
        <f>I788+I790+I792-I796-I798-I797</f>
        <v>10190000</v>
      </c>
      <c r="J795" s="657">
        <f>J788+J790+J792-J798</f>
        <v>2338247</v>
      </c>
      <c r="K795" s="1543">
        <f>J795/I795*100</f>
        <v>22.946486751717369</v>
      </c>
      <c r="L795" s="1305"/>
      <c r="M795" s="658"/>
      <c r="N795" s="1181"/>
      <c r="O795" s="1415">
        <f>I795+L795</f>
        <v>10190000</v>
      </c>
      <c r="P795" s="1415">
        <f>J795+M795</f>
        <v>2338247</v>
      </c>
      <c r="Q795" s="1175">
        <f>P795/O795*100</f>
        <v>22.946486751717369</v>
      </c>
      <c r="CZ795" s="2"/>
      <c r="DA795" s="2"/>
      <c r="GI795" s="2"/>
      <c r="GJ795" s="2"/>
      <c r="GK795" s="2"/>
      <c r="GL795" s="2"/>
      <c r="GM795" s="2"/>
      <c r="GN795" s="2"/>
      <c r="GO795" s="2"/>
      <c r="GP795" s="2"/>
      <c r="GQ795" s="2"/>
    </row>
    <row r="796" spans="1:199" s="13" customFormat="1" ht="15.75" x14ac:dyDescent="0.25">
      <c r="A796" s="739"/>
      <c r="B796" s="740"/>
      <c r="C796" s="740"/>
      <c r="D796" s="740"/>
      <c r="E796" s="741"/>
      <c r="F796" s="742"/>
      <c r="G796" s="2970">
        <v>7</v>
      </c>
      <c r="H796" s="3281" t="s">
        <v>22</v>
      </c>
      <c r="I796" s="1601">
        <v>1000000</v>
      </c>
      <c r="J796" s="1601">
        <v>0</v>
      </c>
      <c r="K796" s="1666"/>
      <c r="L796" s="1602"/>
      <c r="M796" s="1603"/>
      <c r="N796" s="1604"/>
      <c r="O796" s="1099">
        <f>I796</f>
        <v>1000000</v>
      </c>
      <c r="P796" s="402"/>
      <c r="Q796" s="1144"/>
      <c r="CZ796" s="2"/>
      <c r="DA796" s="2"/>
      <c r="GI796" s="2"/>
      <c r="GJ796" s="2"/>
      <c r="GK796" s="2"/>
      <c r="GL796" s="2"/>
      <c r="GM796" s="2"/>
      <c r="GN796" s="2"/>
      <c r="GO796" s="2"/>
      <c r="GP796" s="2"/>
      <c r="GQ796" s="2"/>
    </row>
    <row r="797" spans="1:199" s="13" customFormat="1" ht="31.5" x14ac:dyDescent="0.25">
      <c r="A797" s="739"/>
      <c r="B797" s="740"/>
      <c r="C797" s="740"/>
      <c r="D797" s="740"/>
      <c r="E797" s="741"/>
      <c r="F797" s="742"/>
      <c r="G797" s="3003">
        <v>13</v>
      </c>
      <c r="H797" s="3273" t="s">
        <v>977</v>
      </c>
      <c r="I797" s="1601">
        <v>1500000</v>
      </c>
      <c r="J797" s="1601"/>
      <c r="K797" s="1543"/>
      <c r="L797" s="1602"/>
      <c r="M797" s="1603"/>
      <c r="N797" s="1604"/>
      <c r="O797" s="2680">
        <f>I797</f>
        <v>1500000</v>
      </c>
      <c r="P797" s="1601"/>
      <c r="Q797" s="1105">
        <f>P797/O797*100</f>
        <v>0</v>
      </c>
      <c r="CZ797" s="2"/>
      <c r="DA797" s="2"/>
      <c r="GI797" s="2"/>
      <c r="GJ797" s="2"/>
      <c r="GK797" s="2"/>
      <c r="GL797" s="2"/>
      <c r="GM797" s="2"/>
      <c r="GN797" s="2"/>
      <c r="GO797" s="2"/>
      <c r="GP797" s="2"/>
      <c r="GQ797" s="2"/>
    </row>
    <row r="798" spans="1:199" s="13" customFormat="1" ht="31.5" x14ac:dyDescent="0.25">
      <c r="A798" s="739"/>
      <c r="B798" s="740"/>
      <c r="C798" s="740"/>
      <c r="D798" s="740"/>
      <c r="E798" s="741"/>
      <c r="F798" s="742"/>
      <c r="G798" s="3003">
        <v>17</v>
      </c>
      <c r="H798" s="3273" t="s">
        <v>1529</v>
      </c>
      <c r="I798" s="1601">
        <v>710000</v>
      </c>
      <c r="J798" s="1601">
        <v>0</v>
      </c>
      <c r="K798" s="1666"/>
      <c r="L798" s="1602"/>
      <c r="M798" s="1603"/>
      <c r="N798" s="1604"/>
      <c r="O798" s="2680">
        <f>I798</f>
        <v>710000</v>
      </c>
      <c r="P798" s="1601">
        <f>J798</f>
        <v>0</v>
      </c>
      <c r="Q798" s="1105">
        <f>P798/O798*100</f>
        <v>0</v>
      </c>
      <c r="CZ798" s="2"/>
      <c r="DA798" s="2"/>
      <c r="GI798" s="2"/>
      <c r="GJ798" s="2"/>
      <c r="GK798" s="2"/>
      <c r="GL798" s="2"/>
      <c r="GM798" s="2"/>
      <c r="GN798" s="2"/>
      <c r="GO798" s="2"/>
      <c r="GP798" s="2"/>
      <c r="GQ798" s="2"/>
    </row>
    <row r="799" spans="1:199" s="13" customFormat="1" ht="16.5" thickBot="1" x14ac:dyDescent="0.3">
      <c r="A799" s="739"/>
      <c r="B799" s="740"/>
      <c r="C799" s="740"/>
      <c r="D799" s="740"/>
      <c r="E799" s="743"/>
      <c r="F799" s="742"/>
      <c r="G799" s="3090"/>
      <c r="H799" s="3364" t="s">
        <v>103</v>
      </c>
      <c r="I799" s="197">
        <f>I795+I797+I798+I796</f>
        <v>13400000</v>
      </c>
      <c r="J799" s="197">
        <f>J795+J796+J797+J798</f>
        <v>2338247</v>
      </c>
      <c r="K799" s="2640">
        <f>J799/I799*100</f>
        <v>17.449604477611942</v>
      </c>
      <c r="L799" s="1268"/>
      <c r="M799" s="321"/>
      <c r="N799" s="1183"/>
      <c r="O799" s="1097">
        <f>I799+L799</f>
        <v>13400000</v>
      </c>
      <c r="P799" s="1097">
        <f>J799+M799</f>
        <v>2338247</v>
      </c>
      <c r="Q799" s="1202">
        <f>P799/O799*100</f>
        <v>17.449604477611942</v>
      </c>
      <c r="CZ799" s="2"/>
      <c r="DA799" s="2"/>
      <c r="GI799" s="2"/>
      <c r="GJ799" s="2"/>
      <c r="GK799" s="2"/>
      <c r="GL799" s="2"/>
      <c r="GM799" s="2"/>
      <c r="GN799" s="2"/>
      <c r="GO799" s="2"/>
      <c r="GP799" s="2"/>
      <c r="GQ799" s="2"/>
    </row>
    <row r="800" spans="1:199" s="13" customFormat="1" ht="32.25" thickTop="1" x14ac:dyDescent="0.25">
      <c r="A800" s="739"/>
      <c r="B800" s="740"/>
      <c r="C800" s="740"/>
      <c r="D800" s="740"/>
      <c r="E800" s="743"/>
      <c r="F800" s="742"/>
      <c r="G800" s="3091"/>
      <c r="H800" s="3262" t="s">
        <v>308</v>
      </c>
      <c r="I800" s="175"/>
      <c r="J800" s="312"/>
      <c r="K800" s="2343"/>
      <c r="L800" s="1245"/>
      <c r="M800" s="312"/>
      <c r="N800" s="1125"/>
      <c r="O800" s="1098"/>
      <c r="P800" s="1098"/>
      <c r="Q800" s="1104"/>
      <c r="CZ800" s="2"/>
      <c r="DA800" s="2"/>
      <c r="GI800" s="2"/>
      <c r="GJ800" s="2"/>
      <c r="GK800" s="2"/>
      <c r="GL800" s="2"/>
      <c r="GM800" s="2"/>
      <c r="GN800" s="2"/>
      <c r="GO800" s="2"/>
      <c r="GP800" s="2"/>
      <c r="GQ800" s="2"/>
    </row>
    <row r="801" spans="1:199" s="13" customFormat="1" ht="15.75" x14ac:dyDescent="0.25">
      <c r="A801" s="739"/>
      <c r="B801" s="740"/>
      <c r="C801" s="740"/>
      <c r="D801" s="740"/>
      <c r="E801" s="743"/>
      <c r="F801" s="742"/>
      <c r="G801" s="2970">
        <v>1</v>
      </c>
      <c r="H801" s="3275" t="s">
        <v>1230</v>
      </c>
      <c r="I801" s="192">
        <f>I795</f>
        <v>10190000</v>
      </c>
      <c r="J801" s="192">
        <f>J795</f>
        <v>2338247</v>
      </c>
      <c r="K801" s="2258">
        <f>J801/I801*100</f>
        <v>22.946486751717369</v>
      </c>
      <c r="L801" s="1247"/>
      <c r="M801" s="319"/>
      <c r="N801" s="1171"/>
      <c r="O801" s="1099">
        <f>I801+L801</f>
        <v>10190000</v>
      </c>
      <c r="P801" s="1099">
        <f>J801+M801</f>
        <v>2338247</v>
      </c>
      <c r="Q801" s="1144">
        <f>P801/O801*100</f>
        <v>22.946486751717369</v>
      </c>
      <c r="CZ801" s="2"/>
      <c r="DA801" s="2"/>
      <c r="GI801" s="2"/>
      <c r="GJ801" s="2"/>
      <c r="GK801" s="2"/>
      <c r="GL801" s="2"/>
      <c r="GM801" s="2"/>
      <c r="GN801" s="2"/>
      <c r="GO801" s="2"/>
      <c r="GP801" s="2"/>
      <c r="GQ801" s="2"/>
    </row>
    <row r="802" spans="1:199" s="13" customFormat="1" ht="15.75" x14ac:dyDescent="0.25">
      <c r="A802" s="739"/>
      <c r="B802" s="740"/>
      <c r="C802" s="740"/>
      <c r="D802" s="740"/>
      <c r="E802" s="743"/>
      <c r="F802" s="742"/>
      <c r="G802" s="2898">
        <v>7</v>
      </c>
      <c r="H802" s="3263" t="s">
        <v>22</v>
      </c>
      <c r="I802" s="277">
        <v>1000000</v>
      </c>
      <c r="J802" s="277"/>
      <c r="K802" s="2255"/>
      <c r="L802" s="1275"/>
      <c r="M802" s="318"/>
      <c r="N802" s="1132"/>
      <c r="O802" s="1096">
        <f>I802</f>
        <v>1000000</v>
      </c>
      <c r="P802" s="1096"/>
      <c r="Q802" s="1107"/>
      <c r="CZ802" s="2"/>
      <c r="DA802" s="2"/>
      <c r="GI802" s="2"/>
      <c r="GJ802" s="2"/>
      <c r="GK802" s="2"/>
      <c r="GL802" s="2"/>
      <c r="GM802" s="2"/>
      <c r="GN802" s="2"/>
      <c r="GO802" s="2"/>
      <c r="GP802" s="2"/>
      <c r="GQ802" s="2"/>
    </row>
    <row r="803" spans="1:199" s="13" customFormat="1" ht="31.5" x14ac:dyDescent="0.25">
      <c r="A803" s="739"/>
      <c r="B803" s="740"/>
      <c r="C803" s="740"/>
      <c r="D803" s="740"/>
      <c r="E803" s="743"/>
      <c r="F803" s="742"/>
      <c r="G803" s="3032">
        <v>13</v>
      </c>
      <c r="H803" s="3275" t="s">
        <v>977</v>
      </c>
      <c r="I803" s="277">
        <v>1500000</v>
      </c>
      <c r="J803" s="318"/>
      <c r="K803" s="2255"/>
      <c r="L803" s="1275"/>
      <c r="M803" s="318"/>
      <c r="N803" s="1132"/>
      <c r="O803" s="1096">
        <f>I803+L803</f>
        <v>1500000</v>
      </c>
      <c r="P803" s="1096">
        <f>J803+M803</f>
        <v>0</v>
      </c>
      <c r="Q803" s="1107"/>
      <c r="CZ803" s="2"/>
      <c r="DA803" s="2"/>
      <c r="GI803" s="2"/>
      <c r="GJ803" s="2"/>
      <c r="GK803" s="2"/>
      <c r="GL803" s="2"/>
      <c r="GM803" s="2"/>
      <c r="GN803" s="2"/>
      <c r="GO803" s="2"/>
      <c r="GP803" s="2"/>
      <c r="GQ803" s="2"/>
    </row>
    <row r="804" spans="1:199" s="13" customFormat="1" ht="31.5" x14ac:dyDescent="0.25">
      <c r="A804" s="739"/>
      <c r="B804" s="740"/>
      <c r="C804" s="740"/>
      <c r="D804" s="740"/>
      <c r="E804" s="743"/>
      <c r="F804" s="742"/>
      <c r="G804" s="3003">
        <v>17</v>
      </c>
      <c r="H804" s="3263" t="s">
        <v>1529</v>
      </c>
      <c r="I804" s="192">
        <v>710000</v>
      </c>
      <c r="J804" s="319">
        <v>0</v>
      </c>
      <c r="K804" s="2258"/>
      <c r="L804" s="1247"/>
      <c r="M804" s="319"/>
      <c r="N804" s="1171"/>
      <c r="O804" s="1099"/>
      <c r="P804" s="402"/>
      <c r="Q804" s="1144"/>
      <c r="CZ804" s="2"/>
      <c r="DA804" s="2"/>
      <c r="GI804" s="2"/>
      <c r="GJ804" s="2"/>
      <c r="GK804" s="2"/>
      <c r="GL804" s="2"/>
      <c r="GM804" s="2"/>
      <c r="GN804" s="2"/>
      <c r="GO804" s="2"/>
      <c r="GP804" s="2"/>
      <c r="GQ804" s="2"/>
    </row>
    <row r="805" spans="1:199" s="13" customFormat="1" ht="16.5" thickBot="1" x14ac:dyDescent="0.3">
      <c r="A805" s="744"/>
      <c r="B805" s="745"/>
      <c r="C805" s="745"/>
      <c r="D805" s="745"/>
      <c r="E805" s="746"/>
      <c r="F805" s="747"/>
      <c r="G805" s="3092"/>
      <c r="H805" s="3365" t="s">
        <v>1555</v>
      </c>
      <c r="I805" s="197">
        <f>I801+I802+I803+I804</f>
        <v>13400000</v>
      </c>
      <c r="J805" s="197">
        <f>J801+J803+J804</f>
        <v>2338247</v>
      </c>
      <c r="K805" s="2640">
        <f>J805/I805*100</f>
        <v>17.449604477611942</v>
      </c>
      <c r="L805" s="1268"/>
      <c r="M805" s="321"/>
      <c r="N805" s="1183"/>
      <c r="O805" s="1097">
        <f>I805+L805</f>
        <v>13400000</v>
      </c>
      <c r="P805" s="1097">
        <f>J805+M805</f>
        <v>2338247</v>
      </c>
      <c r="Q805" s="1107">
        <f>P805/O805*100</f>
        <v>17.449604477611942</v>
      </c>
      <c r="CZ805" s="2"/>
      <c r="DA805" s="2"/>
      <c r="GI805" s="2"/>
      <c r="GJ805" s="2"/>
      <c r="GK805" s="2"/>
      <c r="GL805" s="2"/>
      <c r="GM805" s="2"/>
      <c r="GN805" s="2"/>
      <c r="GO805" s="2"/>
      <c r="GP805" s="2"/>
      <c r="GQ805" s="2"/>
    </row>
    <row r="806" spans="1:199" s="1351" customFormat="1" ht="30.75" thickTop="1" thickBot="1" x14ac:dyDescent="0.3">
      <c r="A806" s="2056"/>
      <c r="B806" s="2057"/>
      <c r="C806" s="2058"/>
      <c r="D806" s="2059">
        <v>1101</v>
      </c>
      <c r="E806" s="1796"/>
      <c r="F806" s="1797"/>
      <c r="G806" s="3093"/>
      <c r="H806" s="3384" t="s">
        <v>1507</v>
      </c>
      <c r="I806" s="2060"/>
      <c r="J806" s="2060"/>
      <c r="K806" s="2061"/>
      <c r="L806" s="2724"/>
      <c r="M806" s="2062"/>
      <c r="N806" s="2725"/>
      <c r="O806" s="1409"/>
      <c r="P806" s="1998"/>
      <c r="Q806" s="2856"/>
    </row>
    <row r="807" spans="1:199" s="1351" customFormat="1" ht="32.25" thickTop="1" x14ac:dyDescent="0.25">
      <c r="A807" s="2056"/>
      <c r="B807" s="2057"/>
      <c r="C807" s="2063"/>
      <c r="D807" s="2064" t="s">
        <v>1508</v>
      </c>
      <c r="E807" s="2065"/>
      <c r="F807" s="2066"/>
      <c r="G807" s="2983"/>
      <c r="H807" s="3314" t="s">
        <v>1509</v>
      </c>
      <c r="I807" s="2067"/>
      <c r="J807" s="2067"/>
      <c r="K807" s="2347"/>
      <c r="L807" s="2726"/>
      <c r="M807" s="2068"/>
      <c r="N807" s="1413"/>
      <c r="O807" s="1371"/>
      <c r="P807" s="1378"/>
      <c r="Q807" s="2748"/>
    </row>
    <row r="808" spans="1:199" s="1351" customFormat="1" ht="15.75" x14ac:dyDescent="0.25">
      <c r="A808" s="2056"/>
      <c r="B808" s="2057"/>
      <c r="C808" s="1977">
        <v>620</v>
      </c>
      <c r="D808" s="2069"/>
      <c r="E808" s="2070"/>
      <c r="F808" s="2071"/>
      <c r="G808" s="3094"/>
      <c r="H808" s="3385" t="s">
        <v>1164</v>
      </c>
      <c r="I808" s="1981"/>
      <c r="J808" s="1981"/>
      <c r="K808" s="2641"/>
      <c r="L808" s="2693"/>
      <c r="M808" s="1983"/>
      <c r="N808" s="2694"/>
      <c r="O808" s="1372"/>
      <c r="P808" s="1379"/>
      <c r="Q808" s="2869"/>
    </row>
    <row r="809" spans="1:199" s="13" customFormat="1" ht="15.75" x14ac:dyDescent="0.25">
      <c r="A809" s="716"/>
      <c r="B809" s="51"/>
      <c r="C809" s="2047"/>
      <c r="D809" s="2048"/>
      <c r="E809" s="369">
        <v>111</v>
      </c>
      <c r="F809" s="1794">
        <v>511</v>
      </c>
      <c r="G809" s="1644"/>
      <c r="H809" s="3183" t="s">
        <v>1150</v>
      </c>
      <c r="I809" s="1832">
        <f>I810</f>
        <v>1700000</v>
      </c>
      <c r="J809" s="1832">
        <f>J810</f>
        <v>1517400</v>
      </c>
      <c r="K809" s="2343">
        <f>J809/I809*100</f>
        <v>89.258823529411771</v>
      </c>
      <c r="L809" s="2727"/>
      <c r="M809" s="2049"/>
      <c r="N809" s="1150"/>
      <c r="O809" s="1661">
        <f>I809</f>
        <v>1700000</v>
      </c>
      <c r="P809" s="181">
        <f>J809</f>
        <v>1517400</v>
      </c>
      <c r="Q809" s="1144">
        <f>P809/O809*100</f>
        <v>89.258823529411771</v>
      </c>
      <c r="CZ809" s="2"/>
      <c r="DA809" s="2"/>
      <c r="GI809" s="2"/>
      <c r="GJ809" s="2"/>
      <c r="GK809" s="2"/>
      <c r="GL809" s="2"/>
      <c r="GM809" s="2"/>
      <c r="GN809" s="2"/>
      <c r="GO809" s="2"/>
      <c r="GP809" s="2"/>
      <c r="GQ809" s="2"/>
    </row>
    <row r="810" spans="1:199" s="13" customFormat="1" ht="16.5" thickBot="1" x14ac:dyDescent="0.3">
      <c r="A810" s="716"/>
      <c r="B810" s="51"/>
      <c r="C810" s="2050"/>
      <c r="D810" s="2051"/>
      <c r="E810" s="275"/>
      <c r="F810" s="1793">
        <v>511400</v>
      </c>
      <c r="G810" s="1711"/>
      <c r="H810" s="3177" t="s">
        <v>1185</v>
      </c>
      <c r="I810" s="1836">
        <v>1700000</v>
      </c>
      <c r="J810" s="1836">
        <v>1517400</v>
      </c>
      <c r="K810" s="1124">
        <f>J810/I810*100</f>
        <v>89.258823529411771</v>
      </c>
      <c r="L810" s="2709"/>
      <c r="M810" s="1834"/>
      <c r="N810" s="1198"/>
      <c r="O810" s="1748">
        <f>I810</f>
        <v>1700000</v>
      </c>
      <c r="P810" s="183">
        <f>J810</f>
        <v>1517400</v>
      </c>
      <c r="Q810" s="1202">
        <f>P810/O810*100</f>
        <v>89.258823529411771</v>
      </c>
      <c r="CZ810" s="2"/>
      <c r="DA810" s="2"/>
      <c r="GI810" s="2"/>
      <c r="GJ810" s="2"/>
      <c r="GK810" s="2"/>
      <c r="GL810" s="2"/>
      <c r="GM810" s="2"/>
      <c r="GN810" s="2"/>
      <c r="GO810" s="2"/>
      <c r="GP810" s="2"/>
      <c r="GQ810" s="2"/>
    </row>
    <row r="811" spans="1:199" s="13" customFormat="1" ht="16.5" thickTop="1" x14ac:dyDescent="0.25">
      <c r="A811" s="716"/>
      <c r="B811" s="51"/>
      <c r="C811" s="714"/>
      <c r="D811" s="2052"/>
      <c r="E811" s="2053"/>
      <c r="F811" s="2054"/>
      <c r="G811" s="3095"/>
      <c r="H811" s="3386" t="s">
        <v>1556</v>
      </c>
      <c r="I811" s="1548"/>
      <c r="J811" s="1548"/>
      <c r="K811" s="1732"/>
      <c r="L811" s="2697"/>
      <c r="M811" s="1835"/>
      <c r="N811" s="1137"/>
      <c r="O811" s="1646"/>
      <c r="P811" s="172"/>
      <c r="Q811" s="1104"/>
      <c r="CZ811" s="2"/>
      <c r="DA811" s="2"/>
      <c r="GI811" s="2"/>
      <c r="GJ811" s="2"/>
      <c r="GK811" s="2"/>
      <c r="GL811" s="2"/>
      <c r="GM811" s="2"/>
      <c r="GN811" s="2"/>
      <c r="GO811" s="2"/>
      <c r="GP811" s="2"/>
      <c r="GQ811" s="2"/>
    </row>
    <row r="812" spans="1:199" s="13" customFormat="1" ht="31.5" x14ac:dyDescent="0.25">
      <c r="A812" s="716"/>
      <c r="B812" s="51"/>
      <c r="C812" s="51"/>
      <c r="D812" s="2055"/>
      <c r="E812" s="46"/>
      <c r="F812" s="762"/>
      <c r="G812" s="3096">
        <v>17</v>
      </c>
      <c r="H812" s="3260" t="s">
        <v>1558</v>
      </c>
      <c r="I812" s="1829">
        <f>I809</f>
        <v>1700000</v>
      </c>
      <c r="J812" s="1829">
        <f>J809</f>
        <v>1517400</v>
      </c>
      <c r="K812" s="1171">
        <f>J812/I812*100</f>
        <v>89.258823529411771</v>
      </c>
      <c r="L812" s="2699"/>
      <c r="M812" s="1830"/>
      <c r="N812" s="1207"/>
      <c r="O812" s="1660">
        <f>I812</f>
        <v>1700000</v>
      </c>
      <c r="P812" s="182">
        <f>J812</f>
        <v>1517400</v>
      </c>
      <c r="Q812" s="1144">
        <f>P812/O812*100</f>
        <v>89.258823529411771</v>
      </c>
      <c r="CZ812" s="2"/>
      <c r="DA812" s="2"/>
      <c r="GI812" s="2"/>
      <c r="GJ812" s="2"/>
      <c r="GK812" s="2"/>
      <c r="GL812" s="2"/>
      <c r="GM812" s="2"/>
      <c r="GN812" s="2"/>
      <c r="GO812" s="2"/>
      <c r="GP812" s="2"/>
      <c r="GQ812" s="2"/>
    </row>
    <row r="813" spans="1:199" s="13" customFormat="1" ht="15.75" x14ac:dyDescent="0.25">
      <c r="A813" s="716"/>
      <c r="B813" s="51"/>
      <c r="C813" s="51"/>
      <c r="D813" s="2055"/>
      <c r="E813" s="46"/>
      <c r="F813" s="762"/>
      <c r="G813" s="3096"/>
      <c r="H813" s="3260" t="s">
        <v>1557</v>
      </c>
      <c r="I813" s="1829">
        <f>I812</f>
        <v>1700000</v>
      </c>
      <c r="J813" s="1829">
        <f>J812</f>
        <v>1517400</v>
      </c>
      <c r="K813" s="1171">
        <f>J813/I813*100</f>
        <v>89.258823529411771</v>
      </c>
      <c r="L813" s="2699"/>
      <c r="M813" s="1830"/>
      <c r="N813" s="1207"/>
      <c r="O813" s="1660">
        <f>I813</f>
        <v>1700000</v>
      </c>
      <c r="P813" s="182">
        <f>J813</f>
        <v>1517400</v>
      </c>
      <c r="Q813" s="1107">
        <f>P813/O813*100</f>
        <v>89.258823529411771</v>
      </c>
      <c r="CZ813" s="2"/>
      <c r="DA813" s="2"/>
      <c r="GI813" s="2"/>
      <c r="GJ813" s="2"/>
      <c r="GK813" s="2"/>
      <c r="GL813" s="2"/>
      <c r="GM813" s="2"/>
      <c r="GN813" s="2"/>
      <c r="GO813" s="2"/>
      <c r="GP813" s="2"/>
      <c r="GQ813" s="2"/>
    </row>
    <row r="814" spans="1:199" s="13" customFormat="1" ht="31.5" x14ac:dyDescent="0.25">
      <c r="A814" s="716"/>
      <c r="B814" s="51"/>
      <c r="C814" s="51"/>
      <c r="D814" s="2055"/>
      <c r="E814" s="46"/>
      <c r="F814" s="762"/>
      <c r="G814" s="3097"/>
      <c r="H814" s="3387" t="s">
        <v>1510</v>
      </c>
      <c r="I814" s="1832"/>
      <c r="J814" s="1832"/>
      <c r="K814" s="1154"/>
      <c r="L814" s="2709"/>
      <c r="M814" s="1834"/>
      <c r="N814" s="1198"/>
      <c r="O814" s="1748"/>
      <c r="P814" s="183"/>
      <c r="Q814" s="1144"/>
      <c r="CZ814" s="2"/>
      <c r="DA814" s="2"/>
      <c r="GI814" s="2"/>
      <c r="GJ814" s="2"/>
      <c r="GK814" s="2"/>
      <c r="GL814" s="2"/>
      <c r="GM814" s="2"/>
      <c r="GN814" s="2"/>
      <c r="GO814" s="2"/>
      <c r="GP814" s="2"/>
      <c r="GQ814" s="2"/>
    </row>
    <row r="815" spans="1:199" s="13" customFormat="1" ht="31.5" x14ac:dyDescent="0.25">
      <c r="A815" s="716"/>
      <c r="B815" s="51"/>
      <c r="C815" s="51"/>
      <c r="D815" s="2055"/>
      <c r="E815" s="46"/>
      <c r="F815" s="762"/>
      <c r="G815" s="3098">
        <v>17</v>
      </c>
      <c r="H815" s="3388" t="s">
        <v>1558</v>
      </c>
      <c r="I815" s="1829">
        <f>I812</f>
        <v>1700000</v>
      </c>
      <c r="J815" s="1829">
        <f>J812</f>
        <v>1517400</v>
      </c>
      <c r="K815" s="1132">
        <f>J815/I815*100</f>
        <v>89.258823529411771</v>
      </c>
      <c r="L815" s="2709"/>
      <c r="M815" s="1834"/>
      <c r="N815" s="1198"/>
      <c r="O815" s="1748">
        <f>I815</f>
        <v>1700000</v>
      </c>
      <c r="P815" s="183">
        <f>J815</f>
        <v>1517400</v>
      </c>
      <c r="Q815" s="1107">
        <f>P815/O815*100</f>
        <v>89.258823529411771</v>
      </c>
      <c r="CZ815" s="2"/>
      <c r="DA815" s="2"/>
      <c r="GI815" s="2"/>
      <c r="GJ815" s="2"/>
      <c r="GK815" s="2"/>
      <c r="GL815" s="2"/>
      <c r="GM815" s="2"/>
      <c r="GN815" s="2"/>
      <c r="GO815" s="2"/>
      <c r="GP815" s="2"/>
      <c r="GQ815" s="2"/>
    </row>
    <row r="816" spans="1:199" s="13" customFormat="1" ht="16.5" thickBot="1" x14ac:dyDescent="0.3">
      <c r="A816" s="745"/>
      <c r="B816" s="51"/>
      <c r="C816" s="51"/>
      <c r="D816" s="2055"/>
      <c r="E816" s="46"/>
      <c r="F816" s="762"/>
      <c r="G816" s="3097"/>
      <c r="H816" s="3387" t="s">
        <v>1511</v>
      </c>
      <c r="I816" s="1832">
        <f>I815</f>
        <v>1700000</v>
      </c>
      <c r="J816" s="1832">
        <f>J815</f>
        <v>1517400</v>
      </c>
      <c r="K816" s="1124">
        <f>J816/I816*100</f>
        <v>89.258823529411771</v>
      </c>
      <c r="L816" s="2709"/>
      <c r="M816" s="1834"/>
      <c r="N816" s="1198"/>
      <c r="O816" s="1748">
        <f>I816</f>
        <v>1700000</v>
      </c>
      <c r="P816" s="183">
        <f>J816</f>
        <v>1517400</v>
      </c>
      <c r="Q816" s="1202">
        <f>P816/O816*100</f>
        <v>89.258823529411771</v>
      </c>
      <c r="CZ816" s="2"/>
      <c r="DA816" s="2"/>
      <c r="GI816" s="2"/>
      <c r="GJ816" s="2"/>
      <c r="GK816" s="2"/>
      <c r="GL816" s="2"/>
      <c r="GM816" s="2"/>
      <c r="GN816" s="2"/>
      <c r="GO816" s="2"/>
      <c r="GP816" s="2"/>
      <c r="GQ816" s="2"/>
    </row>
    <row r="817" spans="1:199" s="1351" customFormat="1" ht="32.25" thickTop="1" x14ac:dyDescent="0.25">
      <c r="A817" s="2056"/>
      <c r="B817" s="2072"/>
      <c r="C817" s="2074"/>
      <c r="D817" s="2064" t="s">
        <v>1559</v>
      </c>
      <c r="E817" s="2065"/>
      <c r="F817" s="2066"/>
      <c r="G817" s="2983"/>
      <c r="H817" s="3314" t="s">
        <v>1560</v>
      </c>
      <c r="I817" s="2067"/>
      <c r="J817" s="2067"/>
      <c r="K817" s="2347"/>
      <c r="L817" s="2726"/>
      <c r="M817" s="2068"/>
      <c r="N817" s="1413"/>
      <c r="O817" s="1371"/>
      <c r="P817" s="1378"/>
      <c r="Q817" s="2748"/>
    </row>
    <row r="818" spans="1:199" s="1351" customFormat="1" ht="15.75" x14ac:dyDescent="0.25">
      <c r="A818" s="2056"/>
      <c r="B818" s="2072"/>
      <c r="C818" s="2075">
        <v>620</v>
      </c>
      <c r="D818" s="2069"/>
      <c r="E818" s="2070"/>
      <c r="F818" s="2071"/>
      <c r="G818" s="3094"/>
      <c r="H818" s="3385" t="s">
        <v>1164</v>
      </c>
      <c r="I818" s="1981"/>
      <c r="J818" s="1981"/>
      <c r="K818" s="2641"/>
      <c r="L818" s="2693"/>
      <c r="M818" s="1983"/>
      <c r="N818" s="2694"/>
      <c r="O818" s="1372"/>
      <c r="P818" s="1379"/>
      <c r="Q818" s="2869"/>
    </row>
    <row r="819" spans="1:199" s="13" customFormat="1" ht="15.75" x14ac:dyDescent="0.25">
      <c r="A819" s="716"/>
      <c r="B819" s="2073"/>
      <c r="C819" s="603"/>
      <c r="D819" s="2048"/>
      <c r="E819" s="369" t="s">
        <v>1561</v>
      </c>
      <c r="F819" s="1794">
        <v>424</v>
      </c>
      <c r="G819" s="1644"/>
      <c r="H819" s="3183" t="s">
        <v>1101</v>
      </c>
      <c r="I819" s="1832">
        <f>I820</f>
        <v>7000000</v>
      </c>
      <c r="J819" s="1832">
        <f>J820</f>
        <v>6848400</v>
      </c>
      <c r="K819" s="2343">
        <f>J819/I819*100</f>
        <v>97.834285714285713</v>
      </c>
      <c r="L819" s="2727"/>
      <c r="M819" s="2049"/>
      <c r="N819" s="1150"/>
      <c r="O819" s="1661">
        <f>I819</f>
        <v>7000000</v>
      </c>
      <c r="P819" s="181">
        <f>J819</f>
        <v>6848400</v>
      </c>
      <c r="Q819" s="1144">
        <f>P819/O819*100</f>
        <v>97.834285714285713</v>
      </c>
      <c r="CZ819" s="2"/>
      <c r="DA819" s="2"/>
      <c r="GI819" s="2"/>
      <c r="GJ819" s="2"/>
      <c r="GK819" s="2"/>
      <c r="GL819" s="2"/>
      <c r="GM819" s="2"/>
      <c r="GN819" s="2"/>
      <c r="GO819" s="2"/>
      <c r="GP819" s="2"/>
      <c r="GQ819" s="2"/>
    </row>
    <row r="820" spans="1:199" s="13" customFormat="1" ht="16.5" thickBot="1" x14ac:dyDescent="0.3">
      <c r="A820" s="716"/>
      <c r="B820" s="2073"/>
      <c r="C820" s="93"/>
      <c r="D820" s="2051"/>
      <c r="E820" s="275"/>
      <c r="F820" s="1793">
        <v>424900</v>
      </c>
      <c r="G820" s="1711"/>
      <c r="H820" s="3177" t="s">
        <v>1179</v>
      </c>
      <c r="I820" s="1836">
        <v>7000000</v>
      </c>
      <c r="J820" s="1833">
        <v>6848400</v>
      </c>
      <c r="K820" s="1124">
        <f>J820/I820*100</f>
        <v>97.834285714285713</v>
      </c>
      <c r="L820" s="2709"/>
      <c r="M820" s="1834"/>
      <c r="N820" s="1198"/>
      <c r="O820" s="1748">
        <f>I820</f>
        <v>7000000</v>
      </c>
      <c r="P820" s="183">
        <f>J820</f>
        <v>6848400</v>
      </c>
      <c r="Q820" s="1202">
        <f>P820/O820*100</f>
        <v>97.834285714285713</v>
      </c>
      <c r="CZ820" s="2"/>
      <c r="DA820" s="2"/>
      <c r="GI820" s="2"/>
      <c r="GJ820" s="2"/>
      <c r="GK820" s="2"/>
      <c r="GL820" s="2"/>
      <c r="GM820" s="2"/>
      <c r="GN820" s="2"/>
      <c r="GO820" s="2"/>
      <c r="GP820" s="2"/>
      <c r="GQ820" s="2"/>
    </row>
    <row r="821" spans="1:199" s="13" customFormat="1" ht="16.5" thickTop="1" x14ac:dyDescent="0.25">
      <c r="A821" s="716"/>
      <c r="B821" s="51"/>
      <c r="C821" s="714"/>
      <c r="D821" s="2052"/>
      <c r="E821" s="2053"/>
      <c r="F821" s="2054"/>
      <c r="G821" s="3095"/>
      <c r="H821" s="3386" t="s">
        <v>1556</v>
      </c>
      <c r="I821" s="1548"/>
      <c r="J821" s="1548"/>
      <c r="K821" s="1732"/>
      <c r="L821" s="2697"/>
      <c r="M821" s="1835"/>
      <c r="N821" s="1137"/>
      <c r="O821" s="1646"/>
      <c r="P821" s="172"/>
      <c r="Q821" s="1104"/>
      <c r="CZ821" s="2"/>
      <c r="DA821" s="2"/>
      <c r="GI821" s="2"/>
      <c r="GJ821" s="2"/>
      <c r="GK821" s="2"/>
      <c r="GL821" s="2"/>
      <c r="GM821" s="2"/>
      <c r="GN821" s="2"/>
      <c r="GO821" s="2"/>
      <c r="GP821" s="2"/>
      <c r="GQ821" s="2"/>
    </row>
    <row r="822" spans="1:199" s="13" customFormat="1" ht="31.5" x14ac:dyDescent="0.25">
      <c r="A822" s="716"/>
      <c r="B822" s="51"/>
      <c r="C822" s="51"/>
      <c r="D822" s="2055"/>
      <c r="E822" s="46"/>
      <c r="F822" s="762"/>
      <c r="G822" s="3096">
        <v>13</v>
      </c>
      <c r="H822" s="3260" t="s">
        <v>977</v>
      </c>
      <c r="I822" s="1829">
        <f>I819</f>
        <v>7000000</v>
      </c>
      <c r="J822" s="1829">
        <f>J819</f>
        <v>6848400</v>
      </c>
      <c r="K822" s="1171">
        <f>J822/I822*100</f>
        <v>97.834285714285713</v>
      </c>
      <c r="L822" s="2699"/>
      <c r="M822" s="1830"/>
      <c r="N822" s="1207"/>
      <c r="O822" s="1660">
        <f>I822</f>
        <v>7000000</v>
      </c>
      <c r="P822" s="182">
        <f>J822</f>
        <v>6848400</v>
      </c>
      <c r="Q822" s="1144">
        <f>P822/O822*100</f>
        <v>97.834285714285713</v>
      </c>
      <c r="CZ822" s="2"/>
      <c r="DA822" s="2"/>
      <c r="GI822" s="2"/>
      <c r="GJ822" s="2"/>
      <c r="GK822" s="2"/>
      <c r="GL822" s="2"/>
      <c r="GM822" s="2"/>
      <c r="GN822" s="2"/>
      <c r="GO822" s="2"/>
      <c r="GP822" s="2"/>
      <c r="GQ822" s="2"/>
    </row>
    <row r="823" spans="1:199" s="13" customFormat="1" ht="15.75" x14ac:dyDescent="0.25">
      <c r="A823" s="716"/>
      <c r="B823" s="51"/>
      <c r="C823" s="51"/>
      <c r="D823" s="2055"/>
      <c r="E823" s="46"/>
      <c r="F823" s="762"/>
      <c r="G823" s="3096"/>
      <c r="H823" s="3260" t="s">
        <v>1557</v>
      </c>
      <c r="I823" s="1829">
        <f>I822</f>
        <v>7000000</v>
      </c>
      <c r="J823" s="1829">
        <f>J822</f>
        <v>6848400</v>
      </c>
      <c r="K823" s="1171">
        <f>J823/I823*100</f>
        <v>97.834285714285713</v>
      </c>
      <c r="L823" s="2699"/>
      <c r="M823" s="1830"/>
      <c r="N823" s="1207"/>
      <c r="O823" s="1660">
        <f>I823</f>
        <v>7000000</v>
      </c>
      <c r="P823" s="182">
        <f>J823</f>
        <v>6848400</v>
      </c>
      <c r="Q823" s="1107">
        <f>P823/O823*100</f>
        <v>97.834285714285713</v>
      </c>
      <c r="CZ823" s="2"/>
      <c r="DA823" s="2"/>
      <c r="GI823" s="2"/>
      <c r="GJ823" s="2"/>
      <c r="GK823" s="2"/>
      <c r="GL823" s="2"/>
      <c r="GM823" s="2"/>
      <c r="GN823" s="2"/>
      <c r="GO823" s="2"/>
      <c r="GP823" s="2"/>
      <c r="GQ823" s="2"/>
    </row>
    <row r="824" spans="1:199" s="13" customFormat="1" ht="31.5" x14ac:dyDescent="0.25">
      <c r="A824" s="716"/>
      <c r="B824" s="51"/>
      <c r="C824" s="51"/>
      <c r="D824" s="2055"/>
      <c r="E824" s="46"/>
      <c r="F824" s="762"/>
      <c r="G824" s="3097"/>
      <c r="H824" s="3387" t="s">
        <v>1562</v>
      </c>
      <c r="I824" s="1832"/>
      <c r="J824" s="1832"/>
      <c r="K824" s="1623"/>
      <c r="L824" s="2709"/>
      <c r="M824" s="1834"/>
      <c r="N824" s="1198"/>
      <c r="O824" s="1748"/>
      <c r="P824" s="183"/>
      <c r="Q824" s="1144"/>
      <c r="CZ824" s="2"/>
      <c r="DA824" s="2"/>
      <c r="GI824" s="2"/>
      <c r="GJ824" s="2"/>
      <c r="GK824" s="2"/>
      <c r="GL824" s="2"/>
      <c r="GM824" s="2"/>
      <c r="GN824" s="2"/>
      <c r="GO824" s="2"/>
      <c r="GP824" s="2"/>
      <c r="GQ824" s="2"/>
    </row>
    <row r="825" spans="1:199" s="13" customFormat="1" ht="31.5" x14ac:dyDescent="0.25">
      <c r="A825" s="716"/>
      <c r="B825" s="51"/>
      <c r="C825" s="51"/>
      <c r="D825" s="2055"/>
      <c r="E825" s="46"/>
      <c r="F825" s="762"/>
      <c r="G825" s="3098">
        <v>13</v>
      </c>
      <c r="H825" s="3388" t="s">
        <v>977</v>
      </c>
      <c r="I825" s="1829">
        <f>I822</f>
        <v>7000000</v>
      </c>
      <c r="J825" s="1829">
        <f>J822</f>
        <v>6848400</v>
      </c>
      <c r="K825" s="1171">
        <f>J825/I825*100</f>
        <v>97.834285714285713</v>
      </c>
      <c r="L825" s="2709"/>
      <c r="M825" s="1834"/>
      <c r="N825" s="1198"/>
      <c r="O825" s="1748">
        <f>I825</f>
        <v>7000000</v>
      </c>
      <c r="P825" s="183">
        <f>J825</f>
        <v>6848400</v>
      </c>
      <c r="Q825" s="1107">
        <f>P825/O825*100</f>
        <v>97.834285714285713</v>
      </c>
      <c r="CZ825" s="2"/>
      <c r="DA825" s="2"/>
      <c r="GI825" s="2"/>
      <c r="GJ825" s="2"/>
      <c r="GK825" s="2"/>
      <c r="GL825" s="2"/>
      <c r="GM825" s="2"/>
      <c r="GN825" s="2"/>
      <c r="GO825" s="2"/>
      <c r="GP825" s="2"/>
      <c r="GQ825" s="2"/>
    </row>
    <row r="826" spans="1:199" s="13" customFormat="1" ht="16.5" thickBot="1" x14ac:dyDescent="0.3">
      <c r="A826" s="745"/>
      <c r="B826" s="51"/>
      <c r="C826" s="51"/>
      <c r="D826" s="2055"/>
      <c r="E826" s="46"/>
      <c r="F826" s="762"/>
      <c r="G826" s="3097"/>
      <c r="H826" s="3387" t="s">
        <v>1563</v>
      </c>
      <c r="I826" s="1832">
        <f>I825</f>
        <v>7000000</v>
      </c>
      <c r="J826" s="1832">
        <f>J825</f>
        <v>6848400</v>
      </c>
      <c r="K826" s="1171">
        <f>J826/I826*100</f>
        <v>97.834285714285713</v>
      </c>
      <c r="L826" s="2709"/>
      <c r="M826" s="1834"/>
      <c r="N826" s="1198"/>
      <c r="O826" s="1748">
        <f>I826</f>
        <v>7000000</v>
      </c>
      <c r="P826" s="183">
        <f>J826</f>
        <v>6848400</v>
      </c>
      <c r="Q826" s="1202">
        <f>P826/O826*100</f>
        <v>97.834285714285713</v>
      </c>
      <c r="CZ826" s="2"/>
      <c r="DA826" s="2"/>
      <c r="GI826" s="2"/>
      <c r="GJ826" s="2"/>
      <c r="GK826" s="2"/>
      <c r="GL826" s="2"/>
      <c r="GM826" s="2"/>
      <c r="GN826" s="2"/>
      <c r="GO826" s="2"/>
      <c r="GP826" s="2"/>
      <c r="GQ826" s="2"/>
    </row>
    <row r="827" spans="1:199" s="13" customFormat="1" ht="17.25" hidden="1" thickTop="1" thickBot="1" x14ac:dyDescent="0.3">
      <c r="A827" s="820"/>
      <c r="B827" s="820"/>
      <c r="C827" s="820"/>
      <c r="D827" s="821"/>
      <c r="E827" s="824"/>
      <c r="F827" s="824"/>
      <c r="G827" s="2892"/>
      <c r="H827" s="3250"/>
      <c r="I827" s="885"/>
      <c r="J827" s="809"/>
      <c r="K827" s="2624"/>
      <c r="L827" s="1289"/>
      <c r="M827" s="809"/>
      <c r="N827" s="1176"/>
      <c r="O827" s="1371"/>
      <c r="P827" s="1371"/>
      <c r="Q827" s="2856"/>
      <c r="CZ827" s="2"/>
      <c r="DA827" s="2"/>
      <c r="GI827" s="2"/>
      <c r="GJ827" s="2"/>
      <c r="GK827" s="2"/>
      <c r="GL827" s="2"/>
      <c r="GM827" s="2"/>
      <c r="GN827" s="2"/>
      <c r="GO827" s="2"/>
      <c r="GP827" s="2"/>
      <c r="GQ827" s="2"/>
    </row>
    <row r="828" spans="1:199" s="13" customFormat="1" ht="20.25" hidden="1" thickTop="1" thickBot="1" x14ac:dyDescent="0.35">
      <c r="A828" s="2008"/>
      <c r="B828" s="2009"/>
      <c r="C828" s="2010"/>
      <c r="D828" s="2009"/>
      <c r="E828" s="1995"/>
      <c r="F828" s="1995"/>
      <c r="G828" s="2892"/>
      <c r="H828" s="3272"/>
      <c r="I828" s="885"/>
      <c r="J828" s="809"/>
      <c r="K828" s="2624"/>
      <c r="L828" s="1289"/>
      <c r="M828" s="809"/>
      <c r="N828" s="1176"/>
      <c r="O828" s="1371"/>
      <c r="P828" s="1371"/>
      <c r="Q828" s="2856"/>
      <c r="CZ828" s="2"/>
      <c r="DA828" s="2"/>
      <c r="GI828" s="2"/>
      <c r="GJ828" s="2"/>
      <c r="GK828" s="2"/>
      <c r="GL828" s="2"/>
      <c r="GM828" s="2"/>
      <c r="GN828" s="2"/>
      <c r="GO828" s="2"/>
      <c r="GP828" s="2"/>
      <c r="GQ828" s="2"/>
    </row>
    <row r="829" spans="1:199" s="13" customFormat="1" ht="17.25" hidden="1" customHeight="1" thickTop="1" thickBot="1" x14ac:dyDescent="0.3">
      <c r="A829" s="276"/>
      <c r="B829" s="115"/>
      <c r="C829" s="115"/>
      <c r="D829" s="115"/>
      <c r="E829" s="591"/>
      <c r="F829" s="592"/>
      <c r="G829" s="3099"/>
      <c r="H829" s="3389"/>
      <c r="I829" s="593"/>
      <c r="J829" s="594"/>
      <c r="K829" s="2642"/>
      <c r="L829" s="1301"/>
      <c r="M829" s="594"/>
      <c r="N829" s="1177"/>
      <c r="O829" s="1095"/>
      <c r="P829" s="1095"/>
      <c r="Q829" s="1104"/>
      <c r="CZ829" s="2"/>
      <c r="DA829" s="2"/>
      <c r="GI829" s="2"/>
      <c r="GJ829" s="2"/>
      <c r="GK829" s="2"/>
      <c r="GL829" s="2"/>
      <c r="GM829" s="2"/>
      <c r="GN829" s="2"/>
      <c r="GO829" s="2"/>
      <c r="GP829" s="2"/>
      <c r="GQ829" s="2"/>
    </row>
    <row r="830" spans="1:199" s="13" customFormat="1" ht="17.25" hidden="1" customHeight="1" thickTop="1" thickBot="1" x14ac:dyDescent="0.3">
      <c r="A830" s="276"/>
      <c r="B830" s="115"/>
      <c r="C830" s="115"/>
      <c r="D830" s="115"/>
      <c r="E830" s="591"/>
      <c r="F830" s="595"/>
      <c r="G830" s="3100"/>
      <c r="H830" s="3390"/>
      <c r="I830" s="593"/>
      <c r="J830" s="594"/>
      <c r="K830" s="2642"/>
      <c r="L830" s="1301"/>
      <c r="M830" s="594"/>
      <c r="N830" s="1177"/>
      <c r="O830" s="1095"/>
      <c r="P830" s="1095"/>
      <c r="Q830" s="1104"/>
      <c r="CZ830" s="2"/>
      <c r="DA830" s="2"/>
      <c r="GI830" s="2"/>
      <c r="GJ830" s="2"/>
      <c r="GK830" s="2"/>
      <c r="GL830" s="2"/>
      <c r="GM830" s="2"/>
      <c r="GN830" s="2"/>
      <c r="GO830" s="2"/>
      <c r="GP830" s="2"/>
      <c r="GQ830" s="2"/>
    </row>
    <row r="831" spans="1:199" s="13" customFormat="1" ht="17.25" hidden="1" customHeight="1" thickTop="1" thickBot="1" x14ac:dyDescent="0.3">
      <c r="A831" s="276"/>
      <c r="B831" s="115"/>
      <c r="C831" s="115"/>
      <c r="D831" s="115"/>
      <c r="E831" s="339"/>
      <c r="F831" s="614"/>
      <c r="G831" s="3027"/>
      <c r="H831" s="3302"/>
      <c r="I831" s="198"/>
      <c r="J831" s="477"/>
      <c r="K831" s="2617"/>
      <c r="L831" s="1251"/>
      <c r="M831" s="477"/>
      <c r="N831" s="1123"/>
      <c r="O831" s="1095"/>
      <c r="P831" s="1095"/>
      <c r="Q831" s="1104"/>
      <c r="CZ831" s="2"/>
      <c r="DA831" s="2"/>
      <c r="GI831" s="2"/>
      <c r="GJ831" s="2"/>
      <c r="GK831" s="2"/>
      <c r="GL831" s="2"/>
      <c r="GM831" s="2"/>
      <c r="GN831" s="2"/>
      <c r="GO831" s="2"/>
      <c r="GP831" s="2"/>
      <c r="GQ831" s="2"/>
    </row>
    <row r="832" spans="1:199" s="13" customFormat="1" ht="17.25" hidden="1" thickTop="1" thickBot="1" x14ac:dyDescent="0.3">
      <c r="A832" s="276"/>
      <c r="B832" s="115"/>
      <c r="C832" s="115"/>
      <c r="D832" s="115"/>
      <c r="E832" s="339"/>
      <c r="F832" s="614"/>
      <c r="G832" s="3027"/>
      <c r="H832" s="3236"/>
      <c r="I832" s="174"/>
      <c r="J832" s="477"/>
      <c r="K832" s="1685"/>
      <c r="L832" s="1242"/>
      <c r="M832" s="477"/>
      <c r="N832" s="1123"/>
      <c r="O832" s="1095"/>
      <c r="P832" s="1095"/>
      <c r="Q832" s="1104"/>
      <c r="CZ832" s="2"/>
      <c r="DA832" s="2"/>
      <c r="GI832" s="2"/>
      <c r="GJ832" s="2"/>
      <c r="GK832" s="2"/>
      <c r="GL832" s="2"/>
      <c r="GM832" s="2"/>
      <c r="GN832" s="2"/>
      <c r="GO832" s="2"/>
      <c r="GP832" s="2"/>
      <c r="GQ832" s="2"/>
    </row>
    <row r="833" spans="1:199" s="13" customFormat="1" ht="17.25" hidden="1" thickTop="1" thickBot="1" x14ac:dyDescent="0.3">
      <c r="A833" s="276"/>
      <c r="B833" s="115"/>
      <c r="C833" s="115"/>
      <c r="D833" s="115"/>
      <c r="E833" s="339"/>
      <c r="F833" s="615"/>
      <c r="G833" s="3028"/>
      <c r="H833" s="3201"/>
      <c r="I833" s="196"/>
      <c r="J833" s="562"/>
      <c r="K833" s="2643"/>
      <c r="L833" s="1267"/>
      <c r="M833" s="562"/>
      <c r="N833" s="1592"/>
      <c r="O833" s="2681"/>
      <c r="P833" s="562"/>
      <c r="Q833" s="1466"/>
      <c r="CZ833" s="2"/>
      <c r="DA833" s="2"/>
      <c r="GI833" s="2"/>
      <c r="GJ833" s="2"/>
      <c r="GK833" s="2"/>
      <c r="GL833" s="2"/>
      <c r="GM833" s="2"/>
      <c r="GN833" s="2"/>
      <c r="GO833" s="2"/>
      <c r="GP833" s="2"/>
      <c r="GQ833" s="2"/>
    </row>
    <row r="834" spans="1:199" s="13" customFormat="1" ht="48.75" hidden="1" customHeight="1" thickTop="1" thickBot="1" x14ac:dyDescent="0.3">
      <c r="A834" s="276"/>
      <c r="B834" s="115"/>
      <c r="C834" s="115"/>
      <c r="D834" s="115"/>
      <c r="E834" s="339"/>
      <c r="F834" s="615"/>
      <c r="G834" s="3028"/>
      <c r="H834" s="3335"/>
      <c r="I834" s="198"/>
      <c r="J834" s="477"/>
      <c r="K834" s="2617"/>
      <c r="L834" s="1251"/>
      <c r="M834" s="477"/>
      <c r="N834" s="1123"/>
      <c r="O834" s="1095"/>
      <c r="P834" s="1095"/>
      <c r="Q834" s="1104"/>
      <c r="CZ834" s="2"/>
      <c r="DA834" s="2"/>
      <c r="GI834" s="2"/>
      <c r="GJ834" s="2"/>
      <c r="GK834" s="2"/>
      <c r="GL834" s="2"/>
      <c r="GM834" s="2"/>
      <c r="GN834" s="2"/>
      <c r="GO834" s="2"/>
      <c r="GP834" s="2"/>
      <c r="GQ834" s="2"/>
    </row>
    <row r="835" spans="1:199" s="13" customFormat="1" ht="17.25" hidden="1" customHeight="1" thickTop="1" thickBot="1" x14ac:dyDescent="0.3">
      <c r="A835" s="276"/>
      <c r="B835" s="115"/>
      <c r="C835" s="115"/>
      <c r="D835" s="115"/>
      <c r="E835" s="339"/>
      <c r="F835" s="614"/>
      <c r="G835" s="3027"/>
      <c r="H835" s="3302"/>
      <c r="I835" s="198"/>
      <c r="J835" s="477"/>
      <c r="K835" s="2617"/>
      <c r="L835" s="1251"/>
      <c r="M835" s="477"/>
      <c r="N835" s="1123"/>
      <c r="O835" s="1095"/>
      <c r="P835" s="1095"/>
      <c r="Q835" s="1104"/>
      <c r="CZ835" s="2"/>
      <c r="DA835" s="2"/>
      <c r="GI835" s="2"/>
      <c r="GJ835" s="2"/>
      <c r="GK835" s="2"/>
      <c r="GL835" s="2"/>
      <c r="GM835" s="2"/>
      <c r="GN835" s="2"/>
      <c r="GO835" s="2"/>
      <c r="GP835" s="2"/>
      <c r="GQ835" s="2"/>
    </row>
    <row r="836" spans="1:199" s="13" customFormat="1" ht="17.25" hidden="1" customHeight="1" thickTop="1" thickBot="1" x14ac:dyDescent="0.3">
      <c r="A836" s="276"/>
      <c r="B836" s="115"/>
      <c r="C836" s="115"/>
      <c r="D836" s="115"/>
      <c r="E836" s="339"/>
      <c r="F836" s="614"/>
      <c r="G836" s="3027"/>
      <c r="H836" s="3391"/>
      <c r="I836" s="1055"/>
      <c r="J836" s="477"/>
      <c r="K836" s="2617"/>
      <c r="L836" s="1302"/>
      <c r="M836" s="477"/>
      <c r="N836" s="1123"/>
      <c r="O836" s="1095"/>
      <c r="P836" s="1095"/>
      <c r="Q836" s="1104"/>
      <c r="CZ836" s="2"/>
      <c r="DA836" s="2"/>
      <c r="GI836" s="2"/>
      <c r="GJ836" s="2"/>
      <c r="GK836" s="2"/>
      <c r="GL836" s="2"/>
      <c r="GM836" s="2"/>
      <c r="GN836" s="2"/>
      <c r="GO836" s="2"/>
      <c r="GP836" s="2"/>
      <c r="GQ836" s="2"/>
    </row>
    <row r="837" spans="1:199" s="13" customFormat="1" ht="17.25" hidden="1" customHeight="1" thickTop="1" thickBot="1" x14ac:dyDescent="0.3">
      <c r="A837" s="276"/>
      <c r="B837" s="115"/>
      <c r="C837" s="115"/>
      <c r="D837" s="115"/>
      <c r="E837" s="339"/>
      <c r="F837" s="615"/>
      <c r="G837" s="3028"/>
      <c r="H837" s="3335"/>
      <c r="I837" s="659"/>
      <c r="J837" s="562"/>
      <c r="K837" s="2644"/>
      <c r="L837" s="1284"/>
      <c r="M837" s="562"/>
      <c r="N837" s="1178"/>
      <c r="O837" s="1095"/>
      <c r="P837" s="1095"/>
      <c r="Q837" s="1104"/>
      <c r="CZ837" s="2"/>
      <c r="DA837" s="2"/>
      <c r="GI837" s="2"/>
      <c r="GJ837" s="2"/>
      <c r="GK837" s="2"/>
      <c r="GL837" s="2"/>
      <c r="GM837" s="2"/>
      <c r="GN837" s="2"/>
      <c r="GO837" s="2"/>
      <c r="GP837" s="2"/>
      <c r="GQ837" s="2"/>
    </row>
    <row r="838" spans="1:199" s="13" customFormat="1" ht="17.25" hidden="1" customHeight="1" thickTop="1" thickBot="1" x14ac:dyDescent="0.3">
      <c r="A838" s="276"/>
      <c r="B838" s="115"/>
      <c r="C838" s="115"/>
      <c r="D838" s="115"/>
      <c r="E838" s="339"/>
      <c r="F838" s="615"/>
      <c r="G838" s="3028"/>
      <c r="H838" s="3335"/>
      <c r="I838" s="659"/>
      <c r="J838" s="562"/>
      <c r="K838" s="2644"/>
      <c r="L838" s="1284"/>
      <c r="M838" s="562"/>
      <c r="N838" s="1178"/>
      <c r="O838" s="1095"/>
      <c r="P838" s="1095"/>
      <c r="Q838" s="1104"/>
      <c r="CZ838" s="2"/>
      <c r="DA838" s="2"/>
      <c r="GI838" s="2"/>
      <c r="GJ838" s="2"/>
      <c r="GK838" s="2"/>
      <c r="GL838" s="2"/>
      <c r="GM838" s="2"/>
      <c r="GN838" s="2"/>
      <c r="GO838" s="2"/>
      <c r="GP838" s="2"/>
      <c r="GQ838" s="2"/>
    </row>
    <row r="839" spans="1:199" s="13" customFormat="1" ht="17.25" hidden="1" thickTop="1" thickBot="1" x14ac:dyDescent="0.3">
      <c r="A839" s="276"/>
      <c r="B839" s="115"/>
      <c r="C839" s="115"/>
      <c r="D839" s="115"/>
      <c r="E839" s="339"/>
      <c r="F839" s="614"/>
      <c r="G839" s="3027"/>
      <c r="H839" s="3392"/>
      <c r="I839" s="174"/>
      <c r="J839" s="477"/>
      <c r="K839" s="1685"/>
      <c r="L839" s="1242"/>
      <c r="M839" s="477"/>
      <c r="N839" s="1123"/>
      <c r="O839" s="1095"/>
      <c r="P839" s="1095"/>
      <c r="Q839" s="1104"/>
      <c r="CZ839" s="2"/>
      <c r="DA839" s="2"/>
      <c r="GI839" s="2"/>
      <c r="GJ839" s="2"/>
      <c r="GK839" s="2"/>
      <c r="GL839" s="2"/>
      <c r="GM839" s="2"/>
      <c r="GN839" s="2"/>
      <c r="GO839" s="2"/>
      <c r="GP839" s="2"/>
      <c r="GQ839" s="2"/>
    </row>
    <row r="840" spans="1:199" s="13" customFormat="1" ht="17.25" hidden="1" thickTop="1" thickBot="1" x14ac:dyDescent="0.3">
      <c r="A840" s="136"/>
      <c r="B840" s="117"/>
      <c r="C840" s="117"/>
      <c r="D840" s="117"/>
      <c r="E840" s="617"/>
      <c r="F840" s="1605"/>
      <c r="G840" s="3101"/>
      <c r="H840" s="3393"/>
      <c r="I840" s="1606"/>
      <c r="J840" s="1607"/>
      <c r="K840" s="1731"/>
      <c r="L840" s="1427"/>
      <c r="M840" s="1607"/>
      <c r="N840" s="1608"/>
      <c r="O840" s="2211"/>
      <c r="P840" s="1607"/>
      <c r="Q840" s="1561"/>
      <c r="CZ840" s="2"/>
      <c r="DA840" s="2"/>
      <c r="GI840" s="2"/>
      <c r="GJ840" s="2"/>
      <c r="GK840" s="2"/>
      <c r="GL840" s="2"/>
      <c r="GM840" s="2"/>
      <c r="GN840" s="2"/>
      <c r="GO840" s="2"/>
      <c r="GP840" s="2"/>
      <c r="GQ840" s="2"/>
    </row>
    <row r="841" spans="1:199" s="13" customFormat="1" ht="36" hidden="1" customHeight="1" thickTop="1" thickBot="1" x14ac:dyDescent="0.3">
      <c r="A841" s="136"/>
      <c r="B841" s="117"/>
      <c r="C841" s="117"/>
      <c r="D841" s="117"/>
      <c r="E841" s="617"/>
      <c r="F841" s="662"/>
      <c r="G841" s="3025"/>
      <c r="H841" s="3335"/>
      <c r="I841" s="566"/>
      <c r="J841" s="567"/>
      <c r="K841" s="2613"/>
      <c r="L841" s="1303"/>
      <c r="M841" s="567"/>
      <c r="N841" s="1179"/>
      <c r="O841" s="1095"/>
      <c r="P841" s="1095"/>
      <c r="Q841" s="1104"/>
      <c r="CZ841" s="2"/>
      <c r="DA841" s="2"/>
      <c r="GI841" s="2"/>
      <c r="GJ841" s="2"/>
      <c r="GK841" s="2"/>
      <c r="GL841" s="2"/>
      <c r="GM841" s="2"/>
      <c r="GN841" s="2"/>
      <c r="GO841" s="2"/>
      <c r="GP841" s="2"/>
      <c r="GQ841" s="2"/>
    </row>
    <row r="842" spans="1:199" s="13" customFormat="1" ht="16.5" hidden="1" thickTop="1" x14ac:dyDescent="0.25">
      <c r="A842" s="738"/>
      <c r="B842" s="245"/>
      <c r="C842" s="245"/>
      <c r="D842" s="245"/>
      <c r="E842" s="257"/>
      <c r="F842" s="729"/>
      <c r="G842" s="3029"/>
      <c r="H842" s="3268"/>
      <c r="I842" s="612"/>
      <c r="J842" s="478"/>
      <c r="K842" s="2639"/>
      <c r="L842" s="1304"/>
      <c r="M842" s="478"/>
      <c r="N842" s="1180"/>
      <c r="O842" s="1098"/>
      <c r="P842" s="1098"/>
      <c r="Q842" s="1104"/>
      <c r="CZ842" s="2"/>
      <c r="DA842" s="2"/>
      <c r="GI842" s="2"/>
      <c r="GJ842" s="2"/>
      <c r="GK842" s="2"/>
      <c r="GL842" s="2"/>
      <c r="GM842" s="2"/>
      <c r="GN842" s="2"/>
      <c r="GO842" s="2"/>
      <c r="GP842" s="2"/>
      <c r="GQ842" s="2"/>
    </row>
    <row r="843" spans="1:199" s="13" customFormat="1" ht="15.75" hidden="1" x14ac:dyDescent="0.25">
      <c r="A843" s="739"/>
      <c r="B843" s="740"/>
      <c r="C843" s="740"/>
      <c r="D843" s="740"/>
      <c r="E843" s="741"/>
      <c r="F843" s="742"/>
      <c r="G843" s="2970"/>
      <c r="H843" s="3383"/>
      <c r="I843" s="1601"/>
      <c r="J843" s="1601"/>
      <c r="K843" s="1666"/>
      <c r="L843" s="1602"/>
      <c r="M843" s="1603"/>
      <c r="N843" s="1604"/>
      <c r="O843" s="1099"/>
      <c r="P843" s="402"/>
      <c r="Q843" s="1144"/>
      <c r="CZ843" s="2"/>
      <c r="DA843" s="2"/>
      <c r="GI843" s="2"/>
      <c r="GJ843" s="2"/>
      <c r="GK843" s="2"/>
      <c r="GL843" s="2"/>
      <c r="GM843" s="2"/>
      <c r="GN843" s="2"/>
      <c r="GO843" s="2"/>
      <c r="GP843" s="2"/>
      <c r="GQ843" s="2"/>
    </row>
    <row r="844" spans="1:199" s="13" customFormat="1" ht="16.5" hidden="1" thickBot="1" x14ac:dyDescent="0.3">
      <c r="A844" s="739"/>
      <c r="B844" s="740"/>
      <c r="C844" s="740"/>
      <c r="D844" s="740"/>
      <c r="E844" s="741"/>
      <c r="F844" s="742"/>
      <c r="G844" s="3003"/>
      <c r="H844" s="3273"/>
      <c r="I844" s="657"/>
      <c r="J844" s="657"/>
      <c r="K844" s="1705"/>
      <c r="L844" s="1305"/>
      <c r="M844" s="658"/>
      <c r="N844" s="1181"/>
      <c r="O844" s="2682"/>
      <c r="P844" s="657"/>
      <c r="Q844" s="1216"/>
      <c r="CZ844" s="2"/>
      <c r="DA844" s="2"/>
      <c r="GI844" s="2"/>
      <c r="GJ844" s="2"/>
      <c r="GK844" s="2"/>
      <c r="GL844" s="2"/>
      <c r="GM844" s="2"/>
      <c r="GN844" s="2"/>
      <c r="GO844" s="2"/>
      <c r="GP844" s="2"/>
      <c r="GQ844" s="2"/>
    </row>
    <row r="845" spans="1:199" s="13" customFormat="1" ht="17.25" hidden="1" thickTop="1" thickBot="1" x14ac:dyDescent="0.3">
      <c r="A845" s="739"/>
      <c r="B845" s="740"/>
      <c r="C845" s="740"/>
      <c r="D845" s="740"/>
      <c r="E845" s="743"/>
      <c r="F845" s="742"/>
      <c r="G845" s="3027"/>
      <c r="H845" s="3305"/>
      <c r="I845" s="174"/>
      <c r="J845" s="174"/>
      <c r="K845" s="2207"/>
      <c r="L845" s="1242"/>
      <c r="M845" s="322"/>
      <c r="N845" s="1127"/>
      <c r="O845" s="1095"/>
      <c r="P845" s="1095"/>
      <c r="Q845" s="1104"/>
      <c r="CZ845" s="2"/>
      <c r="DA845" s="2"/>
      <c r="GI845" s="2"/>
      <c r="GJ845" s="2"/>
      <c r="GK845" s="2"/>
      <c r="GL845" s="2"/>
      <c r="GM845" s="2"/>
      <c r="GN845" s="2"/>
      <c r="GO845" s="2"/>
      <c r="GP845" s="2"/>
      <c r="GQ845" s="2"/>
    </row>
    <row r="846" spans="1:199" s="13" customFormat="1" ht="16.5" hidden="1" thickTop="1" x14ac:dyDescent="0.25">
      <c r="A846" s="739"/>
      <c r="B846" s="740"/>
      <c r="C846" s="740"/>
      <c r="D846" s="740"/>
      <c r="E846" s="743"/>
      <c r="F846" s="742"/>
      <c r="G846" s="3091"/>
      <c r="H846" s="3262"/>
      <c r="I846" s="175"/>
      <c r="J846" s="312"/>
      <c r="K846" s="2343"/>
      <c r="L846" s="1245"/>
      <c r="M846" s="312"/>
      <c r="N846" s="1125"/>
      <c r="O846" s="1098"/>
      <c r="P846" s="1098"/>
      <c r="Q846" s="1104"/>
      <c r="CZ846" s="2"/>
      <c r="DA846" s="2"/>
      <c r="GI846" s="2"/>
      <c r="GJ846" s="2"/>
      <c r="GK846" s="2"/>
      <c r="GL846" s="2"/>
      <c r="GM846" s="2"/>
      <c r="GN846" s="2"/>
      <c r="GO846" s="2"/>
      <c r="GP846" s="2"/>
      <c r="GQ846" s="2"/>
    </row>
    <row r="847" spans="1:199" s="13" customFormat="1" ht="15.75" hidden="1" x14ac:dyDescent="0.25">
      <c r="A847" s="739"/>
      <c r="B847" s="740"/>
      <c r="C847" s="740"/>
      <c r="D847" s="740"/>
      <c r="E847" s="743"/>
      <c r="F847" s="742"/>
      <c r="G847" s="2970"/>
      <c r="H847" s="3275"/>
      <c r="I847" s="192"/>
      <c r="J847" s="192"/>
      <c r="K847" s="2258"/>
      <c r="L847" s="1247"/>
      <c r="M847" s="319"/>
      <c r="N847" s="1171"/>
      <c r="O847" s="1099"/>
      <c r="P847" s="1099"/>
      <c r="Q847" s="1144"/>
      <c r="CZ847" s="2"/>
      <c r="DA847" s="2"/>
      <c r="GI847" s="2"/>
      <c r="GJ847" s="2"/>
      <c r="GK847" s="2"/>
      <c r="GL847" s="2"/>
      <c r="GM847" s="2"/>
      <c r="GN847" s="2"/>
      <c r="GO847" s="2"/>
      <c r="GP847" s="2"/>
      <c r="GQ847" s="2"/>
    </row>
    <row r="848" spans="1:199" s="13" customFormat="1" ht="16.5" hidden="1" thickBot="1" x14ac:dyDescent="0.3">
      <c r="A848" s="739"/>
      <c r="B848" s="740"/>
      <c r="C848" s="740"/>
      <c r="D848" s="740"/>
      <c r="E848" s="743"/>
      <c r="F848" s="742"/>
      <c r="G848" s="3032"/>
      <c r="H848" s="3275"/>
      <c r="I848" s="277"/>
      <c r="J848" s="318"/>
      <c r="K848" s="2255"/>
      <c r="L848" s="1275"/>
      <c r="M848" s="318"/>
      <c r="N848" s="1132"/>
      <c r="O848" s="1097"/>
      <c r="P848" s="1097"/>
      <c r="Q848" s="1107"/>
      <c r="CZ848" s="2"/>
      <c r="DA848" s="2"/>
      <c r="GI848" s="2"/>
      <c r="GJ848" s="2"/>
      <c r="GK848" s="2"/>
      <c r="GL848" s="2"/>
      <c r="GM848" s="2"/>
      <c r="GN848" s="2"/>
      <c r="GO848" s="2"/>
      <c r="GP848" s="2"/>
      <c r="GQ848" s="2"/>
    </row>
    <row r="849" spans="1:199" s="13" customFormat="1" ht="17.25" hidden="1" thickTop="1" thickBot="1" x14ac:dyDescent="0.3">
      <c r="A849" s="744"/>
      <c r="B849" s="745"/>
      <c r="C849" s="745"/>
      <c r="D849" s="745"/>
      <c r="E849" s="746"/>
      <c r="F849" s="747"/>
      <c r="G849" s="3102"/>
      <c r="H849" s="3394"/>
      <c r="I849" s="544"/>
      <c r="J849" s="544"/>
      <c r="K849" s="2645"/>
      <c r="L849" s="1306"/>
      <c r="M849" s="545"/>
      <c r="N849" s="1182"/>
      <c r="O849" s="1095"/>
      <c r="P849" s="1095"/>
      <c r="Q849" s="1104"/>
      <c r="CZ849" s="2"/>
      <c r="DA849" s="2"/>
      <c r="GI849" s="2"/>
      <c r="GJ849" s="2"/>
      <c r="GK849" s="2"/>
      <c r="GL849" s="2"/>
      <c r="GM849" s="2"/>
      <c r="GN849" s="2"/>
      <c r="GO849" s="2"/>
      <c r="GP849" s="2"/>
      <c r="GQ849" s="2"/>
    </row>
    <row r="850" spans="1:199" s="13" customFormat="1" ht="17.25" hidden="1" thickTop="1" thickBot="1" x14ac:dyDescent="0.3">
      <c r="A850" s="820"/>
      <c r="B850" s="820"/>
      <c r="C850" s="820"/>
      <c r="D850" s="821"/>
      <c r="E850" s="824"/>
      <c r="F850" s="824"/>
      <c r="G850" s="2892"/>
      <c r="H850" s="3250"/>
      <c r="I850" s="885"/>
      <c r="J850" s="809"/>
      <c r="K850" s="2624"/>
      <c r="L850" s="1289"/>
      <c r="M850" s="809"/>
      <c r="N850" s="1176"/>
      <c r="O850" s="1371"/>
      <c r="P850" s="1371"/>
      <c r="Q850" s="2856"/>
      <c r="CZ850" s="2"/>
      <c r="DA850" s="2"/>
      <c r="GI850" s="2"/>
      <c r="GJ850" s="2"/>
      <c r="GK850" s="2"/>
      <c r="GL850" s="2"/>
      <c r="GM850" s="2"/>
      <c r="GN850" s="2"/>
      <c r="GO850" s="2"/>
      <c r="GP850" s="2"/>
      <c r="GQ850" s="2"/>
    </row>
    <row r="851" spans="1:199" s="13" customFormat="1" ht="20.25" hidden="1" thickTop="1" thickBot="1" x14ac:dyDescent="0.35">
      <c r="A851" s="889"/>
      <c r="B851" s="820"/>
      <c r="C851" s="821"/>
      <c r="D851" s="820"/>
      <c r="E851" s="824"/>
      <c r="F851" s="824"/>
      <c r="G851" s="2892"/>
      <c r="H851" s="3272"/>
      <c r="I851" s="885"/>
      <c r="J851" s="809"/>
      <c r="K851" s="2624"/>
      <c r="L851" s="1289"/>
      <c r="M851" s="809"/>
      <c r="N851" s="1176"/>
      <c r="O851" s="1371"/>
      <c r="P851" s="1371"/>
      <c r="Q851" s="2856"/>
      <c r="CZ851" s="2"/>
      <c r="DA851" s="2"/>
      <c r="GI851" s="2"/>
      <c r="GJ851" s="2"/>
      <c r="GK851" s="2"/>
      <c r="GL851" s="2"/>
      <c r="GM851" s="2"/>
      <c r="GN851" s="2"/>
      <c r="GO851" s="2"/>
      <c r="GP851" s="2"/>
      <c r="GQ851" s="2"/>
    </row>
    <row r="852" spans="1:199" s="13" customFormat="1" ht="17.25" hidden="1" thickTop="1" thickBot="1" x14ac:dyDescent="0.3">
      <c r="A852" s="276"/>
      <c r="B852" s="115"/>
      <c r="C852" s="115"/>
      <c r="D852" s="115"/>
      <c r="E852" s="339"/>
      <c r="F852" s="614"/>
      <c r="G852" s="3027"/>
      <c r="H852" s="3236"/>
      <c r="I852" s="174"/>
      <c r="J852" s="477"/>
      <c r="K852" s="1685"/>
      <c r="L852" s="1242"/>
      <c r="M852" s="477"/>
      <c r="N852" s="1123"/>
      <c r="O852" s="1095"/>
      <c r="P852" s="1095"/>
      <c r="Q852" s="1104"/>
      <c r="CZ852" s="2"/>
      <c r="DA852" s="2"/>
      <c r="GI852" s="2"/>
      <c r="GJ852" s="2"/>
      <c r="GK852" s="2"/>
      <c r="GL852" s="2"/>
      <c r="GM852" s="2"/>
      <c r="GN852" s="2"/>
      <c r="GO852" s="2"/>
      <c r="GP852" s="2"/>
      <c r="GQ852" s="2"/>
    </row>
    <row r="853" spans="1:199" s="13" customFormat="1" ht="16.5" hidden="1" thickTop="1" x14ac:dyDescent="0.25">
      <c r="A853" s="136"/>
      <c r="B853" s="117"/>
      <c r="C853" s="117"/>
      <c r="D853" s="117"/>
      <c r="E853" s="617"/>
      <c r="F853" s="1605"/>
      <c r="G853" s="3101"/>
      <c r="H853" s="3395"/>
      <c r="I853" s="1606"/>
      <c r="J853" s="1607"/>
      <c r="K853" s="1731"/>
      <c r="L853" s="1427"/>
      <c r="M853" s="1607"/>
      <c r="N853" s="1608"/>
      <c r="O853" s="2211"/>
      <c r="P853" s="1607"/>
      <c r="Q853" s="1561"/>
      <c r="CZ853" s="2"/>
      <c r="DA853" s="2"/>
      <c r="GI853" s="2"/>
      <c r="GJ853" s="2"/>
      <c r="GK853" s="2"/>
      <c r="GL853" s="2"/>
      <c r="GM853" s="2"/>
      <c r="GN853" s="2"/>
      <c r="GO853" s="2"/>
      <c r="GP853" s="2"/>
      <c r="GQ853" s="2"/>
    </row>
    <row r="854" spans="1:199" s="13" customFormat="1" ht="16.5" hidden="1" thickBot="1" x14ac:dyDescent="0.3">
      <c r="A854" s="1609"/>
      <c r="B854" s="1609"/>
      <c r="C854" s="1609"/>
      <c r="D854" s="1609"/>
      <c r="E854" s="1610"/>
      <c r="F854" s="1057"/>
      <c r="G854" s="3102"/>
      <c r="H854" s="3198"/>
      <c r="I854" s="173"/>
      <c r="J854" s="173"/>
      <c r="K854" s="1577"/>
      <c r="L854" s="1237"/>
      <c r="M854" s="296"/>
      <c r="N854" s="1108"/>
      <c r="O854" s="1578"/>
      <c r="P854" s="173"/>
      <c r="Q854" s="1108"/>
      <c r="CZ854" s="2"/>
      <c r="DA854" s="2"/>
      <c r="GI854" s="2"/>
      <c r="GJ854" s="2"/>
      <c r="GK854" s="2"/>
      <c r="GL854" s="2"/>
      <c r="GM854" s="2"/>
      <c r="GN854" s="2"/>
      <c r="GO854" s="2"/>
      <c r="GP854" s="2"/>
      <c r="GQ854" s="2"/>
    </row>
    <row r="855" spans="1:199" s="13" customFormat="1" ht="17.25" hidden="1" thickTop="1" thickBot="1" x14ac:dyDescent="0.3">
      <c r="A855" s="745"/>
      <c r="B855" s="748"/>
      <c r="C855" s="748"/>
      <c r="D855" s="748"/>
      <c r="E855" s="749"/>
      <c r="F855" s="750"/>
      <c r="G855" s="3029"/>
      <c r="H855" s="3268"/>
      <c r="I855" s="612"/>
      <c r="J855" s="478"/>
      <c r="K855" s="2639"/>
      <c r="L855" s="1304"/>
      <c r="M855" s="478"/>
      <c r="N855" s="1180"/>
      <c r="O855" s="1098"/>
      <c r="P855" s="1098"/>
      <c r="Q855" s="1104"/>
      <c r="CZ855" s="2"/>
      <c r="DA855" s="2"/>
      <c r="GI855" s="2"/>
      <c r="GJ855" s="2"/>
      <c r="GK855" s="2"/>
      <c r="GL855" s="2"/>
      <c r="GM855" s="2"/>
      <c r="GN855" s="2"/>
      <c r="GO855" s="2"/>
      <c r="GP855" s="2"/>
      <c r="GQ855" s="2"/>
    </row>
    <row r="856" spans="1:199" s="13" customFormat="1" ht="17.25" hidden="1" thickTop="1" thickBot="1" x14ac:dyDescent="0.3">
      <c r="A856" s="745"/>
      <c r="B856" s="740"/>
      <c r="C856" s="740"/>
      <c r="D856" s="740"/>
      <c r="E856" s="743"/>
      <c r="F856" s="742"/>
      <c r="G856" s="2970"/>
      <c r="H856" s="3383"/>
      <c r="I856" s="1601"/>
      <c r="J856" s="1601"/>
      <c r="K856" s="1666"/>
      <c r="L856" s="1602"/>
      <c r="M856" s="1603"/>
      <c r="N856" s="1604"/>
      <c r="O856" s="1099"/>
      <c r="P856" s="402"/>
      <c r="Q856" s="1144"/>
      <c r="CZ856" s="2"/>
      <c r="DA856" s="2"/>
      <c r="GI856" s="2"/>
      <c r="GJ856" s="2"/>
      <c r="GK856" s="2"/>
      <c r="GL856" s="2"/>
      <c r="GM856" s="2"/>
      <c r="GN856" s="2"/>
      <c r="GO856" s="2"/>
      <c r="GP856" s="2"/>
      <c r="GQ856" s="2"/>
    </row>
    <row r="857" spans="1:199" s="13" customFormat="1" ht="17.25" hidden="1" thickTop="1" thickBot="1" x14ac:dyDescent="0.3">
      <c r="A857" s="745"/>
      <c r="B857" s="740"/>
      <c r="C857" s="740"/>
      <c r="D857" s="740"/>
      <c r="E857" s="743"/>
      <c r="F857" s="742"/>
      <c r="G857" s="3003"/>
      <c r="H857" s="3273"/>
      <c r="I857" s="657"/>
      <c r="J857" s="657"/>
      <c r="K857" s="1705"/>
      <c r="L857" s="1305"/>
      <c r="M857" s="658"/>
      <c r="N857" s="1181"/>
      <c r="O857" s="2682"/>
      <c r="P857" s="657"/>
      <c r="Q857" s="1216"/>
      <c r="CZ857" s="2"/>
      <c r="DA857" s="2"/>
      <c r="GI857" s="2"/>
      <c r="GJ857" s="2"/>
      <c r="GK857" s="2"/>
      <c r="GL857" s="2"/>
      <c r="GM857" s="2"/>
      <c r="GN857" s="2"/>
      <c r="GO857" s="2"/>
      <c r="GP857" s="2"/>
      <c r="GQ857" s="2"/>
    </row>
    <row r="858" spans="1:199" s="13" customFormat="1" ht="17.25" hidden="1" thickTop="1" thickBot="1" x14ac:dyDescent="0.3">
      <c r="A858" s="745"/>
      <c r="B858" s="740"/>
      <c r="C858" s="740"/>
      <c r="D858" s="740"/>
      <c r="E858" s="743"/>
      <c r="F858" s="742"/>
      <c r="G858" s="3027"/>
      <c r="H858" s="3305"/>
      <c r="I858" s="174"/>
      <c r="J858" s="174"/>
      <c r="K858" s="2207"/>
      <c r="L858" s="1242"/>
      <c r="M858" s="322"/>
      <c r="N858" s="1127"/>
      <c r="O858" s="1095"/>
      <c r="P858" s="1095"/>
      <c r="Q858" s="1104"/>
      <c r="CZ858" s="2"/>
      <c r="DA858" s="2"/>
      <c r="GI858" s="2"/>
      <c r="GJ858" s="2"/>
      <c r="GK858" s="2"/>
      <c r="GL858" s="2"/>
      <c r="GM858" s="2"/>
      <c r="GN858" s="2"/>
      <c r="GO858" s="2"/>
      <c r="GP858" s="2"/>
      <c r="GQ858" s="2"/>
    </row>
    <row r="859" spans="1:199" s="13" customFormat="1" ht="17.25" hidden="1" thickTop="1" thickBot="1" x14ac:dyDescent="0.3">
      <c r="A859" s="745"/>
      <c r="B859" s="740"/>
      <c r="C859" s="740"/>
      <c r="D859" s="740"/>
      <c r="E859" s="743"/>
      <c r="F859" s="742"/>
      <c r="G859" s="3091"/>
      <c r="H859" s="3262"/>
      <c r="I859" s="175"/>
      <c r="J859" s="312"/>
      <c r="K859" s="2343"/>
      <c r="L859" s="1245"/>
      <c r="M859" s="312"/>
      <c r="N859" s="1125"/>
      <c r="O859" s="1098"/>
      <c r="P859" s="1098"/>
      <c r="Q859" s="1104"/>
      <c r="CZ859" s="2"/>
      <c r="DA859" s="2"/>
      <c r="GI859" s="2"/>
      <c r="GJ859" s="2"/>
      <c r="GK859" s="2"/>
      <c r="GL859" s="2"/>
      <c r="GM859" s="2"/>
      <c r="GN859" s="2"/>
      <c r="GO859" s="2"/>
      <c r="GP859" s="2"/>
      <c r="GQ859" s="2"/>
    </row>
    <row r="860" spans="1:199" s="13" customFormat="1" ht="17.25" hidden="1" thickTop="1" thickBot="1" x14ac:dyDescent="0.3">
      <c r="A860" s="745"/>
      <c r="B860" s="740"/>
      <c r="C860" s="740"/>
      <c r="D860" s="740"/>
      <c r="E860" s="743"/>
      <c r="F860" s="742"/>
      <c r="G860" s="2970"/>
      <c r="H860" s="3275"/>
      <c r="I860" s="192"/>
      <c r="J860" s="192"/>
      <c r="K860" s="2258"/>
      <c r="L860" s="1247"/>
      <c r="M860" s="319"/>
      <c r="N860" s="1171"/>
      <c r="O860" s="1099"/>
      <c r="P860" s="1099"/>
      <c r="Q860" s="1144"/>
      <c r="CZ860" s="2"/>
      <c r="DA860" s="2"/>
      <c r="GI860" s="2"/>
      <c r="GJ860" s="2"/>
      <c r="GK860" s="2"/>
      <c r="GL860" s="2"/>
      <c r="GM860" s="2"/>
      <c r="GN860" s="2"/>
      <c r="GO860" s="2"/>
      <c r="GP860" s="2"/>
      <c r="GQ860" s="2"/>
    </row>
    <row r="861" spans="1:199" s="13" customFormat="1" ht="17.25" hidden="1" thickTop="1" thickBot="1" x14ac:dyDescent="0.3">
      <c r="A861" s="745"/>
      <c r="B861" s="745"/>
      <c r="C861" s="745"/>
      <c r="D861" s="745"/>
      <c r="E861" s="746"/>
      <c r="F861" s="747"/>
      <c r="G861" s="3032"/>
      <c r="H861" s="3275"/>
      <c r="I861" s="277"/>
      <c r="J861" s="318"/>
      <c r="K861" s="2255"/>
      <c r="L861" s="1275"/>
      <c r="M861" s="318"/>
      <c r="N861" s="1132"/>
      <c r="O861" s="1097"/>
      <c r="P861" s="1097"/>
      <c r="Q861" s="1107"/>
      <c r="CZ861" s="2"/>
      <c r="DA861" s="2"/>
      <c r="GI861" s="2"/>
      <c r="GJ861" s="2"/>
      <c r="GK861" s="2"/>
      <c r="GL861" s="2"/>
      <c r="GM861" s="2"/>
      <c r="GN861" s="2"/>
      <c r="GO861" s="2"/>
      <c r="GP861" s="2"/>
      <c r="GQ861" s="2"/>
    </row>
    <row r="862" spans="1:199" s="13" customFormat="1" ht="17.25" hidden="1" thickTop="1" thickBot="1" x14ac:dyDescent="0.3">
      <c r="A862" s="1611"/>
      <c r="B862" s="1465"/>
      <c r="C862" s="1465"/>
      <c r="D862" s="1612"/>
      <c r="E862" s="1613"/>
      <c r="F862" s="1589"/>
      <c r="G862" s="3102"/>
      <c r="H862" s="3394"/>
      <c r="I862" s="544"/>
      <c r="J862" s="544"/>
      <c r="K862" s="2645"/>
      <c r="L862" s="1306"/>
      <c r="M862" s="545"/>
      <c r="N862" s="1182"/>
      <c r="O862" s="1095"/>
      <c r="P862" s="1095"/>
      <c r="Q862" s="1104"/>
      <c r="CZ862" s="2"/>
      <c r="DA862" s="2"/>
      <c r="GI862" s="2"/>
      <c r="GJ862" s="2"/>
      <c r="GK862" s="2"/>
      <c r="GL862" s="2"/>
      <c r="GM862" s="2"/>
      <c r="GN862" s="2"/>
      <c r="GO862" s="2"/>
      <c r="GP862" s="2"/>
      <c r="GQ862" s="2"/>
    </row>
    <row r="863" spans="1:199" s="13" customFormat="1" ht="32.25" thickTop="1" x14ac:dyDescent="0.25">
      <c r="A863" s="874"/>
      <c r="B863" s="874"/>
      <c r="C863" s="874"/>
      <c r="D863" s="875" t="s">
        <v>350</v>
      </c>
      <c r="E863" s="876"/>
      <c r="F863" s="877"/>
      <c r="G863" s="3049"/>
      <c r="H863" s="3356" t="s">
        <v>353</v>
      </c>
      <c r="I863" s="878"/>
      <c r="J863" s="879"/>
      <c r="K863" s="2611"/>
      <c r="L863" s="1308"/>
      <c r="M863" s="879"/>
      <c r="N863" s="1185"/>
      <c r="O863" s="1371"/>
      <c r="P863" s="1371"/>
      <c r="Q863" s="2748"/>
      <c r="CZ863" s="2"/>
      <c r="DA863" s="2"/>
      <c r="GI863" s="2"/>
      <c r="GJ863" s="2"/>
      <c r="GK863" s="2"/>
      <c r="GL863" s="2"/>
      <c r="GM863" s="2"/>
      <c r="GN863" s="2"/>
      <c r="GO863" s="2"/>
      <c r="GP863" s="2"/>
      <c r="GQ863" s="2"/>
    </row>
    <row r="864" spans="1:199" s="13" customFormat="1" ht="16.5" thickBot="1" x14ac:dyDescent="0.3">
      <c r="A864" s="854"/>
      <c r="B864" s="854"/>
      <c r="C864" s="854">
        <v>630</v>
      </c>
      <c r="D864" s="855"/>
      <c r="E864" s="856"/>
      <c r="F864" s="857"/>
      <c r="G864" s="3024"/>
      <c r="H864" s="3332" t="s">
        <v>1130</v>
      </c>
      <c r="I864" s="858"/>
      <c r="J864" s="859"/>
      <c r="K864" s="2612"/>
      <c r="L864" s="1257"/>
      <c r="M864" s="859"/>
      <c r="N864" s="1186"/>
      <c r="O864" s="1373"/>
      <c r="P864" s="1373"/>
      <c r="Q864" s="2851"/>
      <c r="CZ864" s="2"/>
      <c r="DA864" s="2"/>
      <c r="GI864" s="2"/>
      <c r="GJ864" s="2"/>
      <c r="GK864" s="2"/>
      <c r="GL864" s="2"/>
      <c r="GM864" s="2"/>
      <c r="GN864" s="2"/>
      <c r="GO864" s="2"/>
      <c r="GP864" s="2"/>
      <c r="GQ864" s="2"/>
    </row>
    <row r="865" spans="1:199" s="13" customFormat="1" ht="16.5" thickTop="1" x14ac:dyDescent="0.25">
      <c r="A865" s="565"/>
      <c r="B865" s="565"/>
      <c r="C865" s="565"/>
      <c r="D865" s="565"/>
      <c r="E865" s="617">
        <v>112</v>
      </c>
      <c r="F865" s="618">
        <v>425</v>
      </c>
      <c r="G865" s="3051"/>
      <c r="H865" s="3357" t="s">
        <v>1128</v>
      </c>
      <c r="I865" s="185">
        <f>I866</f>
        <v>1000000</v>
      </c>
      <c r="J865" s="185">
        <f>J866</f>
        <v>497640</v>
      </c>
      <c r="K865" s="2613">
        <f t="shared" ref="K865:K870" si="91">J865/I865*100</f>
        <v>49.764000000000003</v>
      </c>
      <c r="L865" s="1280"/>
      <c r="M865" s="567"/>
      <c r="N865" s="1179"/>
      <c r="O865" s="2209">
        <f>O866</f>
        <v>1000000</v>
      </c>
      <c r="P865" s="567">
        <f>P866</f>
        <v>497640</v>
      </c>
      <c r="Q865" s="1179">
        <f t="shared" ref="Q865:Q870" si="92">P865/O865*100</f>
        <v>49.764000000000003</v>
      </c>
      <c r="CZ865" s="2"/>
      <c r="DA865" s="2"/>
      <c r="GI865" s="2"/>
      <c r="GJ865" s="2"/>
      <c r="GK865" s="2"/>
      <c r="GL865" s="2"/>
      <c r="GM865" s="2"/>
      <c r="GN865" s="2"/>
      <c r="GO865" s="2"/>
      <c r="GP865" s="2"/>
      <c r="GQ865" s="2"/>
    </row>
    <row r="866" spans="1:199" s="13" customFormat="1" ht="32.25" thickBot="1" x14ac:dyDescent="0.3">
      <c r="A866" s="608"/>
      <c r="B866" s="608"/>
      <c r="C866" s="608"/>
      <c r="D866" s="608"/>
      <c r="E866" s="215"/>
      <c r="F866" s="678">
        <v>425100</v>
      </c>
      <c r="G866" s="3052"/>
      <c r="H866" s="3188" t="s">
        <v>1162</v>
      </c>
      <c r="I866" s="173">
        <v>1000000</v>
      </c>
      <c r="J866" s="467">
        <v>497640</v>
      </c>
      <c r="K866" s="1807">
        <f t="shared" si="91"/>
        <v>49.764000000000003</v>
      </c>
      <c r="L866" s="1237"/>
      <c r="M866" s="467"/>
      <c r="N866" s="1563"/>
      <c r="O866" s="1578">
        <v>1000000</v>
      </c>
      <c r="P866" s="467">
        <f>J866</f>
        <v>497640</v>
      </c>
      <c r="Q866" s="1190">
        <f t="shared" si="92"/>
        <v>49.764000000000003</v>
      </c>
      <c r="CZ866" s="2"/>
      <c r="DA866" s="2"/>
      <c r="GI866" s="2"/>
      <c r="GJ866" s="2"/>
      <c r="GK866" s="2"/>
      <c r="GL866" s="2"/>
      <c r="GM866" s="2"/>
      <c r="GN866" s="2"/>
      <c r="GO866" s="2"/>
      <c r="GP866" s="2"/>
      <c r="GQ866" s="2"/>
    </row>
    <row r="867" spans="1:199" s="13" customFormat="1" ht="16.5" thickTop="1" x14ac:dyDescent="0.25">
      <c r="A867" s="565"/>
      <c r="B867" s="565"/>
      <c r="C867" s="565"/>
      <c r="D867" s="565"/>
      <c r="E867" s="617">
        <v>113</v>
      </c>
      <c r="F867" s="656">
        <v>426</v>
      </c>
      <c r="G867" s="751"/>
      <c r="H867" s="3329" t="s">
        <v>323</v>
      </c>
      <c r="I867" s="185">
        <f>I868</f>
        <v>500000</v>
      </c>
      <c r="J867" s="185">
        <f>J868</f>
        <v>0</v>
      </c>
      <c r="K867" s="2613">
        <f t="shared" si="91"/>
        <v>0</v>
      </c>
      <c r="L867" s="1280"/>
      <c r="M867" s="567"/>
      <c r="N867" s="1558"/>
      <c r="O867" s="2209">
        <f>O868</f>
        <v>500000</v>
      </c>
      <c r="P867" s="567">
        <f>P868</f>
        <v>0</v>
      </c>
      <c r="Q867" s="1179">
        <f t="shared" si="92"/>
        <v>0</v>
      </c>
      <c r="CZ867" s="2"/>
      <c r="DA867" s="2"/>
      <c r="GI867" s="2"/>
      <c r="GJ867" s="2"/>
      <c r="GK867" s="2"/>
      <c r="GL867" s="2"/>
      <c r="GM867" s="2"/>
      <c r="GN867" s="2"/>
      <c r="GO867" s="2"/>
      <c r="GP867" s="2"/>
      <c r="GQ867" s="2"/>
    </row>
    <row r="868" spans="1:199" s="13" customFormat="1" ht="16.5" thickBot="1" x14ac:dyDescent="0.3">
      <c r="A868" s="608"/>
      <c r="B868" s="608"/>
      <c r="C868" s="608"/>
      <c r="D868" s="608"/>
      <c r="E868" s="215"/>
      <c r="F868" s="678">
        <v>426900</v>
      </c>
      <c r="G868" s="3052"/>
      <c r="H868" s="3188" t="s">
        <v>1183</v>
      </c>
      <c r="I868" s="173">
        <v>500000</v>
      </c>
      <c r="J868" s="467">
        <v>0</v>
      </c>
      <c r="K868" s="1807">
        <f t="shared" si="91"/>
        <v>0</v>
      </c>
      <c r="L868" s="1237"/>
      <c r="M868" s="467"/>
      <c r="N868" s="1576"/>
      <c r="O868" s="1578">
        <v>500000</v>
      </c>
      <c r="P868" s="467">
        <v>0</v>
      </c>
      <c r="Q868" s="1190">
        <f t="shared" si="92"/>
        <v>0</v>
      </c>
      <c r="CZ868" s="2"/>
      <c r="DA868" s="2"/>
      <c r="GI868" s="2"/>
      <c r="GJ868" s="2"/>
      <c r="GK868" s="2"/>
      <c r="GL868" s="2"/>
      <c r="GM868" s="2"/>
      <c r="GN868" s="2"/>
      <c r="GO868" s="2"/>
      <c r="GP868" s="2"/>
      <c r="GQ868" s="2"/>
    </row>
    <row r="869" spans="1:199" s="13" customFormat="1" ht="16.5" thickTop="1" x14ac:dyDescent="0.25">
      <c r="A869" s="565"/>
      <c r="B869" s="565"/>
      <c r="C869" s="565"/>
      <c r="D869" s="565"/>
      <c r="E869" s="617">
        <v>114</v>
      </c>
      <c r="F869" s="656">
        <v>511</v>
      </c>
      <c r="G869" s="751"/>
      <c r="H869" s="3187" t="s">
        <v>1150</v>
      </c>
      <c r="I869" s="185">
        <f>I870</f>
        <v>9000000</v>
      </c>
      <c r="J869" s="567">
        <f>J870</f>
        <v>7813692.2400000002</v>
      </c>
      <c r="K869" s="2613">
        <f t="shared" si="91"/>
        <v>86.81880266666667</v>
      </c>
      <c r="L869" s="1280"/>
      <c r="M869" s="567"/>
      <c r="N869" s="1179"/>
      <c r="O869" s="2209">
        <f>O870</f>
        <v>9000000</v>
      </c>
      <c r="P869" s="567">
        <f>P870</f>
        <v>7813692.2400000002</v>
      </c>
      <c r="Q869" s="1179">
        <f t="shared" si="92"/>
        <v>86.81880266666667</v>
      </c>
      <c r="CZ869" s="2"/>
      <c r="DA869" s="2"/>
      <c r="GI869" s="2"/>
      <c r="GJ869" s="2"/>
      <c r="GK869" s="2"/>
      <c r="GL869" s="2"/>
      <c r="GM869" s="2"/>
      <c r="GN869" s="2"/>
      <c r="GO869" s="2"/>
      <c r="GP869" s="2"/>
      <c r="GQ869" s="2"/>
    </row>
    <row r="870" spans="1:199" s="13" customFormat="1" ht="32.25" thickBot="1" x14ac:dyDescent="0.3">
      <c r="A870" s="613"/>
      <c r="B870" s="613"/>
      <c r="C870" s="613"/>
      <c r="D870" s="613"/>
      <c r="E870" s="224"/>
      <c r="F870" s="616">
        <v>511300</v>
      </c>
      <c r="G870" s="3070"/>
      <c r="H870" s="3280" t="s">
        <v>1380</v>
      </c>
      <c r="I870" s="401">
        <v>9000000</v>
      </c>
      <c r="J870" s="464">
        <v>7813692.2400000002</v>
      </c>
      <c r="K870" s="1807">
        <f t="shared" si="91"/>
        <v>86.81880266666667</v>
      </c>
      <c r="L870" s="1238"/>
      <c r="M870" s="464"/>
      <c r="N870" s="1190"/>
      <c r="O870" s="1422">
        <f>I870</f>
        <v>9000000</v>
      </c>
      <c r="P870" s="464">
        <f>J870</f>
        <v>7813692.2400000002</v>
      </c>
      <c r="Q870" s="1190">
        <f t="shared" si="92"/>
        <v>86.81880266666667</v>
      </c>
      <c r="CZ870" s="2"/>
      <c r="DA870" s="2"/>
      <c r="GI870" s="2"/>
      <c r="GJ870" s="2"/>
      <c r="GK870" s="2"/>
      <c r="GL870" s="2"/>
      <c r="GM870" s="2"/>
      <c r="GN870" s="2"/>
      <c r="GO870" s="2"/>
      <c r="GP870" s="2"/>
      <c r="GQ870" s="2"/>
    </row>
    <row r="871" spans="1:199" s="13" customFormat="1" ht="32.25" thickTop="1" x14ac:dyDescent="0.25">
      <c r="A871" s="571"/>
      <c r="B871" s="572"/>
      <c r="C871" s="572"/>
      <c r="D871" s="572"/>
      <c r="E871" s="257"/>
      <c r="F871" s="218"/>
      <c r="G871" s="3016"/>
      <c r="H871" s="3320" t="s">
        <v>1131</v>
      </c>
      <c r="I871" s="566"/>
      <c r="J871" s="567"/>
      <c r="K871" s="2613"/>
      <c r="L871" s="1303"/>
      <c r="M871" s="567"/>
      <c r="N871" s="1179"/>
      <c r="O871" s="1095"/>
      <c r="P871" s="1095"/>
      <c r="Q871" s="1112"/>
      <c r="CZ871" s="2"/>
      <c r="DA871" s="2"/>
      <c r="GI871" s="2"/>
      <c r="GJ871" s="2"/>
      <c r="GK871" s="2"/>
      <c r="GL871" s="2"/>
      <c r="GM871" s="2"/>
      <c r="GN871" s="2"/>
      <c r="GO871" s="2"/>
      <c r="GP871" s="2"/>
      <c r="GQ871" s="2"/>
    </row>
    <row r="872" spans="1:199" s="13" customFormat="1" ht="16.5" thickBot="1" x14ac:dyDescent="0.3">
      <c r="A872" s="573"/>
      <c r="B872" s="574"/>
      <c r="C872" s="574"/>
      <c r="D872" s="574"/>
      <c r="E872" s="208"/>
      <c r="F872" s="221"/>
      <c r="G872" s="2898">
        <v>1</v>
      </c>
      <c r="H872" s="3281" t="s">
        <v>1230</v>
      </c>
      <c r="I872" s="404">
        <f>I865+I869+I867</f>
        <v>10500000</v>
      </c>
      <c r="J872" s="404">
        <f>J865+J869+J867</f>
        <v>8311332.2400000002</v>
      </c>
      <c r="K872" s="2616">
        <f>J872/I872*100</f>
        <v>79.155545142857136</v>
      </c>
      <c r="L872" s="1297"/>
      <c r="M872" s="580"/>
      <c r="N872" s="1184"/>
      <c r="O872" s="1097">
        <f>I872+L872</f>
        <v>10500000</v>
      </c>
      <c r="P872" s="1097">
        <f>J872+M872</f>
        <v>8311332.2400000002</v>
      </c>
      <c r="Q872" s="1107">
        <f>P872/O872*100</f>
        <v>79.155545142857136</v>
      </c>
      <c r="CZ872" s="2"/>
      <c r="DA872" s="2"/>
      <c r="GI872" s="2"/>
      <c r="GJ872" s="2"/>
      <c r="GK872" s="2"/>
      <c r="GL872" s="2"/>
      <c r="GM872" s="2"/>
      <c r="GN872" s="2"/>
      <c r="GO872" s="2"/>
      <c r="GP872" s="2"/>
      <c r="GQ872" s="2"/>
    </row>
    <row r="873" spans="1:199" s="13" customFormat="1" ht="17.25" thickTop="1" thickBot="1" x14ac:dyDescent="0.3">
      <c r="A873" s="573"/>
      <c r="B873" s="574"/>
      <c r="C873" s="574"/>
      <c r="D873" s="574"/>
      <c r="E873" s="208"/>
      <c r="F873" s="221"/>
      <c r="G873" s="3010"/>
      <c r="H873" s="3305" t="s">
        <v>132</v>
      </c>
      <c r="I873" s="198">
        <f>I872</f>
        <v>10500000</v>
      </c>
      <c r="J873" s="198">
        <f>J872</f>
        <v>8311332.2400000002</v>
      </c>
      <c r="K873" s="2617">
        <f>J873/I873*100</f>
        <v>79.155545142857136</v>
      </c>
      <c r="L873" s="1251"/>
      <c r="M873" s="477"/>
      <c r="N873" s="1123"/>
      <c r="O873" s="1095">
        <f>I873+L873</f>
        <v>10500000</v>
      </c>
      <c r="P873" s="1095">
        <f>J873+M873</f>
        <v>8311332.2400000002</v>
      </c>
      <c r="Q873" s="1104">
        <f>P873/O873*100</f>
        <v>79.155545142857136</v>
      </c>
      <c r="CZ873" s="2"/>
      <c r="DA873" s="2"/>
      <c r="GI873" s="2"/>
      <c r="GJ873" s="2"/>
      <c r="GK873" s="2"/>
      <c r="GL873" s="2"/>
      <c r="GM873" s="2"/>
      <c r="GN873" s="2"/>
      <c r="GO873" s="2"/>
      <c r="GP873" s="2"/>
      <c r="GQ873" s="2"/>
    </row>
    <row r="874" spans="1:199" s="13" customFormat="1" ht="32.25" thickTop="1" x14ac:dyDescent="0.25">
      <c r="A874" s="573"/>
      <c r="B874" s="574"/>
      <c r="C874" s="574"/>
      <c r="D874" s="574"/>
      <c r="E874" s="208"/>
      <c r="F874" s="221"/>
      <c r="G874" s="3008"/>
      <c r="H874" s="3262" t="s">
        <v>351</v>
      </c>
      <c r="I874" s="205"/>
      <c r="J874" s="564"/>
      <c r="K874" s="2615"/>
      <c r="L874" s="1250"/>
      <c r="M874" s="564"/>
      <c r="N874" s="1122"/>
      <c r="O874" s="1098"/>
      <c r="P874" s="1098"/>
      <c r="Q874" s="1104"/>
      <c r="CZ874" s="2"/>
      <c r="DA874" s="2"/>
      <c r="GI874" s="2"/>
      <c r="GJ874" s="2"/>
      <c r="GK874" s="2"/>
      <c r="GL874" s="2"/>
      <c r="GM874" s="2"/>
      <c r="GN874" s="2"/>
      <c r="GO874" s="2"/>
      <c r="GP874" s="2"/>
      <c r="GQ874" s="2"/>
    </row>
    <row r="875" spans="1:199" s="13" customFormat="1" ht="16.5" thickBot="1" x14ac:dyDescent="0.3">
      <c r="A875" s="573"/>
      <c r="B875" s="574"/>
      <c r="C875" s="574"/>
      <c r="D875" s="574"/>
      <c r="E875" s="208"/>
      <c r="F875" s="221"/>
      <c r="G875" s="2898">
        <v>1</v>
      </c>
      <c r="H875" s="3275" t="s">
        <v>1230</v>
      </c>
      <c r="I875" s="404">
        <f>I865+I869+I867</f>
        <v>10500000</v>
      </c>
      <c r="J875" s="404">
        <f>J865+J869+J867</f>
        <v>8311332.2400000002</v>
      </c>
      <c r="K875" s="2616">
        <f>J875/I875*100</f>
        <v>79.155545142857136</v>
      </c>
      <c r="L875" s="1297"/>
      <c r="M875" s="580"/>
      <c r="N875" s="1184"/>
      <c r="O875" s="2683">
        <f>O865+O869+O867</f>
        <v>10500000</v>
      </c>
      <c r="P875" s="404">
        <f>P865+P869+P867</f>
        <v>8311332.2400000002</v>
      </c>
      <c r="Q875" s="1184">
        <f>P875/O875*100</f>
        <v>79.155545142857136</v>
      </c>
      <c r="CZ875" s="2"/>
      <c r="DA875" s="2"/>
      <c r="GI875" s="2"/>
      <c r="GJ875" s="2"/>
      <c r="GK875" s="2"/>
      <c r="GL875" s="2"/>
      <c r="GM875" s="2"/>
      <c r="GN875" s="2"/>
      <c r="GO875" s="2"/>
      <c r="GP875" s="2"/>
      <c r="GQ875" s="2"/>
    </row>
    <row r="876" spans="1:199" s="13" customFormat="1" ht="17.25" thickTop="1" thickBot="1" x14ac:dyDescent="0.3">
      <c r="A876" s="573"/>
      <c r="B876" s="574"/>
      <c r="C876" s="574"/>
      <c r="D876" s="574"/>
      <c r="E876" s="208"/>
      <c r="F876" s="221"/>
      <c r="G876" s="3103"/>
      <c r="H876" s="3326" t="s">
        <v>352</v>
      </c>
      <c r="I876" s="198">
        <f>I875</f>
        <v>10500000</v>
      </c>
      <c r="J876" s="198">
        <f>J875</f>
        <v>8311332.2400000002</v>
      </c>
      <c r="K876" s="2617">
        <f>J876/I876*100</f>
        <v>79.155545142857136</v>
      </c>
      <c r="L876" s="1251"/>
      <c r="M876" s="477"/>
      <c r="N876" s="1123"/>
      <c r="O876" s="1095">
        <f>I876+L876</f>
        <v>10500000</v>
      </c>
      <c r="P876" s="1095">
        <f>J876+M876</f>
        <v>8311332.2400000002</v>
      </c>
      <c r="Q876" s="1104">
        <f>P876/O876*100</f>
        <v>79.155545142857136</v>
      </c>
      <c r="CZ876" s="2"/>
      <c r="DA876" s="2"/>
      <c r="GI876" s="2"/>
      <c r="GJ876" s="2"/>
      <c r="GK876" s="2"/>
      <c r="GL876" s="2"/>
      <c r="GM876" s="2"/>
      <c r="GN876" s="2"/>
      <c r="GO876" s="2"/>
      <c r="GP876" s="2"/>
      <c r="GQ876" s="2"/>
    </row>
    <row r="877" spans="1:199" s="13" customFormat="1" ht="32.25" thickTop="1" x14ac:dyDescent="0.25">
      <c r="A877" s="860"/>
      <c r="B877" s="860"/>
      <c r="C877" s="860"/>
      <c r="D877" s="861" t="s">
        <v>1382</v>
      </c>
      <c r="E877" s="862"/>
      <c r="F877" s="863"/>
      <c r="G877" s="3049"/>
      <c r="H877" s="3356" t="s">
        <v>1383</v>
      </c>
      <c r="I877" s="878"/>
      <c r="J877" s="879"/>
      <c r="K877" s="2611"/>
      <c r="L877" s="1308"/>
      <c r="M877" s="879"/>
      <c r="N877" s="1185"/>
      <c r="O877" s="1371"/>
      <c r="P877" s="1371"/>
      <c r="Q877" s="2748"/>
      <c r="CZ877" s="2"/>
      <c r="DA877" s="2"/>
      <c r="GI877" s="2"/>
      <c r="GJ877" s="2"/>
      <c r="GK877" s="2"/>
      <c r="GL877" s="2"/>
      <c r="GM877" s="2"/>
      <c r="GN877" s="2"/>
      <c r="GO877" s="2"/>
      <c r="GP877" s="2"/>
      <c r="GQ877" s="2"/>
    </row>
    <row r="878" spans="1:199" s="13" customFormat="1" ht="16.5" thickBot="1" x14ac:dyDescent="0.3">
      <c r="A878" s="854"/>
      <c r="B878" s="854"/>
      <c r="C878" s="854">
        <v>630</v>
      </c>
      <c r="D878" s="855"/>
      <c r="E878" s="856"/>
      <c r="F878" s="857"/>
      <c r="G878" s="3024"/>
      <c r="H878" s="3332" t="s">
        <v>1130</v>
      </c>
      <c r="I878" s="858"/>
      <c r="J878" s="859"/>
      <c r="K878" s="2612"/>
      <c r="L878" s="1257"/>
      <c r="M878" s="859"/>
      <c r="N878" s="1186"/>
      <c r="O878" s="1373"/>
      <c r="P878" s="1373"/>
      <c r="Q878" s="2851"/>
      <c r="CZ878" s="2"/>
      <c r="DA878" s="2"/>
      <c r="GI878" s="2"/>
      <c r="GJ878" s="2"/>
      <c r="GK878" s="2"/>
      <c r="GL878" s="2"/>
      <c r="GM878" s="2"/>
      <c r="GN878" s="2"/>
      <c r="GO878" s="2"/>
      <c r="GP878" s="2"/>
      <c r="GQ878" s="2"/>
    </row>
    <row r="879" spans="1:199" s="13" customFormat="1" ht="16.5" thickTop="1" x14ac:dyDescent="0.25">
      <c r="A879" s="565"/>
      <c r="B879" s="565"/>
      <c r="C879" s="565"/>
      <c r="D879" s="565"/>
      <c r="E879" s="209">
        <v>115</v>
      </c>
      <c r="F879" s="209">
        <v>511</v>
      </c>
      <c r="G879" s="3021"/>
      <c r="H879" s="3329" t="s">
        <v>1150</v>
      </c>
      <c r="I879" s="566">
        <f>I880+I881</f>
        <v>80749467</v>
      </c>
      <c r="J879" s="566">
        <f>J880+J881</f>
        <v>66447296.609999999</v>
      </c>
      <c r="K879" s="2613">
        <f>J879/I879*100</f>
        <v>82.288216973617921</v>
      </c>
      <c r="L879" s="1309"/>
      <c r="M879" s="567"/>
      <c r="N879" s="1558"/>
      <c r="O879" s="1098">
        <f>I879+L879</f>
        <v>80749467</v>
      </c>
      <c r="P879" s="1098">
        <f>J879+M879</f>
        <v>66447296.609999999</v>
      </c>
      <c r="Q879" s="1104">
        <f>P879/O879*100</f>
        <v>82.288216973617921</v>
      </c>
      <c r="CZ879" s="2"/>
      <c r="DA879" s="2"/>
      <c r="GI879" s="2"/>
      <c r="GJ879" s="2"/>
      <c r="GK879" s="2"/>
      <c r="GL879" s="2"/>
      <c r="GM879" s="2"/>
      <c r="GN879" s="2"/>
      <c r="GO879" s="2"/>
      <c r="GP879" s="2"/>
      <c r="GQ879" s="2"/>
    </row>
    <row r="880" spans="1:199" s="13" customFormat="1" ht="16.5" thickBot="1" x14ac:dyDescent="0.3">
      <c r="A880" s="608"/>
      <c r="B880" s="608"/>
      <c r="C880" s="608"/>
      <c r="D880" s="608"/>
      <c r="E880" s="927"/>
      <c r="F880" s="215">
        <v>511200</v>
      </c>
      <c r="G880" s="2896"/>
      <c r="H880" s="3188" t="s">
        <v>1381</v>
      </c>
      <c r="I880" s="178">
        <v>79749467</v>
      </c>
      <c r="J880" s="467">
        <v>65486046.609999999</v>
      </c>
      <c r="K880" s="2614">
        <f>J880/I880*100</f>
        <v>82.114713832507491</v>
      </c>
      <c r="L880" s="1564"/>
      <c r="M880" s="467"/>
      <c r="N880" s="1576"/>
      <c r="O880" s="1426">
        <f>I880</f>
        <v>79749467</v>
      </c>
      <c r="P880" s="467">
        <f>J880</f>
        <v>65486046.609999999</v>
      </c>
      <c r="Q880" s="1563">
        <f>P880/O880*100</f>
        <v>82.114713832507491</v>
      </c>
      <c r="CZ880" s="2"/>
      <c r="DA880" s="2"/>
      <c r="GI880" s="2"/>
      <c r="GJ880" s="2"/>
      <c r="GK880" s="2"/>
      <c r="GL880" s="2"/>
      <c r="GM880" s="2"/>
      <c r="GN880" s="2"/>
      <c r="GO880" s="2"/>
      <c r="GP880" s="2"/>
      <c r="GQ880" s="2"/>
    </row>
    <row r="881" spans="1:199" s="13" customFormat="1" ht="17.25" thickTop="1" thickBot="1" x14ac:dyDescent="0.3">
      <c r="A881" s="2390"/>
      <c r="B881" s="2390"/>
      <c r="C881" s="2390"/>
      <c r="D881" s="2390"/>
      <c r="E881" s="2391"/>
      <c r="F881" s="2392">
        <v>511400</v>
      </c>
      <c r="G881" s="3104"/>
      <c r="H881" s="3396" t="s">
        <v>1185</v>
      </c>
      <c r="I881" s="2393">
        <v>1000000</v>
      </c>
      <c r="J881" s="2394">
        <v>961250</v>
      </c>
      <c r="K881" s="2614">
        <f>J881/I881*100</f>
        <v>96.125</v>
      </c>
      <c r="L881" s="2728"/>
      <c r="M881" s="2394"/>
      <c r="N881" s="2729"/>
      <c r="O881" s="2684">
        <f>I881</f>
        <v>1000000</v>
      </c>
      <c r="P881" s="2394">
        <f>J881</f>
        <v>961250</v>
      </c>
      <c r="Q881" s="1132">
        <f>P881/O881*100</f>
        <v>96.125</v>
      </c>
      <c r="CZ881" s="2"/>
      <c r="DA881" s="2"/>
      <c r="GI881" s="2"/>
      <c r="GJ881" s="2"/>
      <c r="GK881" s="2"/>
      <c r="GL881" s="2"/>
      <c r="GM881" s="2"/>
      <c r="GN881" s="2"/>
      <c r="GO881" s="2"/>
      <c r="GP881" s="2"/>
      <c r="GQ881" s="2"/>
    </row>
    <row r="882" spans="1:199" s="13" customFormat="1" ht="32.25" thickTop="1" x14ac:dyDescent="0.25">
      <c r="A882" s="573"/>
      <c r="B882" s="574"/>
      <c r="C882" s="574"/>
      <c r="D882" s="574"/>
      <c r="E882" s="757"/>
      <c r="F882" s="228"/>
      <c r="G882" s="3008"/>
      <c r="H882" s="3320" t="s">
        <v>1131</v>
      </c>
      <c r="I882" s="205"/>
      <c r="J882" s="564"/>
      <c r="K882" s="2615"/>
      <c r="L882" s="1250"/>
      <c r="M882" s="564"/>
      <c r="N882" s="1122"/>
      <c r="O882" s="1096"/>
      <c r="P882" s="1096"/>
      <c r="Q882" s="1112"/>
      <c r="CZ882" s="2"/>
      <c r="DA882" s="2"/>
      <c r="GI882" s="2"/>
      <c r="GJ882" s="2"/>
      <c r="GK882" s="2"/>
      <c r="GL882" s="2"/>
      <c r="GM882" s="2"/>
      <c r="GN882" s="2"/>
      <c r="GO882" s="2"/>
      <c r="GP882" s="2"/>
      <c r="GQ882" s="2"/>
    </row>
    <row r="883" spans="1:199" s="13" customFormat="1" ht="15.75" x14ac:dyDescent="0.25">
      <c r="A883" s="573"/>
      <c r="B883" s="574"/>
      <c r="C883" s="574"/>
      <c r="D883" s="574"/>
      <c r="E883" s="757"/>
      <c r="F883" s="228"/>
      <c r="G883" s="2898">
        <v>1</v>
      </c>
      <c r="H883" s="3281" t="s">
        <v>1230</v>
      </c>
      <c r="I883" s="404">
        <v>11300000</v>
      </c>
      <c r="J883" s="404">
        <v>1961384.4</v>
      </c>
      <c r="K883" s="2616">
        <f>J883/I883*100</f>
        <v>17.35738407079646</v>
      </c>
      <c r="L883" s="1297"/>
      <c r="M883" s="580"/>
      <c r="N883" s="1184"/>
      <c r="O883" s="1099">
        <f>I883+L883</f>
        <v>11300000</v>
      </c>
      <c r="P883" s="1099">
        <f>J883+M883</f>
        <v>1961384.4</v>
      </c>
      <c r="Q883" s="1175">
        <f>P883/O883*100</f>
        <v>17.35738407079646</v>
      </c>
      <c r="CZ883" s="2"/>
      <c r="DA883" s="2"/>
      <c r="GI883" s="2"/>
      <c r="GJ883" s="2"/>
      <c r="GK883" s="2"/>
      <c r="GL883" s="2"/>
      <c r="GM883" s="2"/>
      <c r="GN883" s="2"/>
      <c r="GO883" s="2"/>
      <c r="GP883" s="2"/>
      <c r="GQ883" s="2"/>
    </row>
    <row r="884" spans="1:199" s="13" customFormat="1" ht="15.75" x14ac:dyDescent="0.25">
      <c r="A884" s="573"/>
      <c r="B884" s="574"/>
      <c r="C884" s="574"/>
      <c r="D884" s="574"/>
      <c r="E884" s="757"/>
      <c r="F884" s="228"/>
      <c r="G884" s="2898">
        <v>7</v>
      </c>
      <c r="H884" s="3281" t="s">
        <v>1506</v>
      </c>
      <c r="I884" s="404">
        <v>18449467</v>
      </c>
      <c r="J884" s="404">
        <v>18449467</v>
      </c>
      <c r="K884" s="2842">
        <f>J884/I884*100</f>
        <v>100</v>
      </c>
      <c r="L884" s="1297"/>
      <c r="M884" s="580"/>
      <c r="N884" s="1184"/>
      <c r="O884" s="1099">
        <f>I884</f>
        <v>18449467</v>
      </c>
      <c r="P884" s="1099">
        <f>J884</f>
        <v>18449467</v>
      </c>
      <c r="Q884" s="1144">
        <f>P884/O884*100</f>
        <v>100</v>
      </c>
      <c r="CZ884" s="2"/>
      <c r="DA884" s="2"/>
      <c r="GI884" s="2"/>
      <c r="GJ884" s="2"/>
      <c r="GK884" s="2"/>
      <c r="GL884" s="2"/>
      <c r="GM884" s="2"/>
      <c r="GN884" s="2"/>
      <c r="GO884" s="2"/>
      <c r="GP884" s="2"/>
      <c r="GQ884" s="2"/>
    </row>
    <row r="885" spans="1:199" s="13" customFormat="1" ht="31.5" x14ac:dyDescent="0.25">
      <c r="A885" s="573"/>
      <c r="B885" s="574"/>
      <c r="C885" s="574"/>
      <c r="D885" s="574"/>
      <c r="E885" s="757"/>
      <c r="F885" s="228"/>
      <c r="G885" s="2970">
        <v>17</v>
      </c>
      <c r="H885" s="3273" t="s">
        <v>1529</v>
      </c>
      <c r="I885" s="569">
        <v>20000000</v>
      </c>
      <c r="J885" s="569">
        <v>20000000</v>
      </c>
      <c r="K885" s="1190">
        <f>J885/I885*100</f>
        <v>100</v>
      </c>
      <c r="L885" s="1246"/>
      <c r="M885" s="570"/>
      <c r="N885" s="1119"/>
      <c r="O885" s="2675">
        <f>I885</f>
        <v>20000000</v>
      </c>
      <c r="P885" s="1099">
        <f>J885</f>
        <v>20000000</v>
      </c>
      <c r="Q885" s="1144">
        <f>P885/O885*100</f>
        <v>100</v>
      </c>
      <c r="CZ885" s="2"/>
      <c r="DA885" s="2"/>
      <c r="GI885" s="2"/>
      <c r="GJ885" s="2"/>
      <c r="GK885" s="2"/>
      <c r="GL885" s="2"/>
      <c r="GM885" s="2"/>
      <c r="GN885" s="2"/>
      <c r="GO885" s="2"/>
      <c r="GP885" s="2"/>
      <c r="GQ885" s="2"/>
    </row>
    <row r="886" spans="1:199" s="13" customFormat="1" ht="32.25" thickBot="1" x14ac:dyDescent="0.3">
      <c r="A886" s="573"/>
      <c r="B886" s="574"/>
      <c r="C886" s="574"/>
      <c r="D886" s="574"/>
      <c r="E886" s="757"/>
      <c r="F886" s="228"/>
      <c r="G886" s="2883">
        <v>13</v>
      </c>
      <c r="H886" s="3222" t="s">
        <v>977</v>
      </c>
      <c r="I886" s="403">
        <v>31000000</v>
      </c>
      <c r="J886" s="403">
        <v>26036445.210000001</v>
      </c>
      <c r="K886" s="2843">
        <f>J886/I886*100</f>
        <v>83.988532935483875</v>
      </c>
      <c r="L886" s="1248"/>
      <c r="M886" s="563"/>
      <c r="N886" s="1120"/>
      <c r="O886" s="2685">
        <v>15000000</v>
      </c>
      <c r="P886" s="1100">
        <f>J886</f>
        <v>26036445.210000001</v>
      </c>
      <c r="Q886" s="1144">
        <f>P886/O886*100</f>
        <v>173.57630140000001</v>
      </c>
      <c r="CZ886" s="2"/>
      <c r="DA886" s="2"/>
      <c r="GI886" s="2"/>
      <c r="GJ886" s="2"/>
      <c r="GK886" s="2"/>
      <c r="GL886" s="2"/>
      <c r="GM886" s="2"/>
      <c r="GN886" s="2"/>
      <c r="GO886" s="2"/>
      <c r="GP886" s="2"/>
      <c r="GQ886" s="2"/>
    </row>
    <row r="887" spans="1:199" s="13" customFormat="1" ht="17.25" thickTop="1" thickBot="1" x14ac:dyDescent="0.3">
      <c r="A887" s="573"/>
      <c r="B887" s="574"/>
      <c r="C887" s="574"/>
      <c r="D887" s="574"/>
      <c r="E887" s="757"/>
      <c r="F887" s="228"/>
      <c r="G887" s="3010"/>
      <c r="H887" s="3305" t="s">
        <v>132</v>
      </c>
      <c r="I887" s="198">
        <f>I883+I884+I885+I886</f>
        <v>80749467</v>
      </c>
      <c r="J887" s="198">
        <f>J883+J884+J885+J886</f>
        <v>66447296.609999999</v>
      </c>
      <c r="K887" s="2613">
        <f>J887/I887*100</f>
        <v>82.288216973617921</v>
      </c>
      <c r="L887" s="1251"/>
      <c r="M887" s="477"/>
      <c r="N887" s="1123"/>
      <c r="O887" s="1095">
        <f>I887+L887</f>
        <v>80749467</v>
      </c>
      <c r="P887" s="1095">
        <f>J887+M887</f>
        <v>66447296.609999999</v>
      </c>
      <c r="Q887" s="1104">
        <f>P887/O887*100</f>
        <v>82.288216973617921</v>
      </c>
      <c r="CZ887" s="2"/>
      <c r="DA887" s="2"/>
      <c r="GI887" s="2"/>
      <c r="GJ887" s="2"/>
      <c r="GK887" s="2"/>
      <c r="GL887" s="2"/>
      <c r="GM887" s="2"/>
      <c r="GN887" s="2"/>
      <c r="GO887" s="2"/>
      <c r="GP887" s="2"/>
      <c r="GQ887" s="2"/>
    </row>
    <row r="888" spans="1:199" s="13" customFormat="1" ht="16.5" thickTop="1" x14ac:dyDescent="0.25">
      <c r="A888" s="573"/>
      <c r="B888" s="574"/>
      <c r="C888" s="574"/>
      <c r="D888" s="574"/>
      <c r="E888" s="208"/>
      <c r="F888" s="221"/>
      <c r="G888" s="2943"/>
      <c r="H888" s="3262" t="s">
        <v>1439</v>
      </c>
      <c r="I888" s="205"/>
      <c r="J888" s="564"/>
      <c r="K888" s="2613"/>
      <c r="L888" s="1250"/>
      <c r="M888" s="564"/>
      <c r="N888" s="1122"/>
      <c r="O888" s="1098"/>
      <c r="P888" s="1098"/>
      <c r="Q888" s="1104"/>
      <c r="CZ888" s="2"/>
      <c r="DA888" s="2"/>
      <c r="GI888" s="2"/>
      <c r="GJ888" s="2"/>
      <c r="GK888" s="2"/>
      <c r="GL888" s="2"/>
      <c r="GM888" s="2"/>
      <c r="GN888" s="2"/>
      <c r="GO888" s="2"/>
      <c r="GP888" s="2"/>
      <c r="GQ888" s="2"/>
    </row>
    <row r="889" spans="1:199" s="13" customFormat="1" ht="15.75" x14ac:dyDescent="0.25">
      <c r="A889" s="573"/>
      <c r="B889" s="574"/>
      <c r="C889" s="574"/>
      <c r="D889" s="574"/>
      <c r="E889" s="208"/>
      <c r="F889" s="221"/>
      <c r="G889" s="2898">
        <v>1</v>
      </c>
      <c r="H889" s="3263" t="s">
        <v>1230</v>
      </c>
      <c r="I889" s="569">
        <f>I883</f>
        <v>11300000</v>
      </c>
      <c r="J889" s="569">
        <f>J883</f>
        <v>1961384.4</v>
      </c>
      <c r="K889" s="2630">
        <f>J889/I889*100</f>
        <v>17.35738407079646</v>
      </c>
      <c r="L889" s="1246"/>
      <c r="M889" s="570"/>
      <c r="N889" s="1119"/>
      <c r="O889" s="1099">
        <f>I889+L889</f>
        <v>11300000</v>
      </c>
      <c r="P889" s="1099">
        <f>J889+M889</f>
        <v>1961384.4</v>
      </c>
      <c r="Q889" s="1144">
        <f>P889/O889*100</f>
        <v>17.35738407079646</v>
      </c>
      <c r="CZ889" s="2"/>
      <c r="DA889" s="2"/>
      <c r="GI889" s="2"/>
      <c r="GJ889" s="2"/>
      <c r="GK889" s="2"/>
      <c r="GL889" s="2"/>
      <c r="GM889" s="2"/>
      <c r="GN889" s="2"/>
      <c r="GO889" s="2"/>
      <c r="GP889" s="2"/>
      <c r="GQ889" s="2"/>
    </row>
    <row r="890" spans="1:199" s="13" customFormat="1" ht="15.75" x14ac:dyDescent="0.25">
      <c r="A890" s="573"/>
      <c r="B890" s="574"/>
      <c r="C890" s="574"/>
      <c r="D890" s="574"/>
      <c r="E890" s="208"/>
      <c r="F890" s="221"/>
      <c r="G890" s="2898">
        <v>7</v>
      </c>
      <c r="H890" s="3263" t="s">
        <v>1506</v>
      </c>
      <c r="I890" s="569">
        <v>18449467</v>
      </c>
      <c r="J890" s="569">
        <f>J884</f>
        <v>18449467</v>
      </c>
      <c r="K890" s="2842">
        <f>J890/I890*100</f>
        <v>100</v>
      </c>
      <c r="L890" s="1246"/>
      <c r="M890" s="570"/>
      <c r="N890" s="1119"/>
      <c r="O890" s="1099">
        <f>I890</f>
        <v>18449467</v>
      </c>
      <c r="P890" s="1099">
        <f>J890</f>
        <v>18449467</v>
      </c>
      <c r="Q890" s="1144">
        <f>P890/O890*100</f>
        <v>100</v>
      </c>
      <c r="CZ890" s="2"/>
      <c r="DA890" s="2"/>
      <c r="GI890" s="2"/>
      <c r="GJ890" s="2"/>
      <c r="GK890" s="2"/>
      <c r="GL890" s="2"/>
      <c r="GM890" s="2"/>
      <c r="GN890" s="2"/>
      <c r="GO890" s="2"/>
      <c r="GP890" s="2"/>
      <c r="GQ890" s="2"/>
    </row>
    <row r="891" spans="1:199" s="13" customFormat="1" ht="31.5" x14ac:dyDescent="0.25">
      <c r="A891" s="573"/>
      <c r="B891" s="574"/>
      <c r="C891" s="574"/>
      <c r="D891" s="574"/>
      <c r="E891" s="208"/>
      <c r="F891" s="221"/>
      <c r="G891" s="2970">
        <v>17</v>
      </c>
      <c r="H891" s="3263" t="s">
        <v>1529</v>
      </c>
      <c r="I891" s="569">
        <v>20000000</v>
      </c>
      <c r="J891" s="569">
        <f>J885</f>
        <v>20000000</v>
      </c>
      <c r="K891" s="1190">
        <f>J891/I891*100</f>
        <v>100</v>
      </c>
      <c r="L891" s="1246"/>
      <c r="M891" s="570"/>
      <c r="N891" s="1119"/>
      <c r="O891" s="2675">
        <f>I891</f>
        <v>20000000</v>
      </c>
      <c r="P891" s="1099">
        <f>J891</f>
        <v>20000000</v>
      </c>
      <c r="Q891" s="1144">
        <f>P891/O891*100</f>
        <v>100</v>
      </c>
      <c r="CZ891" s="2"/>
      <c r="DA891" s="2"/>
      <c r="GI891" s="2"/>
      <c r="GJ891" s="2"/>
      <c r="GK891" s="2"/>
      <c r="GL891" s="2"/>
      <c r="GM891" s="2"/>
      <c r="GN891" s="2"/>
      <c r="GO891" s="2"/>
      <c r="GP891" s="2"/>
      <c r="GQ891" s="2"/>
    </row>
    <row r="892" spans="1:199" s="13" customFormat="1" ht="32.25" thickBot="1" x14ac:dyDescent="0.3">
      <c r="A892" s="573"/>
      <c r="B892" s="574"/>
      <c r="C892" s="574"/>
      <c r="D892" s="574"/>
      <c r="E892" s="208"/>
      <c r="F892" s="221"/>
      <c r="G892" s="2883">
        <v>13</v>
      </c>
      <c r="H892" s="3244" t="s">
        <v>977</v>
      </c>
      <c r="I892" s="403">
        <f>I886</f>
        <v>31000000</v>
      </c>
      <c r="J892" s="403">
        <f>J886</f>
        <v>26036445.210000001</v>
      </c>
      <c r="K892" s="2843">
        <f>J892/I892*100</f>
        <v>83.988532935483875</v>
      </c>
      <c r="L892" s="1248"/>
      <c r="M892" s="563"/>
      <c r="N892" s="1120"/>
      <c r="O892" s="2685">
        <v>15000000</v>
      </c>
      <c r="P892" s="1100">
        <f>J892</f>
        <v>26036445.210000001</v>
      </c>
      <c r="Q892" s="1144">
        <f>P892/O892*100</f>
        <v>173.57630140000001</v>
      </c>
      <c r="CZ892" s="2"/>
      <c r="DA892" s="2"/>
      <c r="GI892" s="2"/>
      <c r="GJ892" s="2"/>
      <c r="GK892" s="2"/>
      <c r="GL892" s="2"/>
      <c r="GM892" s="2"/>
      <c r="GN892" s="2"/>
      <c r="GO892" s="2"/>
      <c r="GP892" s="2"/>
      <c r="GQ892" s="2"/>
    </row>
    <row r="893" spans="1:199" s="13" customFormat="1" ht="17.25" thickTop="1" thickBot="1" x14ac:dyDescent="0.3">
      <c r="A893" s="573"/>
      <c r="B893" s="574"/>
      <c r="C893" s="574"/>
      <c r="D893" s="574"/>
      <c r="E893" s="208"/>
      <c r="F893" s="221"/>
      <c r="G893" s="3010"/>
      <c r="H893" s="3326" t="s">
        <v>1440</v>
      </c>
      <c r="I893" s="198">
        <f>I889+I891+I892+I890</f>
        <v>80749467</v>
      </c>
      <c r="J893" s="198">
        <f>J889+J891+J892+J890</f>
        <v>66447296.609999999</v>
      </c>
      <c r="K893" s="2617">
        <f>J893/I893*100</f>
        <v>82.288216973617921</v>
      </c>
      <c r="L893" s="1251"/>
      <c r="M893" s="477"/>
      <c r="N893" s="1123"/>
      <c r="O893" s="1557">
        <f>I893+L893</f>
        <v>80749467</v>
      </c>
      <c r="P893" s="1557">
        <f>J893+M893</f>
        <v>66447296.609999999</v>
      </c>
      <c r="Q893" s="1106">
        <f>P893/O893*100</f>
        <v>82.288216973617921</v>
      </c>
      <c r="CZ893" s="2"/>
      <c r="DA893" s="2"/>
      <c r="GI893" s="2"/>
      <c r="GJ893" s="2"/>
      <c r="GK893" s="2"/>
      <c r="GL893" s="2"/>
      <c r="GM893" s="2"/>
      <c r="GN893" s="2"/>
      <c r="GO893" s="2"/>
      <c r="GP893" s="2"/>
      <c r="GQ893" s="2"/>
    </row>
    <row r="894" spans="1:199" s="13" customFormat="1" ht="48.75" thickTop="1" thickBot="1" x14ac:dyDescent="0.3">
      <c r="A894" s="820"/>
      <c r="B894" s="820"/>
      <c r="C894" s="820"/>
      <c r="D894" s="821" t="s">
        <v>332</v>
      </c>
      <c r="E894" s="824"/>
      <c r="F894" s="824"/>
      <c r="G894" s="2892"/>
      <c r="H894" s="3250" t="s">
        <v>333</v>
      </c>
      <c r="I894" s="885"/>
      <c r="J894" s="809"/>
      <c r="K894" s="2624"/>
      <c r="L894" s="1289"/>
      <c r="M894" s="809"/>
      <c r="N894" s="1176"/>
      <c r="O894" s="1371"/>
      <c r="P894" s="1371"/>
      <c r="Q894" s="2856"/>
      <c r="CZ894" s="2"/>
      <c r="DA894" s="2"/>
      <c r="GI894" s="2"/>
      <c r="GJ894" s="2"/>
      <c r="GK894" s="2"/>
      <c r="GL894" s="2"/>
      <c r="GM894" s="2"/>
      <c r="GN894" s="2"/>
      <c r="GO894" s="2"/>
      <c r="GP894" s="2"/>
      <c r="GQ894" s="2"/>
    </row>
    <row r="895" spans="1:199" s="13" customFormat="1" ht="20.25" thickTop="1" thickBot="1" x14ac:dyDescent="0.35">
      <c r="A895" s="788"/>
      <c r="B895" s="886"/>
      <c r="C895" s="887">
        <v>640</v>
      </c>
      <c r="D895" s="886"/>
      <c r="E895" s="888"/>
      <c r="F895" s="888"/>
      <c r="G895" s="2944"/>
      <c r="H895" s="3278" t="s">
        <v>1127</v>
      </c>
      <c r="I895" s="885"/>
      <c r="J895" s="809"/>
      <c r="K895" s="2624"/>
      <c r="L895" s="1289"/>
      <c r="M895" s="809"/>
      <c r="N895" s="1176"/>
      <c r="O895" s="1371"/>
      <c r="P895" s="1371"/>
      <c r="Q895" s="2856"/>
      <c r="CZ895" s="2"/>
      <c r="DA895" s="2"/>
      <c r="GI895" s="2"/>
      <c r="GJ895" s="2"/>
      <c r="GK895" s="2"/>
      <c r="GL895" s="2"/>
      <c r="GM895" s="2"/>
      <c r="GN895" s="2"/>
      <c r="GO895" s="2"/>
      <c r="GP895" s="2"/>
      <c r="GQ895" s="2"/>
    </row>
    <row r="896" spans="1:199" s="13" customFormat="1" ht="16.5" thickTop="1" x14ac:dyDescent="0.25">
      <c r="A896" s="656"/>
      <c r="B896" s="656"/>
      <c r="C896" s="656"/>
      <c r="D896" s="656"/>
      <c r="E896" s="669">
        <v>116</v>
      </c>
      <c r="F896" s="656">
        <v>421</v>
      </c>
      <c r="G896" s="751"/>
      <c r="H896" s="3329" t="s">
        <v>1077</v>
      </c>
      <c r="I896" s="185">
        <f>I897</f>
        <v>13340000</v>
      </c>
      <c r="J896" s="185">
        <f>J897</f>
        <v>11363567.609999999</v>
      </c>
      <c r="K896" s="2613">
        <f>J896/I896*100</f>
        <v>85.184164992503739</v>
      </c>
      <c r="L896" s="1280"/>
      <c r="M896" s="2846"/>
      <c r="N896" s="1179"/>
      <c r="O896" s="1098">
        <f t="shared" ref="O896:O907" si="93">I896+L896</f>
        <v>13340000</v>
      </c>
      <c r="P896" s="1098">
        <f t="shared" ref="P896:P907" si="94">J896+M896</f>
        <v>11363567.609999999</v>
      </c>
      <c r="Q896" s="1104">
        <f t="shared" ref="Q896:Q901" si="95">P896/O896*100</f>
        <v>85.184164992503739</v>
      </c>
      <c r="CZ896" s="2"/>
      <c r="DA896" s="2"/>
      <c r="GI896" s="2"/>
      <c r="GJ896" s="2"/>
      <c r="GK896" s="2"/>
      <c r="GL896" s="2"/>
      <c r="GM896" s="2"/>
      <c r="GN896" s="2"/>
      <c r="GO896" s="2"/>
      <c r="GP896" s="2"/>
      <c r="GQ896" s="2"/>
    </row>
    <row r="897" spans="1:199" s="13" customFormat="1" ht="15.75" x14ac:dyDescent="0.25">
      <c r="A897" s="409"/>
      <c r="B897" s="409"/>
      <c r="C897" s="409"/>
      <c r="D897" s="616"/>
      <c r="E897" s="616"/>
      <c r="F897" s="616">
        <v>421200</v>
      </c>
      <c r="G897" s="3070"/>
      <c r="H897" s="3267" t="s">
        <v>1118</v>
      </c>
      <c r="I897" s="292">
        <v>13340000</v>
      </c>
      <c r="J897" s="1614">
        <v>11363567.609999999</v>
      </c>
      <c r="K897" s="2842">
        <f>J897/I897*100</f>
        <v>85.184164992503739</v>
      </c>
      <c r="L897" s="1298"/>
      <c r="M897" s="1614"/>
      <c r="N897" s="1192"/>
      <c r="O897" s="1422">
        <f>I897</f>
        <v>13340000</v>
      </c>
      <c r="P897" s="1422">
        <f>J897</f>
        <v>11363567.609999999</v>
      </c>
      <c r="Q897" s="1144">
        <f t="shared" si="95"/>
        <v>85.184164992503739</v>
      </c>
      <c r="R897" s="412"/>
      <c r="CZ897" s="2"/>
      <c r="DA897" s="2"/>
      <c r="GI897" s="2"/>
      <c r="GJ897" s="2"/>
      <c r="GK897" s="2"/>
      <c r="GL897" s="2"/>
      <c r="GM897" s="2"/>
      <c r="GN897" s="2"/>
      <c r="GO897" s="2"/>
      <c r="GP897" s="2"/>
      <c r="GQ897" s="2"/>
    </row>
    <row r="898" spans="1:199" s="13" customFormat="1" ht="15.75" x14ac:dyDescent="0.25">
      <c r="A898" s="670"/>
      <c r="B898" s="670"/>
      <c r="C898" s="670"/>
      <c r="D898" s="670"/>
      <c r="E898" s="1507">
        <v>117</v>
      </c>
      <c r="F898" s="670">
        <v>425</v>
      </c>
      <c r="G898" s="754"/>
      <c r="H898" s="3363" t="s">
        <v>1128</v>
      </c>
      <c r="I898" s="175">
        <f>I899</f>
        <v>4660000</v>
      </c>
      <c r="J898" s="175">
        <f>J899</f>
        <v>2802758.4</v>
      </c>
      <c r="K898" s="1119">
        <f t="shared" ref="K898:K907" si="96">J898/I898*100</f>
        <v>60.145030042918457</v>
      </c>
      <c r="L898" s="1245"/>
      <c r="M898" s="564"/>
      <c r="N898" s="1122"/>
      <c r="O898" s="1096">
        <f t="shared" si="93"/>
        <v>4660000</v>
      </c>
      <c r="P898" s="1096">
        <f t="shared" si="94"/>
        <v>2802758.4</v>
      </c>
      <c r="Q898" s="1144">
        <f t="shared" si="95"/>
        <v>60.145030042918457</v>
      </c>
      <c r="CZ898" s="2"/>
      <c r="DA898" s="2"/>
      <c r="GI898" s="2"/>
      <c r="GJ898" s="2"/>
      <c r="GK898" s="2"/>
      <c r="GL898" s="2"/>
      <c r="GM898" s="2"/>
      <c r="GN898" s="2"/>
      <c r="GO898" s="2"/>
      <c r="GP898" s="2"/>
      <c r="GQ898" s="2"/>
    </row>
    <row r="899" spans="1:199" s="13" customFormat="1" ht="31.5" x14ac:dyDescent="0.25">
      <c r="A899" s="409"/>
      <c r="B899" s="616"/>
      <c r="C899" s="616"/>
      <c r="D899" s="616"/>
      <c r="E899" s="616"/>
      <c r="F899" s="616">
        <v>425100</v>
      </c>
      <c r="G899" s="3070"/>
      <c r="H899" s="3267" t="s">
        <v>1162</v>
      </c>
      <c r="I899" s="170">
        <v>4660000</v>
      </c>
      <c r="J899" s="464">
        <v>2802758.4</v>
      </c>
      <c r="K899" s="1190">
        <f>J899/I899*100</f>
        <v>60.145030042918457</v>
      </c>
      <c r="L899" s="1239"/>
      <c r="M899" s="464"/>
      <c r="N899" s="1190"/>
      <c r="O899" s="1422">
        <f>I899</f>
        <v>4660000</v>
      </c>
      <c r="P899" s="1422">
        <f>J899</f>
        <v>2802758.4</v>
      </c>
      <c r="Q899" s="1144">
        <f t="shared" si="95"/>
        <v>60.145030042918457</v>
      </c>
      <c r="CZ899" s="2"/>
      <c r="DA899" s="2"/>
      <c r="GI899" s="2"/>
      <c r="GJ899" s="2"/>
      <c r="GK899" s="2"/>
      <c r="GL899" s="2"/>
      <c r="GM899" s="2"/>
      <c r="GN899" s="2"/>
      <c r="GO899" s="2"/>
      <c r="GP899" s="2"/>
      <c r="GQ899" s="2"/>
    </row>
    <row r="900" spans="1:199" s="13" customFormat="1" ht="16.5" thickBot="1" x14ac:dyDescent="0.3">
      <c r="A900" s="673"/>
      <c r="B900" s="673"/>
      <c r="C900" s="673"/>
      <c r="D900" s="673"/>
      <c r="E900" s="1556">
        <v>118</v>
      </c>
      <c r="F900" s="673">
        <v>511</v>
      </c>
      <c r="G900" s="755"/>
      <c r="H900" s="3397" t="s">
        <v>301</v>
      </c>
      <c r="I900" s="175">
        <f>I901</f>
        <v>2000000</v>
      </c>
      <c r="J900" s="175">
        <f>J901</f>
        <v>816674.4</v>
      </c>
      <c r="K900" s="2615">
        <f t="shared" si="96"/>
        <v>40.83372</v>
      </c>
      <c r="L900" s="1245"/>
      <c r="M900" s="564"/>
      <c r="N900" s="1122"/>
      <c r="O900" s="1097">
        <f t="shared" si="93"/>
        <v>2000000</v>
      </c>
      <c r="P900" s="1097">
        <f t="shared" si="94"/>
        <v>816674.4</v>
      </c>
      <c r="Q900" s="1107">
        <f t="shared" si="95"/>
        <v>40.83372</v>
      </c>
      <c r="CZ900" s="2"/>
      <c r="DA900" s="2"/>
      <c r="GI900" s="2"/>
      <c r="GJ900" s="2"/>
      <c r="GK900" s="2"/>
      <c r="GL900" s="2"/>
      <c r="GM900" s="2"/>
      <c r="GN900" s="2"/>
      <c r="GO900" s="2"/>
      <c r="GP900" s="2"/>
      <c r="GQ900" s="2"/>
    </row>
    <row r="901" spans="1:199" s="13" customFormat="1" ht="17.25" thickTop="1" thickBot="1" x14ac:dyDescent="0.3">
      <c r="A901" s="1565"/>
      <c r="B901" s="1565"/>
      <c r="C901" s="1565"/>
      <c r="D901" s="1565"/>
      <c r="E901" s="1567"/>
      <c r="F901" s="1567">
        <v>511200</v>
      </c>
      <c r="G901" s="3105"/>
      <c r="H901" s="3337" t="s">
        <v>897</v>
      </c>
      <c r="I901" s="179">
        <v>2000000</v>
      </c>
      <c r="J901" s="1568">
        <v>816674.4</v>
      </c>
      <c r="K901" s="1178">
        <f>J901/I901*100</f>
        <v>40.83372</v>
      </c>
      <c r="L901" s="1266"/>
      <c r="M901" s="1568"/>
      <c r="N901" s="1569"/>
      <c r="O901" s="1428">
        <f>I901</f>
        <v>2000000</v>
      </c>
      <c r="P901" s="1533">
        <f>J901</f>
        <v>816674.4</v>
      </c>
      <c r="Q901" s="1107">
        <f t="shared" si="95"/>
        <v>40.83372</v>
      </c>
      <c r="CZ901" s="2"/>
      <c r="DA901" s="2"/>
      <c r="GI901" s="2"/>
      <c r="GJ901" s="2"/>
      <c r="GK901" s="2"/>
      <c r="GL901" s="2"/>
      <c r="GM901" s="2"/>
      <c r="GN901" s="2"/>
      <c r="GO901" s="2"/>
      <c r="GP901" s="2"/>
      <c r="GQ901" s="2"/>
    </row>
    <row r="902" spans="1:199" s="13" customFormat="1" ht="32.25" thickTop="1" x14ac:dyDescent="0.25">
      <c r="A902" s="573"/>
      <c r="B902" s="574"/>
      <c r="C902" s="574"/>
      <c r="D902" s="574"/>
      <c r="E902" s="208"/>
      <c r="F902" s="221"/>
      <c r="G902" s="208"/>
      <c r="H902" s="3320" t="s">
        <v>1129</v>
      </c>
      <c r="I902" s="205"/>
      <c r="J902" s="564"/>
      <c r="K902" s="2615"/>
      <c r="L902" s="1250"/>
      <c r="M902" s="564"/>
      <c r="N902" s="1122"/>
      <c r="O902" s="1096"/>
      <c r="P902" s="1096"/>
      <c r="Q902" s="1107"/>
      <c r="CZ902" s="2"/>
      <c r="DA902" s="2"/>
      <c r="GI902" s="2"/>
      <c r="GJ902" s="2"/>
      <c r="GK902" s="2"/>
      <c r="GL902" s="2"/>
      <c r="GM902" s="2"/>
      <c r="GN902" s="2"/>
      <c r="GO902" s="2"/>
      <c r="GP902" s="2"/>
      <c r="GQ902" s="2"/>
    </row>
    <row r="903" spans="1:199" s="13" customFormat="1" ht="16.5" thickBot="1" x14ac:dyDescent="0.3">
      <c r="A903" s="573"/>
      <c r="B903" s="574"/>
      <c r="C903" s="574"/>
      <c r="D903" s="574"/>
      <c r="E903" s="208"/>
      <c r="F903" s="221"/>
      <c r="G903" s="2896"/>
      <c r="H903" s="3281" t="s">
        <v>1230</v>
      </c>
      <c r="I903" s="404">
        <f>I896+I898+I900</f>
        <v>20000000</v>
      </c>
      <c r="J903" s="404">
        <f>J896+J898+J900</f>
        <v>14983000.41</v>
      </c>
      <c r="K903" s="2616">
        <f t="shared" si="96"/>
        <v>74.915002049999998</v>
      </c>
      <c r="L903" s="1297"/>
      <c r="M903" s="580"/>
      <c r="N903" s="1184"/>
      <c r="O903" s="1100">
        <f t="shared" si="93"/>
        <v>20000000</v>
      </c>
      <c r="P903" s="1100">
        <f t="shared" si="94"/>
        <v>14983000.41</v>
      </c>
      <c r="Q903" s="1202">
        <f>P903/O903*100</f>
        <v>74.915002049999998</v>
      </c>
      <c r="CZ903" s="2"/>
      <c r="DA903" s="2"/>
      <c r="GI903" s="2"/>
      <c r="GJ903" s="2"/>
      <c r="GK903" s="2"/>
      <c r="GL903" s="2"/>
      <c r="GM903" s="2"/>
      <c r="GN903" s="2"/>
      <c r="GO903" s="2"/>
      <c r="GP903" s="2"/>
      <c r="GQ903" s="2"/>
    </row>
    <row r="904" spans="1:199" s="13" customFormat="1" ht="17.25" thickTop="1" thickBot="1" x14ac:dyDescent="0.3">
      <c r="A904" s="573"/>
      <c r="B904" s="574"/>
      <c r="C904" s="574"/>
      <c r="D904" s="574"/>
      <c r="E904" s="208"/>
      <c r="F904" s="221"/>
      <c r="G904" s="2890">
        <v>1</v>
      </c>
      <c r="H904" s="3305" t="s">
        <v>8</v>
      </c>
      <c r="I904" s="198">
        <f>I903</f>
        <v>20000000</v>
      </c>
      <c r="J904" s="198">
        <f>J903</f>
        <v>14983000.41</v>
      </c>
      <c r="K904" s="2617">
        <f t="shared" si="96"/>
        <v>74.915002049999998</v>
      </c>
      <c r="L904" s="1251"/>
      <c r="M904" s="477"/>
      <c r="N904" s="1123"/>
      <c r="O904" s="1095">
        <f t="shared" si="93"/>
        <v>20000000</v>
      </c>
      <c r="P904" s="1095">
        <f t="shared" si="94"/>
        <v>14983000.41</v>
      </c>
      <c r="Q904" s="1104">
        <f>P904/O904*100</f>
        <v>74.915002049999998</v>
      </c>
      <c r="CZ904" s="2"/>
      <c r="DA904" s="2"/>
      <c r="GI904" s="2"/>
      <c r="GJ904" s="2"/>
      <c r="GK904" s="2"/>
      <c r="GL904" s="2"/>
      <c r="GM904" s="2"/>
      <c r="GN904" s="2"/>
      <c r="GO904" s="2"/>
      <c r="GP904" s="2"/>
      <c r="GQ904" s="2"/>
    </row>
    <row r="905" spans="1:199" s="13" customFormat="1" ht="32.25" thickTop="1" x14ac:dyDescent="0.25">
      <c r="A905" s="573"/>
      <c r="B905" s="574"/>
      <c r="C905" s="574"/>
      <c r="D905" s="574"/>
      <c r="E905" s="208"/>
      <c r="F905" s="221"/>
      <c r="G905" s="208"/>
      <c r="H905" s="3262" t="s">
        <v>334</v>
      </c>
      <c r="I905" s="205"/>
      <c r="J905" s="564"/>
      <c r="K905" s="2615"/>
      <c r="L905" s="1250"/>
      <c r="M905" s="564"/>
      <c r="N905" s="1122"/>
      <c r="O905" s="1098"/>
      <c r="P905" s="1098"/>
      <c r="Q905" s="1104"/>
      <c r="CZ905" s="2"/>
      <c r="DA905" s="2"/>
      <c r="GI905" s="2"/>
      <c r="GJ905" s="2"/>
      <c r="GK905" s="2"/>
      <c r="GL905" s="2"/>
      <c r="GM905" s="2"/>
      <c r="GN905" s="2"/>
      <c r="GO905" s="2"/>
      <c r="GP905" s="2"/>
      <c r="GQ905" s="2"/>
    </row>
    <row r="906" spans="1:199" s="13" customFormat="1" ht="16.5" thickBot="1" x14ac:dyDescent="0.3">
      <c r="A906" s="573"/>
      <c r="B906" s="574"/>
      <c r="C906" s="574"/>
      <c r="D906" s="574"/>
      <c r="E906" s="208"/>
      <c r="F906" s="221"/>
      <c r="G906" s="2898">
        <v>1</v>
      </c>
      <c r="H906" s="3275" t="s">
        <v>1230</v>
      </c>
      <c r="I906" s="404">
        <f>I896+I898+I900</f>
        <v>20000000</v>
      </c>
      <c r="J906" s="404">
        <f>J896+J898+J900</f>
        <v>14983000.41</v>
      </c>
      <c r="K906" s="2616">
        <f t="shared" si="96"/>
        <v>74.915002049999998</v>
      </c>
      <c r="L906" s="1297"/>
      <c r="M906" s="580"/>
      <c r="N906" s="1184"/>
      <c r="O906" s="1100">
        <f t="shared" si="93"/>
        <v>20000000</v>
      </c>
      <c r="P906" s="1100">
        <f t="shared" si="94"/>
        <v>14983000.41</v>
      </c>
      <c r="Q906" s="1202">
        <f>P906/O906*100</f>
        <v>74.915002049999998</v>
      </c>
      <c r="CZ906" s="2"/>
      <c r="DA906" s="2"/>
      <c r="GI906" s="2"/>
      <c r="GJ906" s="2"/>
      <c r="GK906" s="2"/>
      <c r="GL906" s="2"/>
      <c r="GM906" s="2"/>
      <c r="GN906" s="2"/>
      <c r="GO906" s="2"/>
      <c r="GP906" s="2"/>
      <c r="GQ906" s="2"/>
    </row>
    <row r="907" spans="1:199" s="13" customFormat="1" ht="17.25" thickTop="1" thickBot="1" x14ac:dyDescent="0.3">
      <c r="A907" s="575"/>
      <c r="B907" s="576"/>
      <c r="C907" s="576"/>
      <c r="D907" s="576"/>
      <c r="E907" s="263"/>
      <c r="F907" s="225"/>
      <c r="G907" s="3106"/>
      <c r="H907" s="3326" t="s">
        <v>335</v>
      </c>
      <c r="I907" s="198">
        <f>I906</f>
        <v>20000000</v>
      </c>
      <c r="J907" s="198">
        <f>J906</f>
        <v>14983000.41</v>
      </c>
      <c r="K907" s="2617">
        <f t="shared" si="96"/>
        <v>74.915002049999998</v>
      </c>
      <c r="L907" s="1251"/>
      <c r="M907" s="477"/>
      <c r="N907" s="1123"/>
      <c r="O907" s="1095">
        <f t="shared" si="93"/>
        <v>20000000</v>
      </c>
      <c r="P907" s="1095">
        <f t="shared" si="94"/>
        <v>14983000.41</v>
      </c>
      <c r="Q907" s="1104">
        <f>P907/O907*100</f>
        <v>74.915002049999998</v>
      </c>
      <c r="CZ907" s="2"/>
      <c r="DA907" s="2"/>
      <c r="GI907" s="2"/>
      <c r="GJ907" s="2"/>
      <c r="GK907" s="2"/>
      <c r="GL907" s="2"/>
      <c r="GM907" s="2"/>
      <c r="GN907" s="2"/>
      <c r="GO907" s="2"/>
      <c r="GP907" s="2"/>
      <c r="GQ907" s="2"/>
    </row>
    <row r="908" spans="1:199" s="13" customFormat="1" ht="48" thickTop="1" x14ac:dyDescent="0.25">
      <c r="A908" s="874"/>
      <c r="B908" s="874"/>
      <c r="C908" s="874"/>
      <c r="D908" s="875" t="s">
        <v>1564</v>
      </c>
      <c r="E908" s="876"/>
      <c r="F908" s="877"/>
      <c r="G908" s="3049"/>
      <c r="H908" s="3356" t="s">
        <v>1565</v>
      </c>
      <c r="I908" s="878"/>
      <c r="J908" s="879"/>
      <c r="K908" s="2611"/>
      <c r="L908" s="1308"/>
      <c r="M908" s="879"/>
      <c r="N908" s="1185"/>
      <c r="O908" s="1371"/>
      <c r="P908" s="1371"/>
      <c r="Q908" s="2748"/>
      <c r="CZ908" s="2"/>
      <c r="DA908" s="2"/>
      <c r="GI908" s="2"/>
      <c r="GJ908" s="2"/>
      <c r="GK908" s="2"/>
      <c r="GL908" s="2"/>
      <c r="GM908" s="2"/>
      <c r="GN908" s="2"/>
      <c r="GO908" s="2"/>
      <c r="GP908" s="2"/>
      <c r="GQ908" s="2"/>
    </row>
    <row r="909" spans="1:199" s="13" customFormat="1" ht="16.5" thickBot="1" x14ac:dyDescent="0.3">
      <c r="A909" s="854"/>
      <c r="B909" s="854"/>
      <c r="C909" s="854">
        <v>640</v>
      </c>
      <c r="D909" s="855"/>
      <c r="E909" s="856"/>
      <c r="F909" s="857"/>
      <c r="G909" s="3024"/>
      <c r="H909" s="3332" t="s">
        <v>1127</v>
      </c>
      <c r="I909" s="858"/>
      <c r="J909" s="859"/>
      <c r="K909" s="2612"/>
      <c r="L909" s="1257"/>
      <c r="M909" s="859"/>
      <c r="N909" s="1186"/>
      <c r="O909" s="1373"/>
      <c r="P909" s="1373"/>
      <c r="Q909" s="2851"/>
      <c r="CZ909" s="2"/>
      <c r="DA909" s="2"/>
      <c r="GI909" s="2"/>
      <c r="GJ909" s="2"/>
      <c r="GK909" s="2"/>
      <c r="GL909" s="2"/>
      <c r="GM909" s="2"/>
      <c r="GN909" s="2"/>
      <c r="GO909" s="2"/>
      <c r="GP909" s="2"/>
      <c r="GQ909" s="2"/>
    </row>
    <row r="910" spans="1:199" s="13" customFormat="1" ht="17.25" thickTop="1" thickBot="1" x14ac:dyDescent="0.3">
      <c r="A910" s="674"/>
      <c r="B910" s="343"/>
      <c r="C910" s="343"/>
      <c r="D910" s="675"/>
      <c r="E910" s="339" t="s">
        <v>1442</v>
      </c>
      <c r="F910" s="618">
        <v>511</v>
      </c>
      <c r="G910" s="3051"/>
      <c r="H910" s="3357" t="s">
        <v>1150</v>
      </c>
      <c r="I910" s="1048">
        <f>I911</f>
        <v>4500000</v>
      </c>
      <c r="J910" s="1048">
        <f>J911</f>
        <v>240000</v>
      </c>
      <c r="K910" s="1685">
        <f>J910/I910*100</f>
        <v>5.3333333333333339</v>
      </c>
      <c r="L910" s="1251"/>
      <c r="M910" s="477"/>
      <c r="N910" s="1123"/>
      <c r="O910" s="1095">
        <f>I910+L910</f>
        <v>4500000</v>
      </c>
      <c r="P910" s="1095">
        <f>J910+M910</f>
        <v>240000</v>
      </c>
      <c r="Q910" s="1104">
        <f t="shared" ref="Q910:Q942" si="97">P910/O910*100</f>
        <v>5.3333333333333339</v>
      </c>
      <c r="CZ910" s="2"/>
      <c r="DA910" s="2"/>
      <c r="GI910" s="2"/>
      <c r="GJ910" s="2"/>
      <c r="GK910" s="2"/>
      <c r="GL910" s="2"/>
      <c r="GM910" s="2"/>
      <c r="GN910" s="2"/>
      <c r="GO910" s="2"/>
      <c r="GP910" s="2"/>
      <c r="GQ910" s="2"/>
    </row>
    <row r="911" spans="1:199" s="13" customFormat="1" ht="17.25" thickTop="1" thickBot="1" x14ac:dyDescent="0.3">
      <c r="A911" s="674"/>
      <c r="B911" s="343"/>
      <c r="C911" s="343"/>
      <c r="D911" s="675"/>
      <c r="E911" s="339"/>
      <c r="F911" s="568">
        <v>511200</v>
      </c>
      <c r="G911" s="3107"/>
      <c r="H911" s="3398" t="s">
        <v>897</v>
      </c>
      <c r="I911" s="196">
        <v>4500000</v>
      </c>
      <c r="J911" s="562">
        <v>240000</v>
      </c>
      <c r="K911" s="2643">
        <f>J911/I911*100</f>
        <v>5.3333333333333339</v>
      </c>
      <c r="L911" s="1242"/>
      <c r="M911" s="477"/>
      <c r="N911" s="1123"/>
      <c r="O911" s="1428">
        <f>I911+L911</f>
        <v>4500000</v>
      </c>
      <c r="P911" s="1095">
        <f>J911+M911</f>
        <v>240000</v>
      </c>
      <c r="Q911" s="1104">
        <f t="shared" si="97"/>
        <v>5.3333333333333339</v>
      </c>
      <c r="CZ911" s="2"/>
      <c r="DA911" s="2"/>
      <c r="GI911" s="2"/>
      <c r="GJ911" s="2"/>
      <c r="GK911" s="2"/>
      <c r="GL911" s="2"/>
      <c r="GM911" s="2"/>
      <c r="GN911" s="2"/>
      <c r="GO911" s="2"/>
      <c r="GP911" s="2"/>
      <c r="GQ911" s="2"/>
    </row>
    <row r="912" spans="1:199" s="13" customFormat="1" ht="32.25" thickTop="1" x14ac:dyDescent="0.25">
      <c r="A912" s="571"/>
      <c r="B912" s="572"/>
      <c r="C912" s="572"/>
      <c r="D912" s="572"/>
      <c r="E912" s="257"/>
      <c r="F912" s="218"/>
      <c r="G912" s="3021"/>
      <c r="H912" s="3320" t="s">
        <v>1385</v>
      </c>
      <c r="I912" s="566"/>
      <c r="J912" s="567"/>
      <c r="K912" s="2613"/>
      <c r="L912" s="1303"/>
      <c r="M912" s="567"/>
      <c r="N912" s="1179"/>
      <c r="O912" s="1098"/>
      <c r="P912" s="1098"/>
      <c r="Q912" s="1112"/>
      <c r="CZ912" s="2"/>
      <c r="DA912" s="2"/>
      <c r="GI912" s="2"/>
      <c r="GJ912" s="2"/>
      <c r="GK912" s="2"/>
      <c r="GL912" s="2"/>
      <c r="GM912" s="2"/>
      <c r="GN912" s="2"/>
      <c r="GO912" s="2"/>
      <c r="GP912" s="2"/>
      <c r="GQ912" s="2"/>
    </row>
    <row r="913" spans="1:199" s="13" customFormat="1" ht="15.75" x14ac:dyDescent="0.25">
      <c r="A913" s="573"/>
      <c r="B913" s="574"/>
      <c r="C913" s="574"/>
      <c r="D913" s="574"/>
      <c r="E913" s="208"/>
      <c r="F913" s="221"/>
      <c r="G913" s="2939">
        <v>1</v>
      </c>
      <c r="H913" s="3273" t="s">
        <v>1566</v>
      </c>
      <c r="I913" s="401">
        <v>500000</v>
      </c>
      <c r="J913" s="464">
        <f>J910</f>
        <v>240000</v>
      </c>
      <c r="K913" s="2842">
        <f>J913/I913*100</f>
        <v>48</v>
      </c>
      <c r="L913" s="1238"/>
      <c r="M913" s="464"/>
      <c r="N913" s="1190"/>
      <c r="O913" s="1422">
        <f>I913</f>
        <v>500000</v>
      </c>
      <c r="P913" s="402">
        <f>J913</f>
        <v>240000</v>
      </c>
      <c r="Q913" s="1107">
        <f t="shared" si="97"/>
        <v>48</v>
      </c>
      <c r="CZ913" s="2"/>
      <c r="DA913" s="2"/>
      <c r="GI913" s="2"/>
      <c r="GJ913" s="2"/>
      <c r="GK913" s="2"/>
      <c r="GL913" s="2"/>
      <c r="GM913" s="2"/>
      <c r="GN913" s="2"/>
      <c r="GO913" s="2"/>
      <c r="GP913" s="2"/>
      <c r="GQ913" s="2"/>
    </row>
    <row r="914" spans="1:199" s="13" customFormat="1" ht="16.5" thickBot="1" x14ac:dyDescent="0.3">
      <c r="A914" s="573"/>
      <c r="B914" s="574"/>
      <c r="C914" s="574"/>
      <c r="D914" s="574"/>
      <c r="E914" s="208"/>
      <c r="F914" s="221"/>
      <c r="G914" s="3048">
        <v>7</v>
      </c>
      <c r="H914" s="3222" t="s">
        <v>1567</v>
      </c>
      <c r="I914" s="178">
        <v>4000000</v>
      </c>
      <c r="J914" s="178">
        <v>0</v>
      </c>
      <c r="K914" s="1108">
        <f>J914/I914*100</f>
        <v>0</v>
      </c>
      <c r="L914" s="1564"/>
      <c r="M914" s="467"/>
      <c r="N914" s="1576"/>
      <c r="O914" s="1426">
        <f>I914+L914</f>
        <v>4000000</v>
      </c>
      <c r="P914" s="1426">
        <f>J914+M914</f>
        <v>0</v>
      </c>
      <c r="Q914" s="1108">
        <f t="shared" si="97"/>
        <v>0</v>
      </c>
      <c r="CZ914" s="2"/>
      <c r="DA914" s="2"/>
      <c r="GI914" s="2"/>
      <c r="GJ914" s="2"/>
      <c r="GK914" s="2"/>
      <c r="GL914" s="2"/>
      <c r="GM914" s="2"/>
      <c r="GN914" s="2"/>
      <c r="GO914" s="2"/>
      <c r="GP914" s="2"/>
      <c r="GQ914" s="2"/>
    </row>
    <row r="915" spans="1:199" s="13" customFormat="1" ht="17.25" thickTop="1" thickBot="1" x14ac:dyDescent="0.3">
      <c r="A915" s="573"/>
      <c r="B915" s="574"/>
      <c r="C915" s="574"/>
      <c r="D915" s="574"/>
      <c r="E915" s="208"/>
      <c r="F915" s="221"/>
      <c r="G915" s="3010"/>
      <c r="H915" s="3305" t="s">
        <v>8</v>
      </c>
      <c r="I915" s="198">
        <f>I913+I914</f>
        <v>4500000</v>
      </c>
      <c r="J915" s="198">
        <f>J913+J914</f>
        <v>240000</v>
      </c>
      <c r="K915" s="1685">
        <f>J915/I915*100</f>
        <v>5.3333333333333339</v>
      </c>
      <c r="L915" s="1251"/>
      <c r="M915" s="477"/>
      <c r="N915" s="1123"/>
      <c r="O915" s="1095">
        <f>I915+L915</f>
        <v>4500000</v>
      </c>
      <c r="P915" s="1095">
        <f>J915+M915</f>
        <v>240000</v>
      </c>
      <c r="Q915" s="1104">
        <f t="shared" si="97"/>
        <v>5.3333333333333339</v>
      </c>
      <c r="CZ915" s="2"/>
      <c r="DA915" s="2"/>
      <c r="GI915" s="2"/>
      <c r="GJ915" s="2"/>
      <c r="GK915" s="2"/>
      <c r="GL915" s="2"/>
      <c r="GM915" s="2"/>
      <c r="GN915" s="2"/>
      <c r="GO915" s="2"/>
      <c r="GP915" s="2"/>
      <c r="GQ915" s="2"/>
    </row>
    <row r="916" spans="1:199" s="13" customFormat="1" ht="32.25" thickTop="1" x14ac:dyDescent="0.25">
      <c r="A916" s="573"/>
      <c r="B916" s="574"/>
      <c r="C916" s="574"/>
      <c r="D916" s="574"/>
      <c r="E916" s="208"/>
      <c r="F916" s="221"/>
      <c r="G916" s="2943"/>
      <c r="H916" s="3262" t="s">
        <v>1568</v>
      </c>
      <c r="I916" s="566"/>
      <c r="J916" s="567"/>
      <c r="K916" s="2613"/>
      <c r="L916" s="1303"/>
      <c r="M916" s="567"/>
      <c r="N916" s="1179"/>
      <c r="O916" s="1098"/>
      <c r="P916" s="1098"/>
      <c r="Q916" s="1104"/>
      <c r="CZ916" s="2"/>
      <c r="DA916" s="2"/>
      <c r="GI916" s="2"/>
      <c r="GJ916" s="2"/>
      <c r="GK916" s="2"/>
      <c r="GL916" s="2"/>
      <c r="GM916" s="2"/>
      <c r="GN916" s="2"/>
      <c r="GO916" s="2"/>
      <c r="GP916" s="2"/>
      <c r="GQ916" s="2"/>
    </row>
    <row r="917" spans="1:199" s="13" customFormat="1" ht="16.5" thickBot="1" x14ac:dyDescent="0.3">
      <c r="A917" s="573"/>
      <c r="B917" s="574"/>
      <c r="C917" s="574"/>
      <c r="D917" s="574"/>
      <c r="E917" s="208"/>
      <c r="F917" s="221"/>
      <c r="G917" s="3048">
        <v>1</v>
      </c>
      <c r="H917" s="3244" t="s">
        <v>1569</v>
      </c>
      <c r="I917" s="178">
        <f>I913</f>
        <v>500000</v>
      </c>
      <c r="J917" s="178">
        <f>J913</f>
        <v>240000</v>
      </c>
      <c r="K917" s="1577">
        <f>J917/I917*100</f>
        <v>48</v>
      </c>
      <c r="L917" s="1564"/>
      <c r="M917" s="467"/>
      <c r="N917" s="1576"/>
      <c r="O917" s="1426">
        <f>I917+L917</f>
        <v>500000</v>
      </c>
      <c r="P917" s="1426">
        <f>J917+M917</f>
        <v>240000</v>
      </c>
      <c r="Q917" s="1108">
        <f t="shared" si="97"/>
        <v>48</v>
      </c>
      <c r="CZ917" s="2"/>
      <c r="DA917" s="2"/>
      <c r="GI917" s="2"/>
      <c r="GJ917" s="2"/>
      <c r="GK917" s="2"/>
      <c r="GL917" s="2"/>
      <c r="GM917" s="2"/>
      <c r="GN917" s="2"/>
      <c r="GO917" s="2"/>
      <c r="GP917" s="2"/>
      <c r="GQ917" s="2"/>
    </row>
    <row r="918" spans="1:199" s="13" customFormat="1" ht="17.25" thickTop="1" thickBot="1" x14ac:dyDescent="0.3">
      <c r="A918" s="573"/>
      <c r="B918" s="574"/>
      <c r="C918" s="574"/>
      <c r="D918" s="574"/>
      <c r="E918" s="208"/>
      <c r="F918" s="221"/>
      <c r="G918" s="3054">
        <v>7</v>
      </c>
      <c r="H918" s="3359" t="s">
        <v>1567</v>
      </c>
      <c r="I918" s="1008">
        <f>I914</f>
        <v>4000000</v>
      </c>
      <c r="J918" s="1008">
        <f>J914</f>
        <v>0</v>
      </c>
      <c r="K918" s="1704"/>
      <c r="L918" s="1620"/>
      <c r="M918" s="621"/>
      <c r="N918" s="1621"/>
      <c r="O918" s="1425">
        <f>I918</f>
        <v>4000000</v>
      </c>
      <c r="P918" s="1425">
        <f>J918</f>
        <v>0</v>
      </c>
      <c r="Q918" s="1108">
        <f t="shared" si="97"/>
        <v>0</v>
      </c>
      <c r="CZ918" s="2"/>
      <c r="DA918" s="2"/>
      <c r="GI918" s="2"/>
      <c r="GJ918" s="2"/>
      <c r="GK918" s="2"/>
      <c r="GL918" s="2"/>
      <c r="GM918" s="2"/>
      <c r="GN918" s="2"/>
      <c r="GO918" s="2"/>
      <c r="GP918" s="2"/>
      <c r="GQ918" s="2"/>
    </row>
    <row r="919" spans="1:199" s="13" customFormat="1" ht="17.25" thickTop="1" thickBot="1" x14ac:dyDescent="0.3">
      <c r="A919" s="755"/>
      <c r="B919" s="734"/>
      <c r="C919" s="734"/>
      <c r="D919" s="735"/>
      <c r="E919" s="736"/>
      <c r="F919" s="737"/>
      <c r="G919" s="3010"/>
      <c r="H919" s="3326" t="s">
        <v>1570</v>
      </c>
      <c r="I919" s="469">
        <f>I917+I918</f>
        <v>4500000</v>
      </c>
      <c r="J919" s="469">
        <f>J917+J918</f>
        <v>240000</v>
      </c>
      <c r="K919" s="1685">
        <f>J919/I919*100</f>
        <v>5.3333333333333339</v>
      </c>
      <c r="L919" s="1231"/>
      <c r="M919" s="470"/>
      <c r="N919" s="1173"/>
      <c r="O919" s="1095">
        <f>I919+L919</f>
        <v>4500000</v>
      </c>
      <c r="P919" s="1095">
        <f>J919+M919</f>
        <v>240000</v>
      </c>
      <c r="Q919" s="1104">
        <f t="shared" si="97"/>
        <v>5.3333333333333339</v>
      </c>
      <c r="CZ919" s="2"/>
      <c r="DA919" s="2"/>
      <c r="GI919" s="2"/>
      <c r="GJ919" s="2"/>
      <c r="GK919" s="2"/>
      <c r="GL919" s="2"/>
      <c r="GM919" s="2"/>
      <c r="GN919" s="2"/>
      <c r="GO919" s="2"/>
      <c r="GP919" s="2"/>
      <c r="GQ919" s="2"/>
    </row>
    <row r="920" spans="1:199" s="13" customFormat="1" ht="33" thickTop="1" thickBot="1" x14ac:dyDescent="0.3">
      <c r="A920" s="832"/>
      <c r="B920" s="832"/>
      <c r="C920" s="832"/>
      <c r="D920" s="832" t="s">
        <v>309</v>
      </c>
      <c r="E920" s="824"/>
      <c r="F920" s="833"/>
      <c r="G920" s="3013"/>
      <c r="H920" s="3250" t="s">
        <v>1386</v>
      </c>
      <c r="I920" s="808"/>
      <c r="J920" s="809"/>
      <c r="K920" s="2609"/>
      <c r="L920" s="1272"/>
      <c r="M920" s="809"/>
      <c r="N920" s="1143"/>
      <c r="O920" s="1377"/>
      <c r="P920" s="1377"/>
      <c r="Q920" s="1750"/>
      <c r="CZ920" s="2"/>
      <c r="DA920" s="2"/>
      <c r="GI920" s="2"/>
      <c r="GJ920" s="2"/>
      <c r="GK920" s="2"/>
      <c r="GL920" s="2"/>
      <c r="GM920" s="2"/>
      <c r="GN920" s="2"/>
      <c r="GO920" s="2"/>
      <c r="GP920" s="2"/>
      <c r="GQ920" s="2"/>
    </row>
    <row r="921" spans="1:199" s="13" customFormat="1" ht="17.25" thickTop="1" thickBot="1" x14ac:dyDescent="0.3">
      <c r="A921" s="832"/>
      <c r="B921" s="832"/>
      <c r="C921" s="832">
        <v>720</v>
      </c>
      <c r="D921" s="832"/>
      <c r="E921" s="824"/>
      <c r="F921" s="870"/>
      <c r="G921" s="3046"/>
      <c r="H921" s="3217" t="s">
        <v>311</v>
      </c>
      <c r="I921" s="872"/>
      <c r="J921" s="873"/>
      <c r="K921" s="2610"/>
      <c r="L921" s="1322"/>
      <c r="M921" s="873"/>
      <c r="N921" s="1200"/>
      <c r="O921" s="1377"/>
      <c r="P921" s="1377"/>
      <c r="Q921" s="1750"/>
      <c r="CZ921" s="2"/>
      <c r="DA921" s="2"/>
      <c r="GI921" s="2"/>
      <c r="GJ921" s="2"/>
      <c r="GK921" s="2"/>
      <c r="GL921" s="2"/>
      <c r="GM921" s="2"/>
      <c r="GN921" s="2"/>
      <c r="GO921" s="2"/>
      <c r="GP921" s="2"/>
      <c r="GQ921" s="2"/>
    </row>
    <row r="922" spans="1:199" s="13" customFormat="1" ht="17.25" thickTop="1" thickBot="1" x14ac:dyDescent="0.3">
      <c r="A922" s="45"/>
      <c r="B922" s="45"/>
      <c r="C922" s="45"/>
      <c r="D922" s="244"/>
      <c r="E922" s="273">
        <v>119</v>
      </c>
      <c r="F922" s="378">
        <v>424</v>
      </c>
      <c r="G922" s="3002"/>
      <c r="H922" s="3180" t="s">
        <v>1101</v>
      </c>
      <c r="I922" s="469">
        <f>I923</f>
        <v>850000</v>
      </c>
      <c r="J922" s="469">
        <f>J923</f>
        <v>805468.75</v>
      </c>
      <c r="K922" s="1685">
        <f>J922/I922*100</f>
        <v>94.76102941176471</v>
      </c>
      <c r="L922" s="1231"/>
      <c r="M922" s="314"/>
      <c r="N922" s="1106"/>
      <c r="O922" s="1095">
        <f>I922+L922</f>
        <v>850000</v>
      </c>
      <c r="P922" s="1095">
        <f>J922+M922</f>
        <v>805468.75</v>
      </c>
      <c r="Q922" s="1104">
        <f t="shared" si="97"/>
        <v>94.76102941176471</v>
      </c>
      <c r="CZ922" s="2"/>
      <c r="DA922" s="2"/>
      <c r="GI922" s="2"/>
      <c r="GJ922" s="2"/>
      <c r="GK922" s="2"/>
      <c r="GL922" s="2"/>
      <c r="GM922" s="2"/>
      <c r="GN922" s="2"/>
      <c r="GO922" s="2"/>
      <c r="GP922" s="2"/>
      <c r="GQ922" s="2"/>
    </row>
    <row r="923" spans="1:199" s="13" customFormat="1" ht="17.25" thickTop="1" thickBot="1" x14ac:dyDescent="0.3">
      <c r="A923" s="132"/>
      <c r="B923" s="132"/>
      <c r="C923" s="132"/>
      <c r="D923" s="132"/>
      <c r="E923" s="29"/>
      <c r="F923" s="1074">
        <v>424300</v>
      </c>
      <c r="G923" s="2978"/>
      <c r="H923" s="3324" t="s">
        <v>1224</v>
      </c>
      <c r="I923" s="173">
        <v>850000</v>
      </c>
      <c r="J923" s="296">
        <v>805468.75</v>
      </c>
      <c r="K923" s="2643">
        <f>J923/I923*100</f>
        <v>94.76102941176471</v>
      </c>
      <c r="L923" s="1237"/>
      <c r="M923" s="296"/>
      <c r="N923" s="1108"/>
      <c r="O923" s="1428">
        <f>I923+L923</f>
        <v>850000</v>
      </c>
      <c r="P923" s="1428">
        <f>J923+M923</f>
        <v>805468.75</v>
      </c>
      <c r="Q923" s="1561">
        <f t="shared" si="97"/>
        <v>94.76102941176471</v>
      </c>
      <c r="CZ923" s="2"/>
      <c r="DA923" s="2"/>
      <c r="GI923" s="2"/>
      <c r="GJ923" s="2"/>
      <c r="GK923" s="2"/>
      <c r="GL923" s="2"/>
      <c r="GM923" s="2"/>
      <c r="GN923" s="2"/>
      <c r="GO923" s="2"/>
      <c r="GP923" s="2"/>
      <c r="GQ923" s="2"/>
    </row>
    <row r="924" spans="1:199" s="13" customFormat="1" ht="32.25" thickTop="1" x14ac:dyDescent="0.25">
      <c r="A924" s="135"/>
      <c r="B924" s="40"/>
      <c r="C924" s="40"/>
      <c r="D924" s="40"/>
      <c r="E924" s="37"/>
      <c r="F924" s="44"/>
      <c r="G924" s="3045"/>
      <c r="H924" s="3253" t="s">
        <v>1387</v>
      </c>
      <c r="I924" s="191"/>
      <c r="J924" s="309"/>
      <c r="K924" s="1709"/>
      <c r="L924" s="1253"/>
      <c r="M924" s="309"/>
      <c r="N924" s="1116"/>
      <c r="O924" s="1098"/>
      <c r="P924" s="1098"/>
      <c r="Q924" s="1104"/>
      <c r="CZ924" s="2"/>
      <c r="DA924" s="2"/>
      <c r="GI924" s="2"/>
      <c r="GJ924" s="2"/>
      <c r="GK924" s="2"/>
      <c r="GL924" s="2"/>
      <c r="GM924" s="2"/>
      <c r="GN924" s="2"/>
      <c r="GO924" s="2"/>
      <c r="GP924" s="2"/>
      <c r="GQ924" s="2"/>
    </row>
    <row r="925" spans="1:199" s="13" customFormat="1" ht="16.5" thickBot="1" x14ac:dyDescent="0.3">
      <c r="A925" s="135"/>
      <c r="B925" s="40"/>
      <c r="C925" s="40"/>
      <c r="D925" s="40"/>
      <c r="E925" s="37"/>
      <c r="F925" s="44"/>
      <c r="G925" s="3047">
        <v>1</v>
      </c>
      <c r="H925" s="3281" t="s">
        <v>1230</v>
      </c>
      <c r="I925" s="611">
        <f>I922</f>
        <v>850000</v>
      </c>
      <c r="J925" s="611">
        <f>J922</f>
        <v>805468.75</v>
      </c>
      <c r="K925" s="1723">
        <f>J925/I925*100</f>
        <v>94.76102941176471</v>
      </c>
      <c r="L925" s="1291"/>
      <c r="M925" s="139"/>
      <c r="N925" s="1115"/>
      <c r="O925" s="1099">
        <f>I925+L925</f>
        <v>850000</v>
      </c>
      <c r="P925" s="1099">
        <f>J925+M925</f>
        <v>805468.75</v>
      </c>
      <c r="Q925" s="1144">
        <f t="shared" si="97"/>
        <v>94.76102941176471</v>
      </c>
      <c r="CZ925" s="2"/>
      <c r="DA925" s="2"/>
      <c r="GI925" s="2"/>
      <c r="GJ925" s="2"/>
      <c r="GK925" s="2"/>
      <c r="GL925" s="2"/>
      <c r="GM925" s="2"/>
      <c r="GN925" s="2"/>
      <c r="GO925" s="2"/>
      <c r="GP925" s="2"/>
      <c r="GQ925" s="2"/>
    </row>
    <row r="926" spans="1:199" s="13" customFormat="1" ht="17.25" thickTop="1" thickBot="1" x14ac:dyDescent="0.3">
      <c r="A926" s="135"/>
      <c r="B926" s="40"/>
      <c r="C926" s="40"/>
      <c r="D926" s="40"/>
      <c r="E926" s="37"/>
      <c r="F926" s="44"/>
      <c r="G926" s="2976"/>
      <c r="H926" s="3194" t="s">
        <v>312</v>
      </c>
      <c r="I926" s="459">
        <f>I925</f>
        <v>850000</v>
      </c>
      <c r="J926" s="459">
        <f>J925</f>
        <v>805468.75</v>
      </c>
      <c r="K926" s="1685">
        <f>J926/I926*100</f>
        <v>94.76102941176471</v>
      </c>
      <c r="L926" s="1325"/>
      <c r="M926" s="140"/>
      <c r="N926" s="1127"/>
      <c r="O926" s="1095">
        <f>I926+L926</f>
        <v>850000</v>
      </c>
      <c r="P926" s="1095">
        <f>J926+M926</f>
        <v>805468.75</v>
      </c>
      <c r="Q926" s="1104">
        <f t="shared" si="97"/>
        <v>94.76102941176471</v>
      </c>
      <c r="CZ926" s="2"/>
      <c r="DA926" s="2"/>
      <c r="GI926" s="2"/>
      <c r="GJ926" s="2"/>
      <c r="GK926" s="2"/>
      <c r="GL926" s="2"/>
      <c r="GM926" s="2"/>
      <c r="GN926" s="2"/>
      <c r="GO926" s="2"/>
      <c r="GP926" s="2"/>
      <c r="GQ926" s="2"/>
    </row>
    <row r="927" spans="1:199" s="13" customFormat="1" ht="32.25" thickTop="1" x14ac:dyDescent="0.25">
      <c r="A927" s="135"/>
      <c r="B927" s="40"/>
      <c r="C927" s="40"/>
      <c r="D927" s="40"/>
      <c r="E927" s="37"/>
      <c r="F927" s="44"/>
      <c r="G927" s="3045"/>
      <c r="H927" s="3241" t="s">
        <v>1388</v>
      </c>
      <c r="I927" s="350"/>
      <c r="J927" s="204"/>
      <c r="K927" s="2345"/>
      <c r="L927" s="1323"/>
      <c r="M927" s="204"/>
      <c r="N927" s="1126"/>
      <c r="O927" s="1098"/>
      <c r="P927" s="1098"/>
      <c r="Q927" s="1104"/>
      <c r="CZ927" s="2"/>
      <c r="DA927" s="2"/>
      <c r="GI927" s="2"/>
      <c r="GJ927" s="2"/>
      <c r="GK927" s="2"/>
      <c r="GL927" s="2"/>
      <c r="GM927" s="2"/>
      <c r="GN927" s="2"/>
      <c r="GO927" s="2"/>
      <c r="GP927" s="2"/>
      <c r="GQ927" s="2"/>
    </row>
    <row r="928" spans="1:199" s="13" customFormat="1" ht="16.5" thickBot="1" x14ac:dyDescent="0.3">
      <c r="A928" s="135"/>
      <c r="B928" s="40"/>
      <c r="C928" s="40"/>
      <c r="D928" s="40"/>
      <c r="E928" s="37"/>
      <c r="F928" s="44"/>
      <c r="G928" s="3047">
        <v>1</v>
      </c>
      <c r="H928" s="3205" t="s">
        <v>1230</v>
      </c>
      <c r="I928" s="189">
        <f>I925</f>
        <v>850000</v>
      </c>
      <c r="J928" s="189">
        <f>J925</f>
        <v>805468.75</v>
      </c>
      <c r="K928" s="1723">
        <f>J928/I928*100</f>
        <v>94.76102941176471</v>
      </c>
      <c r="L928" s="1260"/>
      <c r="M928" s="355"/>
      <c r="N928" s="1115"/>
      <c r="O928" s="1099">
        <f>I928+L928</f>
        <v>850000</v>
      </c>
      <c r="P928" s="1099">
        <f>J928+M928</f>
        <v>805468.75</v>
      </c>
      <c r="Q928" s="1144">
        <f t="shared" si="97"/>
        <v>94.76102941176471</v>
      </c>
      <c r="CZ928" s="2"/>
      <c r="DA928" s="2"/>
      <c r="GI928" s="2"/>
      <c r="GJ928" s="2"/>
      <c r="GK928" s="2"/>
      <c r="GL928" s="2"/>
      <c r="GM928" s="2"/>
      <c r="GN928" s="2"/>
      <c r="GO928" s="2"/>
      <c r="GP928" s="2"/>
      <c r="GQ928" s="2"/>
    </row>
    <row r="929" spans="1:199" s="13" customFormat="1" ht="17.25" thickTop="1" thickBot="1" x14ac:dyDescent="0.3">
      <c r="A929" s="135"/>
      <c r="B929" s="40"/>
      <c r="C929" s="40"/>
      <c r="D929" s="40"/>
      <c r="E929" s="37"/>
      <c r="F929" s="44"/>
      <c r="G929" s="2976"/>
      <c r="H929" s="3223" t="s">
        <v>317</v>
      </c>
      <c r="I929" s="174">
        <f>I925</f>
        <v>850000</v>
      </c>
      <c r="J929" s="174">
        <f>J925</f>
        <v>805468.75</v>
      </c>
      <c r="K929" s="1685">
        <f>J929/I929*100</f>
        <v>94.76102941176471</v>
      </c>
      <c r="L929" s="1242"/>
      <c r="M929" s="322"/>
      <c r="N929" s="1127"/>
      <c r="O929" s="1095">
        <f>I929+L929</f>
        <v>850000</v>
      </c>
      <c r="P929" s="1095">
        <f>J929+M929</f>
        <v>805468.75</v>
      </c>
      <c r="Q929" s="1104">
        <f t="shared" si="97"/>
        <v>94.76102941176471</v>
      </c>
      <c r="CZ929" s="2"/>
      <c r="DA929" s="2"/>
      <c r="GI929" s="2"/>
      <c r="GJ929" s="2"/>
      <c r="GK929" s="2"/>
      <c r="GL929" s="2"/>
      <c r="GM929" s="2"/>
      <c r="GN929" s="2"/>
      <c r="GO929" s="2"/>
      <c r="GP929" s="2"/>
      <c r="GQ929" s="2"/>
    </row>
    <row r="930" spans="1:199" s="13" customFormat="1" ht="48.75" thickTop="1" thickBot="1" x14ac:dyDescent="0.3">
      <c r="A930" s="832"/>
      <c r="B930" s="832"/>
      <c r="C930" s="832"/>
      <c r="D930" s="832" t="s">
        <v>1255</v>
      </c>
      <c r="E930" s="824"/>
      <c r="F930" s="833"/>
      <c r="G930" s="3013"/>
      <c r="H930" s="3250" t="s">
        <v>1389</v>
      </c>
      <c r="I930" s="808"/>
      <c r="J930" s="809"/>
      <c r="K930" s="2609"/>
      <c r="L930" s="1272"/>
      <c r="M930" s="809"/>
      <c r="N930" s="1143"/>
      <c r="O930" s="1377"/>
      <c r="P930" s="1377"/>
      <c r="Q930" s="1750"/>
      <c r="CZ930" s="2"/>
      <c r="DA930" s="2"/>
      <c r="GI930" s="2"/>
      <c r="GJ930" s="2"/>
      <c r="GK930" s="2"/>
      <c r="GL930" s="2"/>
      <c r="GM930" s="2"/>
      <c r="GN930" s="2"/>
      <c r="GO930" s="2"/>
      <c r="GP930" s="2"/>
      <c r="GQ930" s="2"/>
    </row>
    <row r="931" spans="1:199" s="13" customFormat="1" ht="33" thickTop="1" thickBot="1" x14ac:dyDescent="0.3">
      <c r="A931" s="849"/>
      <c r="B931" s="849"/>
      <c r="C931" s="849">
        <v>760</v>
      </c>
      <c r="D931" s="849"/>
      <c r="E931" s="888"/>
      <c r="F931" s="871"/>
      <c r="G931" s="3046"/>
      <c r="H931" s="3217" t="s">
        <v>1390</v>
      </c>
      <c r="I931" s="872"/>
      <c r="J931" s="873"/>
      <c r="K931" s="2610"/>
      <c r="L931" s="1322"/>
      <c r="M931" s="873"/>
      <c r="N931" s="1200"/>
      <c r="O931" s="1377"/>
      <c r="P931" s="1377"/>
      <c r="Q931" s="1750"/>
      <c r="CZ931" s="2"/>
      <c r="DA931" s="2"/>
      <c r="GI931" s="2"/>
      <c r="GJ931" s="2"/>
      <c r="GK931" s="2"/>
      <c r="GL931" s="2"/>
      <c r="GM931" s="2"/>
      <c r="GN931" s="2"/>
      <c r="GO931" s="2"/>
      <c r="GP931" s="2"/>
      <c r="GQ931" s="2"/>
    </row>
    <row r="932" spans="1:199" s="13" customFormat="1" ht="32.25" thickTop="1" x14ac:dyDescent="0.25">
      <c r="A932" s="49"/>
      <c r="B932" s="49"/>
      <c r="C932" s="49"/>
      <c r="D932" s="49"/>
      <c r="E932" s="1617">
        <v>120</v>
      </c>
      <c r="F932" s="628">
        <v>464</v>
      </c>
      <c r="G932" s="3044"/>
      <c r="H932" s="3380" t="s">
        <v>1232</v>
      </c>
      <c r="I932" s="185">
        <f>I933+I934</f>
        <v>9500000</v>
      </c>
      <c r="J932" s="185">
        <f>J933+J934</f>
        <v>7735925</v>
      </c>
      <c r="K932" s="1682">
        <f>J932/I932*100</f>
        <v>81.4307894736842</v>
      </c>
      <c r="L932" s="1280"/>
      <c r="M932" s="324"/>
      <c r="N932" s="1126"/>
      <c r="O932" s="1095">
        <f>I932+L932</f>
        <v>9500000</v>
      </c>
      <c r="P932" s="1098">
        <f>J932+M932</f>
        <v>7735925</v>
      </c>
      <c r="Q932" s="1104">
        <f t="shared" si="97"/>
        <v>81.4307894736842</v>
      </c>
      <c r="CZ932" s="2"/>
      <c r="DA932" s="2"/>
      <c r="GI932" s="2"/>
      <c r="GJ932" s="2"/>
      <c r="GK932" s="2"/>
      <c r="GL932" s="2"/>
      <c r="GM932" s="2"/>
      <c r="GN932" s="2"/>
      <c r="GO932" s="2"/>
      <c r="GP932" s="2"/>
      <c r="GQ932" s="2"/>
    </row>
    <row r="933" spans="1:199" s="13" customFormat="1" ht="31.5" x14ac:dyDescent="0.25">
      <c r="A933" s="133"/>
      <c r="B933" s="133"/>
      <c r="C933" s="133"/>
      <c r="D933" s="133"/>
      <c r="E933" s="16"/>
      <c r="F933" s="352">
        <v>464100</v>
      </c>
      <c r="G933" s="2993"/>
      <c r="H933" s="3317" t="s">
        <v>1233</v>
      </c>
      <c r="I933" s="171">
        <v>6000000</v>
      </c>
      <c r="J933" s="297">
        <v>5430749</v>
      </c>
      <c r="K933" s="1722">
        <f>J933/I933*100</f>
        <v>90.512483333333336</v>
      </c>
      <c r="L933" s="1230"/>
      <c r="M933" s="297"/>
      <c r="N933" s="1213"/>
      <c r="O933" s="1422">
        <f>I933</f>
        <v>6000000</v>
      </c>
      <c r="P933" s="1422">
        <f>J933+M933</f>
        <v>5430749</v>
      </c>
      <c r="Q933" s="1213">
        <f t="shared" si="97"/>
        <v>90.512483333333336</v>
      </c>
      <c r="CZ933" s="2"/>
      <c r="DA933" s="2"/>
      <c r="GI933" s="2"/>
      <c r="GJ933" s="2"/>
      <c r="GK933" s="2"/>
      <c r="GL933" s="2"/>
      <c r="GM933" s="2"/>
      <c r="GN933" s="2"/>
      <c r="GO933" s="2"/>
      <c r="GP933" s="2"/>
      <c r="GQ933" s="2"/>
    </row>
    <row r="934" spans="1:199" s="13" customFormat="1" ht="32.25" thickBot="1" x14ac:dyDescent="0.3">
      <c r="A934" s="132"/>
      <c r="B934" s="132"/>
      <c r="C934" s="132"/>
      <c r="D934" s="132"/>
      <c r="E934" s="29"/>
      <c r="F934" s="638">
        <v>464200</v>
      </c>
      <c r="G934" s="2978"/>
      <c r="H934" s="3317" t="s">
        <v>1234</v>
      </c>
      <c r="I934" s="173">
        <v>3500000</v>
      </c>
      <c r="J934" s="296">
        <v>2305176</v>
      </c>
      <c r="K934" s="1747">
        <f>J934/I934*100</f>
        <v>65.862171428571429</v>
      </c>
      <c r="L934" s="1230"/>
      <c r="M934" s="297"/>
      <c r="N934" s="1105"/>
      <c r="O934" s="1425">
        <f>I934</f>
        <v>3500000</v>
      </c>
      <c r="P934" s="394">
        <f>J934</f>
        <v>2305176</v>
      </c>
      <c r="Q934" s="1216">
        <f t="shared" si="97"/>
        <v>65.862171428571429</v>
      </c>
      <c r="CZ934" s="2"/>
      <c r="DA934" s="2"/>
      <c r="GI934" s="2"/>
      <c r="GJ934" s="2"/>
      <c r="GK934" s="2"/>
      <c r="GL934" s="2"/>
      <c r="GM934" s="2"/>
      <c r="GN934" s="2"/>
      <c r="GO934" s="2"/>
      <c r="GP934" s="2"/>
      <c r="GQ934" s="2"/>
    </row>
    <row r="935" spans="1:199" s="13" customFormat="1" ht="32.25" thickTop="1" x14ac:dyDescent="0.25">
      <c r="A935" s="135"/>
      <c r="B935" s="40"/>
      <c r="C935" s="40"/>
      <c r="D935" s="40"/>
      <c r="E935" s="37"/>
      <c r="F935" s="44"/>
      <c r="G935" s="3045"/>
      <c r="H935" s="3268" t="s">
        <v>1163</v>
      </c>
      <c r="I935" s="191"/>
      <c r="J935" s="309"/>
      <c r="K935" s="1709"/>
      <c r="L935" s="1290"/>
      <c r="M935" s="308"/>
      <c r="N935" s="1112"/>
      <c r="O935" s="1095"/>
      <c r="P935" s="1095"/>
      <c r="Q935" s="1112"/>
      <c r="S935" s="13">
        <v>0</v>
      </c>
      <c r="CZ935" s="2"/>
      <c r="DA935" s="2"/>
      <c r="GI935" s="2"/>
      <c r="GJ935" s="2"/>
      <c r="GK935" s="2"/>
      <c r="GL935" s="2"/>
      <c r="GM935" s="2"/>
      <c r="GN935" s="2"/>
      <c r="GO935" s="2"/>
      <c r="GP935" s="2"/>
      <c r="GQ935" s="2"/>
    </row>
    <row r="936" spans="1:199" s="13" customFormat="1" ht="15.75" x14ac:dyDescent="0.25">
      <c r="A936" s="135"/>
      <c r="B936" s="40"/>
      <c r="C936" s="40"/>
      <c r="D936" s="40"/>
      <c r="E936" s="37"/>
      <c r="F936" s="44"/>
      <c r="G936" s="3047">
        <v>1</v>
      </c>
      <c r="H936" s="3281" t="s">
        <v>1230</v>
      </c>
      <c r="I936" s="1065">
        <f>I933</f>
        <v>6000000</v>
      </c>
      <c r="J936" s="1065">
        <f>J933</f>
        <v>5430749</v>
      </c>
      <c r="K936" s="1723">
        <f>J936/I936*100</f>
        <v>90.512483333333336</v>
      </c>
      <c r="L936" s="1330"/>
      <c r="M936" s="363"/>
      <c r="N936" s="1115"/>
      <c r="O936" s="1096">
        <f>I936+L936</f>
        <v>6000000</v>
      </c>
      <c r="P936" s="1096">
        <f>J936+M936</f>
        <v>5430749</v>
      </c>
      <c r="Q936" s="1107">
        <f t="shared" si="97"/>
        <v>90.512483333333336</v>
      </c>
      <c r="CZ936" s="2"/>
      <c r="DA936" s="2"/>
      <c r="GI936" s="2"/>
      <c r="GJ936" s="2"/>
      <c r="GK936" s="2"/>
      <c r="GL936" s="2"/>
      <c r="GM936" s="2"/>
      <c r="GN936" s="2"/>
      <c r="GO936" s="2"/>
      <c r="GP936" s="2"/>
      <c r="GQ936" s="2"/>
    </row>
    <row r="937" spans="1:199" s="13" customFormat="1" ht="32.25" thickBot="1" x14ac:dyDescent="0.3">
      <c r="A937" s="135"/>
      <c r="B937" s="40"/>
      <c r="C937" s="40"/>
      <c r="D937" s="40"/>
      <c r="E937" s="1925"/>
      <c r="F937" s="1616"/>
      <c r="G937" s="3048">
        <v>13</v>
      </c>
      <c r="H937" s="3222" t="s">
        <v>1400</v>
      </c>
      <c r="I937" s="2076">
        <f>I934</f>
        <v>3500000</v>
      </c>
      <c r="J937" s="2076">
        <f>J934</f>
        <v>2305176</v>
      </c>
      <c r="K937" s="2614">
        <f>J937/I937*100</f>
        <v>65.862171428571429</v>
      </c>
      <c r="L937" s="2730"/>
      <c r="M937" s="130"/>
      <c r="N937" s="1110"/>
      <c r="O937" s="1100">
        <f>I937</f>
        <v>3500000</v>
      </c>
      <c r="P937" s="679">
        <f>J937</f>
        <v>2305176</v>
      </c>
      <c r="Q937" s="1202">
        <f t="shared" si="97"/>
        <v>65.862171428571429</v>
      </c>
      <c r="CZ937" s="2"/>
      <c r="DA937" s="2"/>
      <c r="GI937" s="2"/>
      <c r="GJ937" s="2"/>
      <c r="GK937" s="2"/>
      <c r="GL937" s="2"/>
      <c r="GM937" s="2"/>
      <c r="GN937" s="2"/>
      <c r="GO937" s="2"/>
      <c r="GP937" s="2"/>
      <c r="GQ937" s="2"/>
    </row>
    <row r="938" spans="1:199" s="13" customFormat="1" ht="17.25" thickTop="1" thickBot="1" x14ac:dyDescent="0.3">
      <c r="A938" s="135"/>
      <c r="B938" s="40"/>
      <c r="C938" s="40"/>
      <c r="D938" s="40"/>
      <c r="E938" s="37"/>
      <c r="F938" s="44"/>
      <c r="G938" s="2976"/>
      <c r="H938" s="3194" t="s">
        <v>1391</v>
      </c>
      <c r="I938" s="459">
        <f>I936+I937</f>
        <v>9500000</v>
      </c>
      <c r="J938" s="459">
        <f>J936+J937</f>
        <v>7735925</v>
      </c>
      <c r="K938" s="1685">
        <f>J938/I938*100</f>
        <v>81.4307894736842</v>
      </c>
      <c r="L938" s="1325"/>
      <c r="M938" s="140"/>
      <c r="N938" s="1127"/>
      <c r="O938" s="1095">
        <f>I938+L938</f>
        <v>9500000</v>
      </c>
      <c r="P938" s="1095">
        <f>J938+M938</f>
        <v>7735925</v>
      </c>
      <c r="Q938" s="1104">
        <f t="shared" si="97"/>
        <v>81.4307894736842</v>
      </c>
      <c r="CZ938" s="2"/>
      <c r="DA938" s="2"/>
      <c r="GI938" s="2"/>
      <c r="GJ938" s="2"/>
      <c r="GK938" s="2"/>
      <c r="GL938" s="2"/>
      <c r="GM938" s="2"/>
      <c r="GN938" s="2"/>
      <c r="GO938" s="2"/>
      <c r="GP938" s="2"/>
      <c r="GQ938" s="2"/>
    </row>
    <row r="939" spans="1:199" s="13" customFormat="1" ht="32.25" thickTop="1" x14ac:dyDescent="0.25">
      <c r="A939" s="135"/>
      <c r="B939" s="40"/>
      <c r="C939" s="40"/>
      <c r="D939" s="40"/>
      <c r="E939" s="37"/>
      <c r="F939" s="44"/>
      <c r="G939" s="2975"/>
      <c r="H939" s="3241" t="s">
        <v>1392</v>
      </c>
      <c r="I939" s="175"/>
      <c r="J939" s="312"/>
      <c r="K939" s="2343"/>
      <c r="L939" s="1245"/>
      <c r="M939" s="312"/>
      <c r="N939" s="1125"/>
      <c r="O939" s="1098"/>
      <c r="P939" s="1098"/>
      <c r="Q939" s="1104"/>
      <c r="CZ939" s="2"/>
      <c r="DA939" s="2"/>
      <c r="GI939" s="2"/>
      <c r="GJ939" s="2"/>
      <c r="GK939" s="2"/>
      <c r="GL939" s="2"/>
      <c r="GM939" s="2"/>
      <c r="GN939" s="2"/>
      <c r="GO939" s="2"/>
      <c r="GP939" s="2"/>
      <c r="GQ939" s="2"/>
    </row>
    <row r="940" spans="1:199" s="13" customFormat="1" ht="15.75" x14ac:dyDescent="0.25">
      <c r="A940" s="135"/>
      <c r="B940" s="40"/>
      <c r="C940" s="40"/>
      <c r="D940" s="40"/>
      <c r="E940" s="37"/>
      <c r="F940" s="44"/>
      <c r="G940" s="2941">
        <v>1</v>
      </c>
      <c r="H940" s="3205" t="s">
        <v>1230</v>
      </c>
      <c r="I940" s="192">
        <f>I936</f>
        <v>6000000</v>
      </c>
      <c r="J940" s="192">
        <f>J936</f>
        <v>5430749</v>
      </c>
      <c r="K940" s="1722">
        <f>J940/I940*100</f>
        <v>90.512483333333336</v>
      </c>
      <c r="L940" s="1247"/>
      <c r="M940" s="319"/>
      <c r="N940" s="1171"/>
      <c r="O940" s="1099">
        <f>I940+L940</f>
        <v>6000000</v>
      </c>
      <c r="P940" s="1099">
        <f>J940+M940</f>
        <v>5430749</v>
      </c>
      <c r="Q940" s="1144">
        <f t="shared" si="97"/>
        <v>90.512483333333336</v>
      </c>
      <c r="CZ940" s="2"/>
      <c r="DA940" s="2"/>
      <c r="GI940" s="2"/>
      <c r="GJ940" s="2"/>
      <c r="GK940" s="2"/>
      <c r="GL940" s="2"/>
      <c r="GM940" s="2"/>
      <c r="GN940" s="2"/>
      <c r="GO940" s="2"/>
      <c r="GP940" s="2"/>
      <c r="GQ940" s="2"/>
    </row>
    <row r="941" spans="1:199" s="13" customFormat="1" ht="32.25" thickBot="1" x14ac:dyDescent="0.3">
      <c r="A941" s="135"/>
      <c r="B941" s="40"/>
      <c r="C941" s="40"/>
      <c r="D941" s="40"/>
      <c r="E941" s="1925"/>
      <c r="F941" s="1616"/>
      <c r="G941" s="3108">
        <v>13</v>
      </c>
      <c r="H941" s="3355" t="s">
        <v>1400</v>
      </c>
      <c r="I941" s="175">
        <f>I937</f>
        <v>3500000</v>
      </c>
      <c r="J941" s="175">
        <f>J937</f>
        <v>2305176</v>
      </c>
      <c r="K941" s="2614">
        <f>J941/I941*100</f>
        <v>65.862171428571429</v>
      </c>
      <c r="L941" s="1245"/>
      <c r="M941" s="312"/>
      <c r="N941" s="1125"/>
      <c r="O941" s="1097">
        <f>I941</f>
        <v>3500000</v>
      </c>
      <c r="P941" s="1097">
        <f>J941</f>
        <v>2305176</v>
      </c>
      <c r="Q941" s="1144">
        <f t="shared" si="97"/>
        <v>65.862171428571429</v>
      </c>
      <c r="CZ941" s="2"/>
      <c r="DA941" s="2"/>
      <c r="GI941" s="2"/>
      <c r="GJ941" s="2"/>
      <c r="GK941" s="2"/>
      <c r="GL941" s="2"/>
      <c r="GM941" s="2"/>
      <c r="GN941" s="2"/>
      <c r="GO941" s="2"/>
      <c r="GP941" s="2"/>
      <c r="GQ941" s="2"/>
    </row>
    <row r="942" spans="1:199" s="13" customFormat="1" ht="17.25" thickTop="1" thickBot="1" x14ac:dyDescent="0.3">
      <c r="A942" s="135"/>
      <c r="B942" s="40"/>
      <c r="C942" s="40"/>
      <c r="D942" s="40"/>
      <c r="E942" s="37"/>
      <c r="F942" s="44"/>
      <c r="G942" s="2992"/>
      <c r="H942" s="3223" t="s">
        <v>1571</v>
      </c>
      <c r="I942" s="174">
        <f>I940+I941</f>
        <v>9500000</v>
      </c>
      <c r="J942" s="174">
        <f>J940+J941</f>
        <v>7735925</v>
      </c>
      <c r="K942" s="1685">
        <f>J942/I942*100</f>
        <v>81.4307894736842</v>
      </c>
      <c r="L942" s="1242"/>
      <c r="M942" s="322"/>
      <c r="N942" s="1127"/>
      <c r="O942" s="1095">
        <f>I942+L942</f>
        <v>9500000</v>
      </c>
      <c r="P942" s="1095">
        <f>J942+M942</f>
        <v>7735925</v>
      </c>
      <c r="Q942" s="1104">
        <f t="shared" si="97"/>
        <v>81.4307894736842</v>
      </c>
      <c r="CZ942" s="2"/>
      <c r="DA942" s="2"/>
      <c r="GI942" s="2"/>
      <c r="GJ942" s="2"/>
      <c r="GK942" s="2"/>
      <c r="GL942" s="2"/>
      <c r="GM942" s="2"/>
      <c r="GN942" s="2"/>
      <c r="GO942" s="2"/>
      <c r="GP942" s="2"/>
      <c r="GQ942" s="2"/>
    </row>
    <row r="943" spans="1:199" s="13" customFormat="1" ht="33" thickTop="1" thickBot="1" x14ac:dyDescent="0.3">
      <c r="A943" s="832"/>
      <c r="B943" s="832"/>
      <c r="C943" s="832"/>
      <c r="D943" s="832">
        <v>1301</v>
      </c>
      <c r="E943" s="918"/>
      <c r="F943" s="833"/>
      <c r="G943" s="3013"/>
      <c r="H943" s="3250" t="s">
        <v>1393</v>
      </c>
      <c r="I943" s="808"/>
      <c r="J943" s="809"/>
      <c r="K943" s="2646"/>
      <c r="L943" s="1272"/>
      <c r="M943" s="809"/>
      <c r="N943" s="1146"/>
      <c r="O943" s="1371"/>
      <c r="P943" s="1371"/>
      <c r="Q943" s="2856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CZ943" s="2"/>
      <c r="DA943" s="2"/>
      <c r="GG943" s="2"/>
      <c r="GH943" s="2"/>
      <c r="GI943" s="2"/>
      <c r="GJ943" s="2"/>
      <c r="GK943" s="2"/>
      <c r="GL943" s="2"/>
      <c r="GM943" s="2"/>
      <c r="GN943" s="2"/>
      <c r="GO943" s="2"/>
      <c r="GP943" s="2"/>
      <c r="GQ943" s="2"/>
    </row>
    <row r="944" spans="1:199" s="13" customFormat="1" ht="63.75" thickTop="1" x14ac:dyDescent="0.25">
      <c r="A944" s="776"/>
      <c r="B944" s="776"/>
      <c r="C944" s="776"/>
      <c r="D944" s="933" t="s">
        <v>1257</v>
      </c>
      <c r="E944" s="935"/>
      <c r="F944" s="838"/>
      <c r="G944" s="3109"/>
      <c r="H944" s="3399" t="s">
        <v>1394</v>
      </c>
      <c r="I944" s="777"/>
      <c r="J944" s="778"/>
      <c r="K944" s="2647"/>
      <c r="L944" s="1255"/>
      <c r="M944" s="778"/>
      <c r="N944" s="1195"/>
      <c r="O944" s="1409"/>
      <c r="P944" s="1409"/>
      <c r="Q944" s="2856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CZ944" s="2"/>
      <c r="DA944" s="2"/>
      <c r="GG944" s="2"/>
      <c r="GH944" s="2"/>
      <c r="GI944" s="2"/>
      <c r="GJ944" s="2"/>
      <c r="GK944" s="2"/>
      <c r="GL944" s="2"/>
      <c r="GM944" s="2"/>
      <c r="GN944" s="2"/>
      <c r="GO944" s="2"/>
      <c r="GP944" s="2"/>
      <c r="GQ944" s="2"/>
    </row>
    <row r="945" spans="1:199" s="13" customFormat="1" ht="19.5" thickBot="1" x14ac:dyDescent="0.35">
      <c r="A945" s="766"/>
      <c r="B945" s="766"/>
      <c r="C945" s="766">
        <v>810</v>
      </c>
      <c r="D945" s="767"/>
      <c r="E945" s="936"/>
      <c r="F945" s="937"/>
      <c r="G945" s="3110"/>
      <c r="H945" s="3400" t="s">
        <v>1171</v>
      </c>
      <c r="I945" s="858"/>
      <c r="J945" s="859"/>
      <c r="K945" s="2348"/>
      <c r="L945" s="1257"/>
      <c r="M945" s="859"/>
      <c r="N945" s="1197"/>
      <c r="O945" s="1373"/>
      <c r="P945" s="1373"/>
      <c r="Q945" s="2851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CZ945" s="2"/>
      <c r="DA945" s="2"/>
      <c r="GG945" s="2"/>
      <c r="GH945" s="2"/>
      <c r="GI945" s="2"/>
      <c r="GJ945" s="2"/>
      <c r="GK945" s="2"/>
      <c r="GL945" s="2"/>
      <c r="GM945" s="2"/>
      <c r="GN945" s="2"/>
      <c r="GO945" s="2"/>
      <c r="GP945" s="2"/>
      <c r="GQ945" s="2"/>
    </row>
    <row r="946" spans="1:199" s="13" customFormat="1" ht="32.25" thickTop="1" x14ac:dyDescent="0.25">
      <c r="A946" s="32"/>
      <c r="B946" s="32"/>
      <c r="C946" s="32"/>
      <c r="D946" s="32"/>
      <c r="E946" s="67">
        <v>121</v>
      </c>
      <c r="F946" s="32">
        <v>481</v>
      </c>
      <c r="G946" s="554"/>
      <c r="H946" s="3221" t="s">
        <v>1232</v>
      </c>
      <c r="I946" s="181">
        <f>I949</f>
        <v>21000000</v>
      </c>
      <c r="J946" s="181">
        <f>J949</f>
        <v>20935968</v>
      </c>
      <c r="K946" s="1838">
        <f>J946/I946*100</f>
        <v>99.69508571428571</v>
      </c>
      <c r="L946" s="1259"/>
      <c r="M946" s="307"/>
      <c r="N946" s="1150"/>
      <c r="O946" s="1097">
        <f>I946+L946</f>
        <v>21000000</v>
      </c>
      <c r="P946" s="307">
        <f>P949</f>
        <v>20935968</v>
      </c>
      <c r="Q946" s="1161">
        <f>P946/O946*100</f>
        <v>99.69508571428571</v>
      </c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CZ946" s="2"/>
      <c r="DA946" s="2"/>
      <c r="GG946" s="2"/>
      <c r="GH946" s="2"/>
      <c r="GI946" s="2"/>
      <c r="GJ946" s="2"/>
      <c r="GK946" s="2"/>
      <c r="GL946" s="2"/>
      <c r="GM946" s="2"/>
      <c r="GN946" s="2"/>
      <c r="GO946" s="2"/>
      <c r="GP946" s="2"/>
      <c r="GQ946" s="2"/>
    </row>
    <row r="947" spans="1:199" s="13" customFormat="1" ht="33" hidden="1" customHeight="1" thickTop="1" thickBot="1" x14ac:dyDescent="0.3">
      <c r="A947" s="84"/>
      <c r="B947" s="84"/>
      <c r="C947" s="84"/>
      <c r="D947" s="84"/>
      <c r="E947" s="167"/>
      <c r="F947" s="4">
        <v>4641</v>
      </c>
      <c r="G947" s="2877"/>
      <c r="H947" s="3401" t="s">
        <v>1233</v>
      </c>
      <c r="I947" s="170"/>
      <c r="J947" s="301"/>
      <c r="K947" s="1662">
        <f>K946</f>
        <v>99.69508571428571</v>
      </c>
      <c r="L947" s="1239"/>
      <c r="M947" s="301"/>
      <c r="N947" s="1138"/>
      <c r="O947" s="1095">
        <f>I947+L947</f>
        <v>0</v>
      </c>
      <c r="P947" s="301"/>
      <c r="Q947" s="1155">
        <f>Q946</f>
        <v>99.69508571428571</v>
      </c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CZ947" s="2"/>
      <c r="DA947" s="2"/>
      <c r="GG947" s="2"/>
      <c r="GH947" s="2"/>
      <c r="GI947" s="2"/>
      <c r="GJ947" s="2"/>
      <c r="GK947" s="2"/>
      <c r="GL947" s="2"/>
      <c r="GM947" s="2"/>
      <c r="GN947" s="2"/>
      <c r="GO947" s="2"/>
      <c r="GP947" s="2"/>
      <c r="GQ947" s="2"/>
    </row>
    <row r="948" spans="1:199" s="13" customFormat="1" ht="33" hidden="1" customHeight="1" thickTop="1" thickBot="1" x14ac:dyDescent="0.3">
      <c r="A948" s="133"/>
      <c r="B948" s="133"/>
      <c r="C948" s="133"/>
      <c r="D948" s="133"/>
      <c r="E948" s="547"/>
      <c r="F948" s="64">
        <v>4642</v>
      </c>
      <c r="G948" s="2844"/>
      <c r="H948" s="3402" t="s">
        <v>1234</v>
      </c>
      <c r="I948" s="171">
        <v>3000000</v>
      </c>
      <c r="J948" s="297"/>
      <c r="K948" s="1662">
        <f>K947</f>
        <v>99.69508571428571</v>
      </c>
      <c r="L948" s="1230"/>
      <c r="M948" s="297"/>
      <c r="N948" s="1153"/>
      <c r="O948" s="1098">
        <f>I948+L948</f>
        <v>3000000</v>
      </c>
      <c r="P948" s="297"/>
      <c r="Q948" s="1155">
        <f>Q947</f>
        <v>99.69508571428571</v>
      </c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CZ948" s="2"/>
      <c r="DA948" s="2"/>
      <c r="GG948" s="2"/>
      <c r="GH948" s="2"/>
      <c r="GI948" s="2"/>
      <c r="GJ948" s="2"/>
      <c r="GK948" s="2"/>
      <c r="GL948" s="2"/>
      <c r="GM948" s="2"/>
      <c r="GN948" s="2"/>
      <c r="GO948" s="2"/>
      <c r="GP948" s="2"/>
      <c r="GQ948" s="2"/>
    </row>
    <row r="949" spans="1:199" s="13" customFormat="1" ht="33" customHeight="1" thickBot="1" x14ac:dyDescent="0.3">
      <c r="A949" s="133"/>
      <c r="B949" s="133"/>
      <c r="C949" s="133"/>
      <c r="D949" s="133"/>
      <c r="E949" s="547"/>
      <c r="F949" s="64">
        <v>481900</v>
      </c>
      <c r="G949" s="2798"/>
      <c r="H949" s="3179" t="s">
        <v>1329</v>
      </c>
      <c r="I949" s="171">
        <v>21000000</v>
      </c>
      <c r="J949" s="297">
        <v>20935968</v>
      </c>
      <c r="K949" s="1687">
        <f>J949/I949*100</f>
        <v>99.69508571428571</v>
      </c>
      <c r="L949" s="1239"/>
      <c r="M949" s="301"/>
      <c r="N949" s="1210"/>
      <c r="O949" s="1422">
        <f>I949</f>
        <v>21000000</v>
      </c>
      <c r="P949" s="297">
        <f>J949</f>
        <v>20935968</v>
      </c>
      <c r="Q949" s="1210">
        <f>P949/O949*100</f>
        <v>99.69508571428571</v>
      </c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CZ949" s="2"/>
      <c r="DA949" s="2"/>
      <c r="GG949" s="2"/>
      <c r="GH949" s="2"/>
      <c r="GI949" s="2"/>
      <c r="GJ949" s="2"/>
      <c r="GK949" s="2"/>
      <c r="GL949" s="2"/>
      <c r="GM949" s="2"/>
      <c r="GN949" s="2"/>
      <c r="GO949" s="2"/>
      <c r="GP949" s="2"/>
      <c r="GQ949" s="2"/>
    </row>
    <row r="950" spans="1:199" s="13" customFormat="1" ht="33" hidden="1" customHeight="1" thickTop="1" x14ac:dyDescent="0.25">
      <c r="A950" s="133"/>
      <c r="B950" s="133"/>
      <c r="C950" s="133"/>
      <c r="D950" s="133"/>
      <c r="E950" s="67"/>
      <c r="F950" s="131"/>
      <c r="G950" s="2877"/>
      <c r="H950" s="3401"/>
      <c r="I950" s="182"/>
      <c r="J950" s="313"/>
      <c r="K950" s="1687"/>
      <c r="L950" s="1295"/>
      <c r="M950" s="313"/>
      <c r="N950" s="1207"/>
      <c r="O950" s="1099"/>
      <c r="P950" s="313"/>
      <c r="Q950" s="1210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CZ950" s="2"/>
      <c r="DA950" s="2"/>
      <c r="GG950" s="2"/>
      <c r="GH950" s="2"/>
      <c r="GI950" s="2"/>
      <c r="GJ950" s="2"/>
      <c r="GK950" s="2"/>
      <c r="GL950" s="2"/>
      <c r="GM950" s="2"/>
      <c r="GN950" s="2"/>
      <c r="GO950" s="2"/>
      <c r="GP950" s="2"/>
      <c r="GQ950" s="2"/>
    </row>
    <row r="951" spans="1:199" s="13" customFormat="1" ht="33" hidden="1" customHeight="1" x14ac:dyDescent="0.25">
      <c r="A951" s="133"/>
      <c r="B951" s="133"/>
      <c r="C951" s="133"/>
      <c r="D951" s="133"/>
      <c r="E951" s="1699"/>
      <c r="F951" s="16"/>
      <c r="G951" s="2798"/>
      <c r="H951" s="3179"/>
      <c r="I951" s="171"/>
      <c r="J951" s="297"/>
      <c r="K951" s="1687"/>
      <c r="L951" s="1230"/>
      <c r="M951" s="297"/>
      <c r="N951" s="1637"/>
      <c r="O951" s="1526"/>
      <c r="P951" s="297"/>
      <c r="Q951" s="1210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CZ951" s="2"/>
      <c r="DA951" s="2"/>
      <c r="GG951" s="2"/>
      <c r="GH951" s="2"/>
      <c r="GI951" s="2"/>
      <c r="GJ951" s="2"/>
      <c r="GK951" s="2"/>
      <c r="GL951" s="2"/>
      <c r="GM951" s="2"/>
      <c r="GN951" s="2"/>
      <c r="GO951" s="2"/>
      <c r="GP951" s="2"/>
      <c r="GQ951" s="2"/>
    </row>
    <row r="952" spans="1:199" s="13" customFormat="1" ht="33" hidden="1" customHeight="1" thickBot="1" x14ac:dyDescent="0.3">
      <c r="A952" s="132"/>
      <c r="B952" s="132"/>
      <c r="C952" s="132"/>
      <c r="D952" s="132"/>
      <c r="E952" s="1622"/>
      <c r="F952" s="29"/>
      <c r="G952" s="1711"/>
      <c r="H952" s="3177"/>
      <c r="I952" s="173"/>
      <c r="J952" s="296"/>
      <c r="K952" s="1687"/>
      <c r="L952" s="1237"/>
      <c r="M952" s="296"/>
      <c r="N952" s="1211"/>
      <c r="O952" s="1426"/>
      <c r="P952" s="296"/>
      <c r="Q952" s="1210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CZ952" s="2"/>
      <c r="DA952" s="2"/>
      <c r="GG952" s="2"/>
      <c r="GH952" s="2"/>
      <c r="GI952" s="2"/>
      <c r="GJ952" s="2"/>
      <c r="GK952" s="2"/>
      <c r="GL952" s="2"/>
      <c r="GM952" s="2"/>
      <c r="GN952" s="2"/>
      <c r="GO952" s="2"/>
      <c r="GP952" s="2"/>
      <c r="GQ952" s="2"/>
    </row>
    <row r="953" spans="1:199" s="13" customFormat="1" ht="32.25" thickTop="1" x14ac:dyDescent="0.25">
      <c r="A953" s="554"/>
      <c r="B953" s="33"/>
      <c r="C953" s="33"/>
      <c r="D953" s="33"/>
      <c r="E953" s="81"/>
      <c r="F953" s="43"/>
      <c r="G953" s="2089"/>
      <c r="H953" s="3403" t="s">
        <v>1111</v>
      </c>
      <c r="I953" s="195"/>
      <c r="J953" s="315"/>
      <c r="K953" s="2409"/>
      <c r="L953" s="1299"/>
      <c r="M953" s="315"/>
      <c r="N953" s="1137"/>
      <c r="O953" s="1098"/>
      <c r="P953" s="1098"/>
      <c r="Q953" s="1104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CZ953" s="2"/>
      <c r="DA953" s="2"/>
      <c r="GG953" s="2"/>
      <c r="GH953" s="2"/>
      <c r="GI953" s="2"/>
      <c r="GJ953" s="2"/>
      <c r="GK953" s="2"/>
      <c r="GL953" s="2"/>
      <c r="GM953" s="2"/>
      <c r="GN953" s="2"/>
      <c r="GO953" s="2"/>
      <c r="GP953" s="2"/>
      <c r="GQ953" s="2"/>
    </row>
    <row r="954" spans="1:199" s="13" customFormat="1" ht="15.75" x14ac:dyDescent="0.25">
      <c r="A954" s="135"/>
      <c r="B954" s="40"/>
      <c r="C954" s="40"/>
      <c r="D954" s="40"/>
      <c r="E954" s="59"/>
      <c r="F954" s="44"/>
      <c r="G954" s="2941">
        <v>1</v>
      </c>
      <c r="H954" s="3273" t="s">
        <v>21</v>
      </c>
      <c r="I954" s="292">
        <v>21000000</v>
      </c>
      <c r="J954" s="292">
        <f>J946</f>
        <v>20935968</v>
      </c>
      <c r="K954" s="1527">
        <f>J954/I954*100</f>
        <v>99.69508571428571</v>
      </c>
      <c r="L954" s="1298"/>
      <c r="M954" s="317"/>
      <c r="N954" s="1138"/>
      <c r="O954" s="1099">
        <f>I954+L954</f>
        <v>21000000</v>
      </c>
      <c r="P954" s="1099">
        <f>J954+M954</f>
        <v>20935968</v>
      </c>
      <c r="Q954" s="1144">
        <f>P954/O954*100</f>
        <v>99.69508571428571</v>
      </c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CZ954" s="2"/>
      <c r="DA954" s="2"/>
      <c r="GG954" s="2"/>
      <c r="GH954" s="2"/>
      <c r="GI954" s="2"/>
      <c r="GJ954" s="2"/>
      <c r="GK954" s="2"/>
      <c r="GL954" s="2"/>
      <c r="GM954" s="2"/>
      <c r="GN954" s="2"/>
      <c r="GO954" s="2"/>
      <c r="GP954" s="2"/>
      <c r="GQ954" s="2"/>
    </row>
    <row r="955" spans="1:199" s="13" customFormat="1" ht="31.5" x14ac:dyDescent="0.25">
      <c r="A955" s="135"/>
      <c r="B955" s="40"/>
      <c r="C955" s="40"/>
      <c r="D955" s="40"/>
      <c r="E955" s="59"/>
      <c r="F955" s="1616"/>
      <c r="G955" s="3111">
        <v>13</v>
      </c>
      <c r="H955" s="3273" t="s">
        <v>1400</v>
      </c>
      <c r="I955" s="292"/>
      <c r="J955" s="292"/>
      <c r="K955" s="1527"/>
      <c r="L955" s="1298"/>
      <c r="M955" s="317"/>
      <c r="N955" s="1154"/>
      <c r="O955" s="1099"/>
      <c r="P955" s="402"/>
      <c r="Q955" s="1144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CZ955" s="2"/>
      <c r="DA955" s="2"/>
      <c r="GG955" s="2"/>
      <c r="GH955" s="2"/>
      <c r="GI955" s="2"/>
      <c r="GJ955" s="2"/>
      <c r="GK955" s="2"/>
      <c r="GL955" s="2"/>
      <c r="GM955" s="2"/>
      <c r="GN955" s="2"/>
      <c r="GO955" s="2"/>
      <c r="GP955" s="2"/>
      <c r="GQ955" s="2"/>
    </row>
    <row r="956" spans="1:199" s="13" customFormat="1" ht="16.5" thickBot="1" x14ac:dyDescent="0.3">
      <c r="A956" s="135"/>
      <c r="B956" s="40"/>
      <c r="C956" s="40"/>
      <c r="D956" s="40"/>
      <c r="E956" s="59"/>
      <c r="F956" s="44"/>
      <c r="G956" s="2079"/>
      <c r="H956" s="3240" t="s">
        <v>1395</v>
      </c>
      <c r="I956" s="194">
        <f>I954+I955</f>
        <v>21000000</v>
      </c>
      <c r="J956" s="194">
        <f>J954+J955</f>
        <v>20935968</v>
      </c>
      <c r="K956" s="1662">
        <f>J956/I956*100</f>
        <v>99.69508571428571</v>
      </c>
      <c r="L956" s="1283"/>
      <c r="M956" s="300"/>
      <c r="N956" s="1155"/>
      <c r="O956" s="1097">
        <f>I956+L956</f>
        <v>21000000</v>
      </c>
      <c r="P956" s="1097">
        <f>J956+M956</f>
        <v>20935968</v>
      </c>
      <c r="Q956" s="1107">
        <f>P956/O956*100</f>
        <v>99.69508571428571</v>
      </c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CZ956" s="2"/>
      <c r="DA956" s="2"/>
      <c r="GG956" s="2"/>
      <c r="GH956" s="2"/>
      <c r="GI956" s="2"/>
      <c r="GJ956" s="2"/>
      <c r="GK956" s="2"/>
      <c r="GL956" s="2"/>
      <c r="GM956" s="2"/>
      <c r="GN956" s="2"/>
      <c r="GO956" s="2"/>
      <c r="GP956" s="2"/>
      <c r="GQ956" s="2"/>
    </row>
    <row r="957" spans="1:199" s="13" customFormat="1" ht="32.25" thickTop="1" x14ac:dyDescent="0.25">
      <c r="A957" s="135"/>
      <c r="B957" s="40"/>
      <c r="C957" s="40"/>
      <c r="D957" s="40"/>
      <c r="E957" s="59"/>
      <c r="F957" s="44"/>
      <c r="G957" s="2079"/>
      <c r="H957" s="3306" t="s">
        <v>1396</v>
      </c>
      <c r="I957" s="172"/>
      <c r="J957" s="295"/>
      <c r="K957" s="1732"/>
      <c r="L957" s="1235"/>
      <c r="M957" s="295"/>
      <c r="N957" s="1137"/>
      <c r="O957" s="1098"/>
      <c r="P957" s="1098"/>
      <c r="Q957" s="1104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CZ957" s="2"/>
      <c r="DA957" s="2"/>
      <c r="GG957" s="2"/>
      <c r="GH957" s="2"/>
      <c r="GI957" s="2"/>
      <c r="GJ957" s="2"/>
      <c r="GK957" s="2"/>
      <c r="GL957" s="2"/>
      <c r="GM957" s="2"/>
      <c r="GN957" s="2"/>
      <c r="GO957" s="2"/>
      <c r="GP957" s="2"/>
      <c r="GQ957" s="2"/>
    </row>
    <row r="958" spans="1:199" s="13" customFormat="1" ht="15.75" x14ac:dyDescent="0.25">
      <c r="A958" s="135"/>
      <c r="B958" s="40"/>
      <c r="C958" s="40"/>
      <c r="D958" s="40"/>
      <c r="E958" s="59"/>
      <c r="F958" s="44"/>
      <c r="G958" s="3047">
        <v>1</v>
      </c>
      <c r="H958" s="3275" t="s">
        <v>21</v>
      </c>
      <c r="I958" s="189">
        <f>I954</f>
        <v>21000000</v>
      </c>
      <c r="J958" s="189">
        <f>J954</f>
        <v>20935968</v>
      </c>
      <c r="K958" s="1518">
        <f>J958/I958*100</f>
        <v>99.69508571428571</v>
      </c>
      <c r="L958" s="1260"/>
      <c r="M958" s="355"/>
      <c r="N958" s="1154"/>
      <c r="O958" s="1099">
        <f>I958+L958</f>
        <v>21000000</v>
      </c>
      <c r="P958" s="402">
        <f>J958+M958</f>
        <v>20935968</v>
      </c>
      <c r="Q958" s="1144">
        <f>P958/O958*100</f>
        <v>99.69508571428571</v>
      </c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CZ958" s="2"/>
      <c r="DA958" s="2"/>
      <c r="GG958" s="2"/>
      <c r="GH958" s="2"/>
      <c r="GI958" s="2"/>
      <c r="GJ958" s="2"/>
      <c r="GK958" s="2"/>
      <c r="GL958" s="2"/>
      <c r="GM958" s="2"/>
      <c r="GN958" s="2"/>
      <c r="GO958" s="2"/>
      <c r="GP958" s="2"/>
      <c r="GQ958" s="2"/>
    </row>
    <row r="959" spans="1:199" s="13" customFormat="1" ht="31.5" x14ac:dyDescent="0.25">
      <c r="A959" s="135"/>
      <c r="B959" s="40"/>
      <c r="C959" s="40"/>
      <c r="D959" s="40"/>
      <c r="E959" s="59"/>
      <c r="F959" s="1616"/>
      <c r="G959" s="3047">
        <v>13</v>
      </c>
      <c r="H959" s="3275" t="s">
        <v>977</v>
      </c>
      <c r="I959" s="189"/>
      <c r="J959" s="189"/>
      <c r="K959" s="1527"/>
      <c r="L959" s="1260"/>
      <c r="M959" s="355"/>
      <c r="N959" s="1153"/>
      <c r="O959" s="1629"/>
      <c r="P959" s="402"/>
      <c r="Q959" s="1107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CZ959" s="2"/>
      <c r="DA959" s="2"/>
      <c r="GG959" s="2"/>
      <c r="GH959" s="2"/>
      <c r="GI959" s="2"/>
      <c r="GJ959" s="2"/>
      <c r="GK959" s="2"/>
      <c r="GL959" s="2"/>
      <c r="GM959" s="2"/>
      <c r="GN959" s="2"/>
      <c r="GO959" s="2"/>
      <c r="GP959" s="2"/>
      <c r="GQ959" s="2"/>
    </row>
    <row r="960" spans="1:199" s="13" customFormat="1" ht="16.5" thickBot="1" x14ac:dyDescent="0.3">
      <c r="A960" s="553"/>
      <c r="B960" s="50"/>
      <c r="C960" s="50"/>
      <c r="D960" s="40"/>
      <c r="E960" s="59"/>
      <c r="F960" s="44"/>
      <c r="G960" s="2978"/>
      <c r="H960" s="3206" t="s">
        <v>115</v>
      </c>
      <c r="I960" s="180">
        <f>I958+I959</f>
        <v>21000000</v>
      </c>
      <c r="J960" s="180">
        <f>J958+J959</f>
        <v>20935968</v>
      </c>
      <c r="K960" s="1670">
        <f>J960/I960*100</f>
        <v>99.69508571428571</v>
      </c>
      <c r="L960" s="1287"/>
      <c r="M960" s="310"/>
      <c r="N960" s="1199"/>
      <c r="O960" s="1100">
        <f>I960+L960</f>
        <v>21000000</v>
      </c>
      <c r="P960" s="679">
        <f>J960+M960</f>
        <v>20935968</v>
      </c>
      <c r="Q960" s="1202">
        <f>P960/O960*100</f>
        <v>99.69508571428571</v>
      </c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CZ960" s="2"/>
      <c r="DA960" s="2"/>
      <c r="GG960" s="2"/>
      <c r="GH960" s="2"/>
      <c r="GI960" s="2"/>
      <c r="GJ960" s="2"/>
      <c r="GK960" s="2"/>
      <c r="GL960" s="2"/>
      <c r="GM960" s="2"/>
      <c r="GN960" s="2"/>
      <c r="GO960" s="2"/>
      <c r="GP960" s="2"/>
      <c r="GQ960" s="2"/>
    </row>
    <row r="961" spans="1:199" s="13" customFormat="1" ht="33" thickTop="1" thickBot="1" x14ac:dyDescent="0.3">
      <c r="A961" s="841"/>
      <c r="B961" s="841"/>
      <c r="C961" s="841"/>
      <c r="D961" s="832" t="s">
        <v>1398</v>
      </c>
      <c r="E961" s="918"/>
      <c r="F961" s="890"/>
      <c r="G961" s="3112"/>
      <c r="H961" s="3404" t="s">
        <v>1573</v>
      </c>
      <c r="I961" s="858"/>
      <c r="J961" s="859"/>
      <c r="K961" s="2648"/>
      <c r="L961" s="1257"/>
      <c r="M961" s="859"/>
      <c r="N961" s="1197"/>
      <c r="O961" s="1373"/>
      <c r="P961" s="1373"/>
      <c r="Q961" s="2851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CZ961" s="2"/>
      <c r="DA961" s="2"/>
      <c r="FR961" s="2"/>
      <c r="FS961" s="2"/>
      <c r="FT961" s="2"/>
      <c r="FU961" s="2"/>
      <c r="GG961" s="2"/>
      <c r="GH961" s="2"/>
      <c r="GI961" s="2"/>
      <c r="GJ961" s="2"/>
      <c r="GK961" s="2"/>
      <c r="GL961" s="2"/>
      <c r="GM961" s="2"/>
      <c r="GN961" s="2"/>
      <c r="GO961" s="2"/>
      <c r="GP961" s="2"/>
      <c r="GQ961" s="2"/>
    </row>
    <row r="962" spans="1:199" s="13" customFormat="1" ht="17.25" thickTop="1" thickBot="1" x14ac:dyDescent="0.3">
      <c r="A962" s="845"/>
      <c r="B962" s="845"/>
      <c r="C962" s="845">
        <v>810</v>
      </c>
      <c r="D962" s="845"/>
      <c r="E962" s="943"/>
      <c r="F962" s="944"/>
      <c r="G962" s="3113"/>
      <c r="H962" s="3309" t="s">
        <v>1171</v>
      </c>
      <c r="I962" s="818"/>
      <c r="J962" s="819"/>
      <c r="K962" s="2646"/>
      <c r="L962" s="1276"/>
      <c r="M962" s="819"/>
      <c r="N962" s="1209"/>
      <c r="O962" s="1371"/>
      <c r="P962" s="1371"/>
      <c r="Q962" s="2856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CZ962" s="2"/>
      <c r="DA962" s="2"/>
      <c r="FR962" s="2"/>
      <c r="FS962" s="2"/>
      <c r="FT962" s="2"/>
      <c r="FU962" s="2"/>
      <c r="GG962" s="2"/>
      <c r="GH962" s="2"/>
      <c r="GI962" s="2"/>
      <c r="GJ962" s="2"/>
      <c r="GK962" s="2"/>
      <c r="GL962" s="2"/>
      <c r="GM962" s="2"/>
      <c r="GN962" s="2"/>
      <c r="GO962" s="2"/>
      <c r="GP962" s="2"/>
      <c r="GQ962" s="2"/>
    </row>
    <row r="963" spans="1:199" s="13" customFormat="1" ht="32.25" thickTop="1" x14ac:dyDescent="0.25">
      <c r="A963" s="207"/>
      <c r="B963" s="207"/>
      <c r="C963" s="207"/>
      <c r="D963" s="207"/>
      <c r="E963" s="1624" t="s">
        <v>1572</v>
      </c>
      <c r="F963" s="207">
        <v>481</v>
      </c>
      <c r="G963" s="2943"/>
      <c r="H963" s="3401" t="s">
        <v>1107</v>
      </c>
      <c r="I963" s="194">
        <f>I964</f>
        <v>8200000</v>
      </c>
      <c r="J963" s="194">
        <f>J964</f>
        <v>8193429.5499999998</v>
      </c>
      <c r="K963" s="1518">
        <f>J963/I963*100</f>
        <v>99.919872560975605</v>
      </c>
      <c r="L963" s="1283"/>
      <c r="M963" s="672"/>
      <c r="N963" s="1416"/>
      <c r="O963" s="1098">
        <f>I963+L963</f>
        <v>8200000</v>
      </c>
      <c r="P963" s="1098">
        <f>J963+M963</f>
        <v>8193429.5499999998</v>
      </c>
      <c r="Q963" s="1137">
        <f>P963/O963*100</f>
        <v>99.919872560975605</v>
      </c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CZ963" s="2"/>
      <c r="DA963" s="2"/>
      <c r="FR963" s="2"/>
      <c r="FS963" s="2"/>
      <c r="FT963" s="2"/>
      <c r="FU963" s="2"/>
      <c r="GG963" s="2"/>
      <c r="GH963" s="2"/>
      <c r="GI963" s="2"/>
      <c r="GJ963" s="2"/>
      <c r="GK963" s="2"/>
      <c r="GL963" s="2"/>
      <c r="GM963" s="2"/>
      <c r="GN963" s="2"/>
      <c r="GO963" s="2"/>
      <c r="GP963" s="2"/>
      <c r="GQ963" s="2"/>
    </row>
    <row r="964" spans="1:199" s="13" customFormat="1" ht="31.5" x14ac:dyDescent="0.25">
      <c r="A964" s="260"/>
      <c r="B964" s="260"/>
      <c r="C964" s="260"/>
      <c r="D964" s="260"/>
      <c r="E964" s="1625"/>
      <c r="F964" s="224">
        <v>481900</v>
      </c>
      <c r="G964" s="2939"/>
      <c r="H964" s="3267" t="s">
        <v>1329</v>
      </c>
      <c r="I964" s="170">
        <v>8200000</v>
      </c>
      <c r="J964" s="464">
        <v>8193429.5499999998</v>
      </c>
      <c r="K964" s="1527">
        <f>J964/I964*100</f>
        <v>99.919872560975605</v>
      </c>
      <c r="L964" s="1239"/>
      <c r="M964" s="464"/>
      <c r="N964" s="2731"/>
      <c r="O964" s="1422">
        <f>I964</f>
        <v>8200000</v>
      </c>
      <c r="P964" s="401">
        <f>J964</f>
        <v>8193429.5499999998</v>
      </c>
      <c r="Q964" s="1207">
        <f>P964/O964*100</f>
        <v>99.919872560975605</v>
      </c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CZ964" s="2"/>
      <c r="DA964" s="2"/>
      <c r="FR964" s="2"/>
      <c r="FS964" s="2"/>
      <c r="FT964" s="2"/>
      <c r="FU964" s="2"/>
      <c r="GG964" s="2"/>
      <c r="GH964" s="2"/>
      <c r="GI964" s="2"/>
      <c r="GJ964" s="2"/>
      <c r="GK964" s="2"/>
      <c r="GL964" s="2"/>
      <c r="GM964" s="2"/>
      <c r="GN964" s="2"/>
      <c r="GO964" s="2"/>
      <c r="GP964" s="2"/>
      <c r="GQ964" s="2"/>
    </row>
    <row r="965" spans="1:199" s="13" customFormat="1" ht="31.5" x14ac:dyDescent="0.25">
      <c r="A965" s="756"/>
      <c r="B965" s="757"/>
      <c r="C965" s="757"/>
      <c r="D965" s="757"/>
      <c r="E965" s="758"/>
      <c r="F965" s="759"/>
      <c r="G965" s="3045"/>
      <c r="H965" s="3253" t="s">
        <v>1111</v>
      </c>
      <c r="I965" s="181"/>
      <c r="J965" s="307"/>
      <c r="K965" s="1527"/>
      <c r="L965" s="1295"/>
      <c r="M965" s="313"/>
      <c r="N965" s="1171"/>
      <c r="O965" s="1099"/>
      <c r="P965" s="1099"/>
      <c r="Q965" s="1144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CZ965" s="2"/>
      <c r="DA965" s="2"/>
      <c r="FR965" s="2"/>
      <c r="FS965" s="2"/>
      <c r="FT965" s="2"/>
      <c r="FU965" s="2"/>
      <c r="GG965" s="2"/>
      <c r="GH965" s="2"/>
      <c r="GI965" s="2"/>
      <c r="GJ965" s="2"/>
      <c r="GK965" s="2"/>
      <c r="GL965" s="2"/>
      <c r="GM965" s="2"/>
      <c r="GN965" s="2"/>
      <c r="GO965" s="2"/>
      <c r="GP965" s="2"/>
      <c r="GQ965" s="2"/>
    </row>
    <row r="966" spans="1:199" s="13" customFormat="1" ht="15.75" x14ac:dyDescent="0.25">
      <c r="A966" s="756"/>
      <c r="B966" s="757"/>
      <c r="C966" s="757"/>
      <c r="D966" s="757"/>
      <c r="E966" s="758"/>
      <c r="F966" s="759"/>
      <c r="G966" s="2992">
        <v>1</v>
      </c>
      <c r="H966" s="3320" t="s">
        <v>1230</v>
      </c>
      <c r="I966" s="176">
        <v>2700000</v>
      </c>
      <c r="J966" s="300">
        <v>2693438.81</v>
      </c>
      <c r="K966" s="1527">
        <f>J966/I966*100</f>
        <v>99.756992962962968</v>
      </c>
      <c r="L966" s="1295"/>
      <c r="M966" s="313"/>
      <c r="N966" s="1171"/>
      <c r="O966" s="1099">
        <f>I966</f>
        <v>2700000</v>
      </c>
      <c r="P966" s="1099">
        <f>J966</f>
        <v>2693438.81</v>
      </c>
      <c r="Q966" s="1207">
        <f>P966/O966*100</f>
        <v>99.756992962962968</v>
      </c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CZ966" s="2"/>
      <c r="DA966" s="2"/>
      <c r="FR966" s="2"/>
      <c r="FS966" s="2"/>
      <c r="FT966" s="2"/>
      <c r="FU966" s="2"/>
      <c r="GG966" s="2"/>
      <c r="GH966" s="2"/>
      <c r="GI966" s="2"/>
      <c r="GJ966" s="2"/>
      <c r="GK966" s="2"/>
      <c r="GL966" s="2"/>
      <c r="GM966" s="2"/>
      <c r="GN966" s="2"/>
      <c r="GO966" s="2"/>
      <c r="GP966" s="2"/>
      <c r="GQ966" s="2"/>
    </row>
    <row r="967" spans="1:199" s="13" customFormat="1" ht="32.25" thickBot="1" x14ac:dyDescent="0.3">
      <c r="A967" s="756"/>
      <c r="B967" s="757"/>
      <c r="C967" s="757"/>
      <c r="D967" s="757"/>
      <c r="E967" s="758"/>
      <c r="F967" s="759"/>
      <c r="G967" s="2898">
        <v>13</v>
      </c>
      <c r="H967" s="3222" t="s">
        <v>1400</v>
      </c>
      <c r="I967" s="199">
        <v>5500000</v>
      </c>
      <c r="J967" s="199">
        <v>5499990.7400000002</v>
      </c>
      <c r="K967" s="2422">
        <f>J967/I967*100</f>
        <v>99.999831636363652</v>
      </c>
      <c r="L967" s="1419"/>
      <c r="M967" s="1420"/>
      <c r="N967" s="1135"/>
      <c r="O967" s="1788">
        <f>I967+L967</f>
        <v>5500000</v>
      </c>
      <c r="P967" s="1788">
        <f>J967+M967</f>
        <v>5499990.7400000002</v>
      </c>
      <c r="Q967" s="1199">
        <f>P967/O967*100</f>
        <v>99.999831636363652</v>
      </c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CZ967" s="2"/>
      <c r="DA967" s="2"/>
      <c r="FR967" s="2"/>
      <c r="FS967" s="2"/>
      <c r="FT967" s="2"/>
      <c r="FU967" s="2"/>
      <c r="GG967" s="2"/>
      <c r="GH967" s="2"/>
      <c r="GI967" s="2"/>
      <c r="GJ967" s="2"/>
      <c r="GK967" s="2"/>
      <c r="GL967" s="2"/>
      <c r="GM967" s="2"/>
      <c r="GN967" s="2"/>
      <c r="GO967" s="2"/>
      <c r="GP967" s="2"/>
      <c r="GQ967" s="2"/>
    </row>
    <row r="968" spans="1:199" s="13" customFormat="1" ht="17.25" thickTop="1" thickBot="1" x14ac:dyDescent="0.3">
      <c r="A968" s="756"/>
      <c r="B968" s="757"/>
      <c r="C968" s="757"/>
      <c r="D968" s="757"/>
      <c r="E968" s="758"/>
      <c r="F968" s="759"/>
      <c r="G968" s="2976"/>
      <c r="H968" s="3362" t="s">
        <v>1395</v>
      </c>
      <c r="I968" s="294">
        <f>I966+I967</f>
        <v>8200000</v>
      </c>
      <c r="J968" s="294">
        <f>J966+J967</f>
        <v>8193429.5500000007</v>
      </c>
      <c r="K968" s="2635">
        <f>K967</f>
        <v>99.999831636363652</v>
      </c>
      <c r="L968" s="1310"/>
      <c r="M968" s="316"/>
      <c r="N968" s="1183"/>
      <c r="O968" s="1096">
        <f>I968+L968</f>
        <v>8200000</v>
      </c>
      <c r="P968" s="1096">
        <f>J968+M968</f>
        <v>8193429.5500000007</v>
      </c>
      <c r="Q968" s="1198">
        <f>P968/O968*100</f>
        <v>99.91987256097562</v>
      </c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CZ968" s="2"/>
      <c r="DA968" s="2"/>
      <c r="FR968" s="2"/>
      <c r="FS968" s="2"/>
      <c r="FT968" s="2"/>
      <c r="FU968" s="2"/>
      <c r="GG968" s="2"/>
      <c r="GH968" s="2"/>
      <c r="GI968" s="2"/>
      <c r="GJ968" s="2"/>
      <c r="GK968" s="2"/>
      <c r="GL968" s="2"/>
      <c r="GM968" s="2"/>
      <c r="GN968" s="2"/>
      <c r="GO968" s="2"/>
      <c r="GP968" s="2"/>
      <c r="GQ968" s="2"/>
    </row>
    <row r="969" spans="1:199" s="13" customFormat="1" ht="32.25" thickTop="1" x14ac:dyDescent="0.25">
      <c r="A969" s="756"/>
      <c r="B969" s="757"/>
      <c r="C969" s="757"/>
      <c r="D969" s="757"/>
      <c r="E969" s="758"/>
      <c r="F969" s="759"/>
      <c r="G969" s="3044"/>
      <c r="H969" s="3405" t="s">
        <v>1574</v>
      </c>
      <c r="I969" s="194"/>
      <c r="J969" s="194"/>
      <c r="K969" s="1732"/>
      <c r="L969" s="1283"/>
      <c r="M969" s="300"/>
      <c r="N969" s="1125"/>
      <c r="O969" s="1228"/>
      <c r="P969" s="1095"/>
      <c r="Q969" s="111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CZ969" s="2"/>
      <c r="DA969" s="2"/>
      <c r="FR969" s="2"/>
      <c r="FS969" s="2"/>
      <c r="FT969" s="2"/>
      <c r="FU969" s="2"/>
      <c r="GG969" s="2"/>
      <c r="GH969" s="2"/>
      <c r="GI969" s="2"/>
      <c r="GJ969" s="2"/>
      <c r="GK969" s="2"/>
      <c r="GL969" s="2"/>
      <c r="GM969" s="2"/>
      <c r="GN969" s="2"/>
      <c r="GO969" s="2"/>
      <c r="GP969" s="2"/>
      <c r="GQ969" s="2"/>
    </row>
    <row r="970" spans="1:199" s="13" customFormat="1" ht="15.75" x14ac:dyDescent="0.25">
      <c r="A970" s="756"/>
      <c r="B970" s="757"/>
      <c r="C970" s="757"/>
      <c r="D970" s="757"/>
      <c r="E970" s="758"/>
      <c r="F970" s="994"/>
      <c r="G970" s="2992">
        <v>1</v>
      </c>
      <c r="H970" s="3406" t="s">
        <v>1736</v>
      </c>
      <c r="I970" s="182">
        <v>2700000</v>
      </c>
      <c r="J970" s="182">
        <f>J966</f>
        <v>2693438.81</v>
      </c>
      <c r="K970" s="1518">
        <f>J970/I970*100</f>
        <v>99.756992962962968</v>
      </c>
      <c r="L970" s="1295"/>
      <c r="M970" s="313"/>
      <c r="N970" s="1171"/>
      <c r="O970" s="1099">
        <f t="shared" ref="O970:P972" si="98">I970</f>
        <v>2700000</v>
      </c>
      <c r="P970" s="402">
        <f t="shared" si="98"/>
        <v>2693438.81</v>
      </c>
      <c r="Q970" s="1207">
        <f>P970/O970*100</f>
        <v>99.756992962962968</v>
      </c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CZ970" s="2"/>
      <c r="DA970" s="2"/>
      <c r="FR970" s="2"/>
      <c r="FS970" s="2"/>
      <c r="FT970" s="2"/>
      <c r="FU970" s="2"/>
      <c r="GG970" s="2"/>
      <c r="GH970" s="2"/>
      <c r="GI970" s="2"/>
      <c r="GJ970" s="2"/>
      <c r="GK970" s="2"/>
      <c r="GL970" s="2"/>
      <c r="GM970" s="2"/>
      <c r="GN970" s="2"/>
      <c r="GO970" s="2"/>
      <c r="GP970" s="2"/>
      <c r="GQ970" s="2"/>
    </row>
    <row r="971" spans="1:199" s="13" customFormat="1" ht="31.5" x14ac:dyDescent="0.25">
      <c r="A971" s="756"/>
      <c r="B971" s="757"/>
      <c r="C971" s="757"/>
      <c r="D971" s="757"/>
      <c r="E971" s="758"/>
      <c r="F971" s="994"/>
      <c r="G971" s="2992">
        <v>13</v>
      </c>
      <c r="H971" s="3407" t="s">
        <v>1400</v>
      </c>
      <c r="I971" s="181">
        <f>I967</f>
        <v>5500000</v>
      </c>
      <c r="J971" s="181">
        <f>J967</f>
        <v>5499990.7400000002</v>
      </c>
      <c r="K971" s="1162">
        <f>J971/I971*100</f>
        <v>99.999831636363652</v>
      </c>
      <c r="L971" s="1259"/>
      <c r="M971" s="307"/>
      <c r="N971" s="1117"/>
      <c r="O971" s="1097">
        <f t="shared" si="98"/>
        <v>5500000</v>
      </c>
      <c r="P971" s="397">
        <f t="shared" si="98"/>
        <v>5499990.7400000002</v>
      </c>
      <c r="Q971" s="1207">
        <f>P971/O971*100</f>
        <v>99.999831636363652</v>
      </c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CZ971" s="2"/>
      <c r="DA971" s="2"/>
      <c r="FR971" s="2"/>
      <c r="FS971" s="2"/>
      <c r="FT971" s="2"/>
      <c r="FU971" s="2"/>
      <c r="GG971" s="2"/>
      <c r="GH971" s="2"/>
      <c r="GI971" s="2"/>
      <c r="GJ971" s="2"/>
      <c r="GK971" s="2"/>
      <c r="GL971" s="2"/>
      <c r="GM971" s="2"/>
      <c r="GN971" s="2"/>
      <c r="GO971" s="2"/>
      <c r="GP971" s="2"/>
      <c r="GQ971" s="2"/>
    </row>
    <row r="972" spans="1:199" s="13" customFormat="1" ht="16.5" thickBot="1" x14ac:dyDescent="0.3">
      <c r="A972" s="589"/>
      <c r="B972" s="590"/>
      <c r="C972" s="590"/>
      <c r="D972" s="590"/>
      <c r="E972" s="760"/>
      <c r="F972" s="761"/>
      <c r="G972" s="2956"/>
      <c r="H972" s="3282" t="s">
        <v>1575</v>
      </c>
      <c r="I972" s="294">
        <f>I970+I971</f>
        <v>8200000</v>
      </c>
      <c r="J972" s="294">
        <f>J970+J971</f>
        <v>8193429.5500000007</v>
      </c>
      <c r="K972" s="2650">
        <f>J972/I972*100</f>
        <v>99.91987256097562</v>
      </c>
      <c r="L972" s="1310"/>
      <c r="M972" s="316"/>
      <c r="N972" s="1183"/>
      <c r="O972" s="1097">
        <f t="shared" si="98"/>
        <v>8200000</v>
      </c>
      <c r="P972" s="1097">
        <f t="shared" si="98"/>
        <v>8193429.5500000007</v>
      </c>
      <c r="Q972" s="1214">
        <f>P972/O972*100</f>
        <v>99.91987256097562</v>
      </c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CZ972" s="2"/>
      <c r="DA972" s="2"/>
      <c r="FR972" s="2"/>
      <c r="FS972" s="2"/>
      <c r="FT972" s="2"/>
      <c r="FU972" s="2"/>
      <c r="GG972" s="2"/>
      <c r="GH972" s="2"/>
      <c r="GI972" s="2"/>
      <c r="GJ972" s="2"/>
      <c r="GK972" s="2"/>
      <c r="GL972" s="2"/>
      <c r="GM972" s="2"/>
      <c r="GN972" s="2"/>
      <c r="GO972" s="2"/>
      <c r="GP972" s="2"/>
      <c r="GQ972" s="2"/>
    </row>
    <row r="973" spans="1:199" s="13" customFormat="1" ht="48.75" thickTop="1" thickBot="1" x14ac:dyDescent="0.3">
      <c r="A973" s="820"/>
      <c r="B973" s="820"/>
      <c r="C973" s="821"/>
      <c r="D973" s="821" t="s">
        <v>599</v>
      </c>
      <c r="E973" s="824"/>
      <c r="F973" s="824"/>
      <c r="G973" s="2892"/>
      <c r="H973" s="3309" t="s">
        <v>1399</v>
      </c>
      <c r="I973" s="808"/>
      <c r="J973" s="809"/>
      <c r="K973" s="2646"/>
      <c r="L973" s="1272"/>
      <c r="M973" s="809"/>
      <c r="N973" s="1215"/>
      <c r="O973" s="1371"/>
      <c r="P973" s="1371"/>
      <c r="Q973" s="2856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CZ973" s="2"/>
      <c r="DA973" s="2"/>
      <c r="FR973" s="2"/>
      <c r="FS973" s="2"/>
      <c r="FT973" s="2"/>
      <c r="FU973" s="2"/>
      <c r="GG973" s="2"/>
      <c r="GH973" s="2"/>
      <c r="GI973" s="2"/>
      <c r="GJ973" s="2"/>
      <c r="GK973" s="2"/>
      <c r="GL973" s="2"/>
      <c r="GM973" s="2"/>
      <c r="GN973" s="2"/>
      <c r="GO973" s="2"/>
      <c r="GP973" s="2"/>
      <c r="GQ973" s="2"/>
    </row>
    <row r="974" spans="1:199" s="13" customFormat="1" ht="17.25" thickTop="1" thickBot="1" x14ac:dyDescent="0.3">
      <c r="A974" s="820"/>
      <c r="B974" s="820"/>
      <c r="C974" s="821">
        <v>810</v>
      </c>
      <c r="D974" s="821"/>
      <c r="E974" s="824"/>
      <c r="F974" s="824"/>
      <c r="G974" s="2892"/>
      <c r="H974" s="3250" t="s">
        <v>1171</v>
      </c>
      <c r="I974" s="808"/>
      <c r="J974" s="809"/>
      <c r="K974" s="2646"/>
      <c r="L974" s="1272"/>
      <c r="M974" s="809"/>
      <c r="N974" s="1215"/>
      <c r="O974" s="1371"/>
      <c r="P974" s="1371"/>
      <c r="Q974" s="2856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CZ974" s="2"/>
      <c r="DA974" s="2"/>
      <c r="FR974" s="2"/>
      <c r="FS974" s="2"/>
      <c r="FT974" s="2"/>
      <c r="FU974" s="2"/>
      <c r="GG974" s="2"/>
      <c r="GH974" s="2"/>
      <c r="GI974" s="2"/>
      <c r="GJ974" s="2"/>
      <c r="GK974" s="2"/>
      <c r="GL974" s="2"/>
      <c r="GM974" s="2"/>
      <c r="GN974" s="2"/>
      <c r="GO974" s="2"/>
      <c r="GP974" s="2"/>
      <c r="GQ974" s="2"/>
    </row>
    <row r="975" spans="1:199" s="13" customFormat="1" ht="35.25" customHeight="1" thickTop="1" thickBot="1" x14ac:dyDescent="0.3">
      <c r="A975" s="553"/>
      <c r="B975" s="45"/>
      <c r="C975" s="49"/>
      <c r="D975" s="49"/>
      <c r="E975" s="48">
        <v>122</v>
      </c>
      <c r="F975" s="133">
        <v>481</v>
      </c>
      <c r="G975" s="135"/>
      <c r="H975" s="3402" t="s">
        <v>1107</v>
      </c>
      <c r="I975" s="194">
        <f>I976</f>
        <v>1000000</v>
      </c>
      <c r="J975" s="194">
        <f>J976</f>
        <v>1000000</v>
      </c>
      <c r="K975" s="2651">
        <f>J975/I975*100</f>
        <v>100</v>
      </c>
      <c r="L975" s="1283"/>
      <c r="M975" s="300"/>
      <c r="N975" s="1155"/>
      <c r="O975" s="1095">
        <f>I975+L975</f>
        <v>1000000</v>
      </c>
      <c r="P975" s="1095">
        <f>J975+M975</f>
        <v>1000000</v>
      </c>
      <c r="Q975" s="1104">
        <f t="shared" ref="Q975:Q1073" si="99">P975/O975*100</f>
        <v>100</v>
      </c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CZ975" s="2"/>
      <c r="DA975" s="2"/>
      <c r="GG975" s="2"/>
      <c r="GH975" s="2"/>
      <c r="GI975" s="2"/>
      <c r="GJ975" s="2"/>
      <c r="GK975" s="2"/>
      <c r="GL975" s="2"/>
      <c r="GM975" s="2"/>
      <c r="GN975" s="2"/>
      <c r="GO975" s="2"/>
      <c r="GP975" s="2"/>
      <c r="GQ975" s="2"/>
    </row>
    <row r="976" spans="1:199" s="13" customFormat="1" ht="33" thickTop="1" thickBot="1" x14ac:dyDescent="0.3">
      <c r="A976" s="1627"/>
      <c r="B976" s="125"/>
      <c r="C976" s="115"/>
      <c r="D976" s="115"/>
      <c r="E976" s="273"/>
      <c r="F976" s="273">
        <v>481</v>
      </c>
      <c r="G976" s="2899"/>
      <c r="H976" s="3201" t="s">
        <v>1329</v>
      </c>
      <c r="I976" s="196">
        <v>1000000</v>
      </c>
      <c r="J976" s="298">
        <v>1000000</v>
      </c>
      <c r="K976" s="2614">
        <f>J976/I976*100</f>
        <v>100</v>
      </c>
      <c r="L976" s="1267"/>
      <c r="M976" s="298"/>
      <c r="N976" s="1466"/>
      <c r="O976" s="1628">
        <f>I976</f>
        <v>1000000</v>
      </c>
      <c r="P976" s="1628">
        <f>J976</f>
        <v>1000000</v>
      </c>
      <c r="Q976" s="1563">
        <f>P976/O976*100</f>
        <v>100</v>
      </c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CZ976" s="2"/>
      <c r="DA976" s="2"/>
      <c r="GG976" s="2"/>
      <c r="GH976" s="2"/>
      <c r="GI976" s="2"/>
      <c r="GJ976" s="2"/>
      <c r="GK976" s="2"/>
      <c r="GL976" s="2"/>
      <c r="GM976" s="2"/>
      <c r="GN976" s="2"/>
      <c r="GO976" s="2"/>
      <c r="GP976" s="2"/>
      <c r="GQ976" s="2"/>
    </row>
    <row r="977" spans="1:199" s="13" customFormat="1" ht="17.25" hidden="1" customHeight="1" thickTop="1" thickBot="1" x14ac:dyDescent="0.3">
      <c r="A977" s="651"/>
      <c r="B977" s="45"/>
      <c r="C977" s="45"/>
      <c r="D977" s="45"/>
      <c r="E977" s="687"/>
      <c r="F977" s="45">
        <v>515</v>
      </c>
      <c r="G977" s="651"/>
      <c r="H977" s="3180" t="s">
        <v>1201</v>
      </c>
      <c r="I977" s="1009">
        <v>0</v>
      </c>
      <c r="J977" s="314"/>
      <c r="K977" s="1662" t="e">
        <f>#REF!</f>
        <v>#REF!</v>
      </c>
      <c r="L977" s="1327"/>
      <c r="M977" s="314"/>
      <c r="N977" s="1141"/>
      <c r="O977" s="1095">
        <f>I977+L977</f>
        <v>0</v>
      </c>
      <c r="P977" s="1095">
        <f>J977+M977</f>
        <v>0</v>
      </c>
      <c r="Q977" s="1104" t="e">
        <f t="shared" si="99"/>
        <v>#DIV/0!</v>
      </c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CZ977" s="2"/>
      <c r="DA977" s="2"/>
      <c r="GG977" s="2"/>
      <c r="GH977" s="2"/>
      <c r="GI977" s="2"/>
      <c r="GJ977" s="2"/>
      <c r="GK977" s="2"/>
      <c r="GL977" s="2"/>
      <c r="GM977" s="2"/>
      <c r="GN977" s="2"/>
      <c r="GO977" s="2"/>
      <c r="GP977" s="2"/>
      <c r="GQ977" s="2"/>
    </row>
    <row r="978" spans="1:199" s="13" customFormat="1" ht="48.75" hidden="1" customHeight="1" thickTop="1" thickBot="1" x14ac:dyDescent="0.3">
      <c r="A978" s="45"/>
      <c r="B978" s="45"/>
      <c r="C978" s="45"/>
      <c r="D978" s="45"/>
      <c r="E978" s="585"/>
      <c r="F978" s="45"/>
      <c r="G978" s="651"/>
      <c r="H978" s="3201" t="s">
        <v>404</v>
      </c>
      <c r="I978" s="193"/>
      <c r="J978" s="314"/>
      <c r="K978" s="1662" t="e">
        <f>K977</f>
        <v>#REF!</v>
      </c>
      <c r="L978" s="1233"/>
      <c r="M978" s="314"/>
      <c r="N978" s="1141"/>
      <c r="O978" s="1095">
        <f>I978+L978</f>
        <v>0</v>
      </c>
      <c r="P978" s="1095">
        <f>J978+M978</f>
        <v>0</v>
      </c>
      <c r="Q978" s="1104" t="e">
        <f t="shared" si="99"/>
        <v>#DIV/0!</v>
      </c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CZ978" s="2"/>
      <c r="DA978" s="2"/>
      <c r="GG978" s="2"/>
      <c r="GH978" s="2"/>
      <c r="GI978" s="2"/>
      <c r="GJ978" s="2"/>
      <c r="GK978" s="2"/>
      <c r="GL978" s="2"/>
      <c r="GM978" s="2"/>
      <c r="GN978" s="2"/>
      <c r="GO978" s="2"/>
      <c r="GP978" s="2"/>
      <c r="GQ978" s="2"/>
    </row>
    <row r="979" spans="1:199" s="13" customFormat="1" ht="36.75" customHeight="1" thickTop="1" thickBot="1" x14ac:dyDescent="0.3">
      <c r="A979" s="554"/>
      <c r="B979" s="33"/>
      <c r="C979" s="33"/>
      <c r="D979" s="33"/>
      <c r="E979" s="81"/>
      <c r="F979" s="43"/>
      <c r="G979" s="2976"/>
      <c r="H979" s="3305" t="s">
        <v>1111</v>
      </c>
      <c r="I979" s="193"/>
      <c r="J979" s="314"/>
      <c r="K979" s="1662"/>
      <c r="L979" s="1233"/>
      <c r="M979" s="314"/>
      <c r="N979" s="1127"/>
      <c r="O979" s="1095"/>
      <c r="P979" s="1095"/>
      <c r="Q979" s="1104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CZ979" s="2"/>
      <c r="DA979" s="2"/>
      <c r="GG979" s="2"/>
      <c r="GH979" s="2"/>
      <c r="GI979" s="2"/>
      <c r="GJ979" s="2"/>
      <c r="GK979" s="2"/>
      <c r="GL979" s="2"/>
      <c r="GM979" s="2"/>
      <c r="GN979" s="2"/>
      <c r="GO979" s="2"/>
      <c r="GP979" s="2"/>
      <c r="GQ979" s="2"/>
    </row>
    <row r="980" spans="1:199" s="13" customFormat="1" ht="18" customHeight="1" thickTop="1" thickBot="1" x14ac:dyDescent="0.3">
      <c r="A980" s="135"/>
      <c r="B980" s="40"/>
      <c r="C980" s="40"/>
      <c r="D980" s="40"/>
      <c r="E980" s="59"/>
      <c r="F980" s="44"/>
      <c r="G980" s="3114">
        <v>1</v>
      </c>
      <c r="H980" s="3383" t="s">
        <v>21</v>
      </c>
      <c r="I980" s="177">
        <f>I975</f>
        <v>1000000</v>
      </c>
      <c r="J980" s="177">
        <f>J975</f>
        <v>1000000</v>
      </c>
      <c r="K980" s="2652">
        <f>J980/I980*100</f>
        <v>100</v>
      </c>
      <c r="L980" s="1236"/>
      <c r="M980" s="323"/>
      <c r="N980" s="1115"/>
      <c r="O980" s="1095">
        <f>I980+L980</f>
        <v>1000000</v>
      </c>
      <c r="P980" s="1095">
        <f>J980+M980</f>
        <v>1000000</v>
      </c>
      <c r="Q980" s="1104">
        <f t="shared" si="99"/>
        <v>100</v>
      </c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CZ980" s="2"/>
      <c r="DA980" s="2"/>
      <c r="GG980" s="2"/>
      <c r="GH980" s="2"/>
      <c r="GI980" s="2"/>
      <c r="GJ980" s="2"/>
      <c r="GK980" s="2"/>
      <c r="GL980" s="2"/>
      <c r="GM980" s="2"/>
      <c r="GN980" s="2"/>
      <c r="GO980" s="2"/>
      <c r="GP980" s="2"/>
      <c r="GQ980" s="2"/>
    </row>
    <row r="981" spans="1:199" s="13" customFormat="1" ht="18" customHeight="1" thickTop="1" thickBot="1" x14ac:dyDescent="0.3">
      <c r="A981" s="135"/>
      <c r="B981" s="40"/>
      <c r="C981" s="40"/>
      <c r="D981" s="40"/>
      <c r="E981" s="59"/>
      <c r="F981" s="44"/>
      <c r="G981" s="2976"/>
      <c r="H981" s="3194" t="s">
        <v>1395</v>
      </c>
      <c r="I981" s="193">
        <f>I980</f>
        <v>1000000</v>
      </c>
      <c r="J981" s="193">
        <f>J980</f>
        <v>1000000</v>
      </c>
      <c r="K981" s="2635">
        <f>K980</f>
        <v>100</v>
      </c>
      <c r="L981" s="1299"/>
      <c r="M981" s="315"/>
      <c r="N981" s="1118"/>
      <c r="O981" s="1098">
        <f>I981+L981</f>
        <v>1000000</v>
      </c>
      <c r="P981" s="1098">
        <f>J981+M981</f>
        <v>1000000</v>
      </c>
      <c r="Q981" s="1104">
        <f t="shared" si="99"/>
        <v>100</v>
      </c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CZ981" s="2"/>
      <c r="DA981" s="2"/>
      <c r="GG981" s="2"/>
      <c r="GH981" s="2"/>
      <c r="GI981" s="2"/>
      <c r="GJ981" s="2"/>
      <c r="GK981" s="2"/>
      <c r="GL981" s="2"/>
      <c r="GM981" s="2"/>
      <c r="GN981" s="2"/>
      <c r="GO981" s="2"/>
      <c r="GP981" s="2"/>
      <c r="GQ981" s="2"/>
    </row>
    <row r="982" spans="1:199" s="13" customFormat="1" ht="33" customHeight="1" thickTop="1" x14ac:dyDescent="0.25">
      <c r="A982" s="135"/>
      <c r="B982" s="40"/>
      <c r="C982" s="40"/>
      <c r="D982" s="40"/>
      <c r="E982" s="59"/>
      <c r="F982" s="44"/>
      <c r="G982" s="3045"/>
      <c r="H982" s="3262" t="s">
        <v>321</v>
      </c>
      <c r="I982" s="181"/>
      <c r="J982" s="295"/>
      <c r="K982" s="1732"/>
      <c r="L982" s="1235"/>
      <c r="M982" s="295"/>
      <c r="N982" s="1126"/>
      <c r="O982" s="1095"/>
      <c r="P982" s="1095"/>
      <c r="Q982" s="111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CZ982" s="2"/>
      <c r="DA982" s="2"/>
      <c r="GG982" s="2"/>
      <c r="GH982" s="2"/>
      <c r="GI982" s="2"/>
      <c r="GJ982" s="2"/>
      <c r="GK982" s="2"/>
      <c r="GL982" s="2"/>
      <c r="GM982" s="2"/>
      <c r="GN982" s="2"/>
      <c r="GO982" s="2"/>
      <c r="GP982" s="2"/>
      <c r="GQ982" s="2"/>
    </row>
    <row r="983" spans="1:199" s="13" customFormat="1" ht="18" customHeight="1" thickBot="1" x14ac:dyDescent="0.3">
      <c r="A983" s="135"/>
      <c r="B983" s="40"/>
      <c r="C983" s="40"/>
      <c r="D983" s="40"/>
      <c r="E983" s="59"/>
      <c r="F983" s="44"/>
      <c r="G983" s="2970">
        <v>1</v>
      </c>
      <c r="H983" s="3275" t="s">
        <v>21</v>
      </c>
      <c r="I983" s="189">
        <f>I980</f>
        <v>1000000</v>
      </c>
      <c r="J983" s="189">
        <f>J980</f>
        <v>1000000</v>
      </c>
      <c r="K983" s="2650">
        <f>J983/I983*100</f>
        <v>100</v>
      </c>
      <c r="L983" s="1260"/>
      <c r="M983" s="355"/>
      <c r="N983" s="1113"/>
      <c r="O983" s="1097">
        <f>I983+L983</f>
        <v>1000000</v>
      </c>
      <c r="P983" s="1097">
        <f>J983+M983</f>
        <v>1000000</v>
      </c>
      <c r="Q983" s="1107">
        <f t="shared" si="99"/>
        <v>100</v>
      </c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CZ983" s="2"/>
      <c r="DA983" s="2"/>
      <c r="GG983" s="2"/>
      <c r="GH983" s="2"/>
      <c r="GI983" s="2"/>
      <c r="GJ983" s="2"/>
      <c r="GK983" s="2"/>
      <c r="GL983" s="2"/>
      <c r="GM983" s="2"/>
      <c r="GN983" s="2"/>
      <c r="GO983" s="2"/>
      <c r="GP983" s="2"/>
      <c r="GQ983" s="2"/>
    </row>
    <row r="984" spans="1:199" s="13" customFormat="1" ht="18" customHeight="1" thickTop="1" thickBot="1" x14ac:dyDescent="0.3">
      <c r="A984" s="135"/>
      <c r="B984" s="40"/>
      <c r="C984" s="40"/>
      <c r="D984" s="40"/>
      <c r="E984" s="59"/>
      <c r="F984" s="1616"/>
      <c r="G984" s="2993"/>
      <c r="H984" s="3276" t="s">
        <v>117</v>
      </c>
      <c r="I984" s="195">
        <f>I983</f>
        <v>1000000</v>
      </c>
      <c r="J984" s="195">
        <f>J983</f>
        <v>1000000</v>
      </c>
      <c r="K984" s="2653">
        <f>K983</f>
        <v>100</v>
      </c>
      <c r="L984" s="1299"/>
      <c r="M984" s="315"/>
      <c r="N984" s="1118"/>
      <c r="O984" s="1098">
        <f>I984+L984</f>
        <v>1000000</v>
      </c>
      <c r="P984" s="1098">
        <f>J984+M984</f>
        <v>1000000</v>
      </c>
      <c r="Q984" s="1104">
        <f t="shared" si="99"/>
        <v>100</v>
      </c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CZ984" s="2"/>
      <c r="DA984" s="2"/>
      <c r="GG984" s="2"/>
      <c r="GH984" s="2"/>
      <c r="GI984" s="2"/>
      <c r="GJ984" s="2"/>
      <c r="GK984" s="2"/>
      <c r="GL984" s="2"/>
      <c r="GM984" s="2"/>
      <c r="GN984" s="2"/>
      <c r="GO984" s="2"/>
      <c r="GP984" s="2"/>
      <c r="GQ984" s="2"/>
    </row>
    <row r="985" spans="1:199" s="13" customFormat="1" ht="36.75" customHeight="1" thickTop="1" x14ac:dyDescent="0.25">
      <c r="A985" s="1051"/>
      <c r="B985" s="1051"/>
      <c r="C985" s="1051"/>
      <c r="D985" s="1051" t="s">
        <v>1577</v>
      </c>
      <c r="E985" s="1052"/>
      <c r="F985" s="1412"/>
      <c r="G985" s="3115"/>
      <c r="H985" s="3314" t="s">
        <v>1576</v>
      </c>
      <c r="I985" s="1378"/>
      <c r="J985" s="1378"/>
      <c r="K985" s="2347"/>
      <c r="L985" s="1367"/>
      <c r="M985" s="1528"/>
      <c r="N985" s="1638"/>
      <c r="O985" s="1371"/>
      <c r="P985" s="1371"/>
      <c r="Q985" s="2748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CZ985" s="2"/>
      <c r="DA985" s="2"/>
      <c r="GG985" s="2"/>
      <c r="GH985" s="2"/>
      <c r="GI985" s="2"/>
      <c r="GJ985" s="2"/>
      <c r="GK985" s="2"/>
      <c r="GL985" s="2"/>
      <c r="GM985" s="2"/>
      <c r="GN985" s="2"/>
      <c r="GO985" s="2"/>
      <c r="GP985" s="2"/>
      <c r="GQ985" s="2"/>
    </row>
    <row r="986" spans="1:199" s="13" customFormat="1" ht="18" customHeight="1" thickBot="1" x14ac:dyDescent="0.3">
      <c r="A986" s="1809"/>
      <c r="B986" s="1809"/>
      <c r="C986" s="1809">
        <v>810</v>
      </c>
      <c r="D986" s="1809"/>
      <c r="E986" s="1810"/>
      <c r="F986" s="1811"/>
      <c r="G986" s="2194"/>
      <c r="H986" s="3408" t="s">
        <v>1171</v>
      </c>
      <c r="I986" s="1674"/>
      <c r="J986" s="1674"/>
      <c r="K986" s="2648"/>
      <c r="L986" s="1374"/>
      <c r="M986" s="1673"/>
      <c r="N986" s="1775"/>
      <c r="O986" s="1375"/>
      <c r="P986" s="1375"/>
      <c r="Q986" s="2869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CZ986" s="2"/>
      <c r="DA986" s="2"/>
      <c r="GG986" s="2"/>
      <c r="GH986" s="2"/>
      <c r="GI986" s="2"/>
      <c r="GJ986" s="2"/>
      <c r="GK986" s="2"/>
      <c r="GL986" s="2"/>
      <c r="GM986" s="2"/>
      <c r="GN986" s="2"/>
      <c r="GO986" s="2"/>
      <c r="GP986" s="2"/>
      <c r="GQ986" s="2"/>
    </row>
    <row r="987" spans="1:199" s="13" customFormat="1" ht="18" customHeight="1" thickTop="1" x14ac:dyDescent="0.25">
      <c r="A987" s="32"/>
      <c r="B987" s="32"/>
      <c r="C987" s="32"/>
      <c r="D987" s="32"/>
      <c r="E987" s="211">
        <v>123</v>
      </c>
      <c r="F987" s="87">
        <v>511</v>
      </c>
      <c r="G987" s="2975"/>
      <c r="H987" s="3232" t="s">
        <v>1150</v>
      </c>
      <c r="I987" s="172">
        <f>I988</f>
        <v>13400000</v>
      </c>
      <c r="J987" s="172">
        <f>J988</f>
        <v>11126817.890000001</v>
      </c>
      <c r="K987" s="1682">
        <f t="shared" ref="K987:K994" si="100">J987/I987*100</f>
        <v>83.035954402985084</v>
      </c>
      <c r="L987" s="1235"/>
      <c r="M987" s="295"/>
      <c r="N987" s="1126"/>
      <c r="O987" s="1095">
        <f>I987</f>
        <v>13400000</v>
      </c>
      <c r="P987" s="1095">
        <f>J987</f>
        <v>11126817.890000001</v>
      </c>
      <c r="Q987" s="1112">
        <f t="shared" si="99"/>
        <v>83.035954402985084</v>
      </c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CZ987" s="2"/>
      <c r="DA987" s="2"/>
      <c r="GG987" s="2"/>
      <c r="GH987" s="2"/>
      <c r="GI987" s="2"/>
      <c r="GJ987" s="2"/>
      <c r="GK987" s="2"/>
      <c r="GL987" s="2"/>
      <c r="GM987" s="2"/>
      <c r="GN987" s="2"/>
      <c r="GO987" s="2"/>
      <c r="GP987" s="2"/>
      <c r="GQ987" s="2"/>
    </row>
    <row r="988" spans="1:199" s="13" customFormat="1" ht="18" customHeight="1" thickBot="1" x14ac:dyDescent="0.3">
      <c r="A988" s="132"/>
      <c r="B988" s="19"/>
      <c r="C988" s="19"/>
      <c r="D988" s="19"/>
      <c r="E988" s="1532"/>
      <c r="F988" s="1072">
        <v>511200</v>
      </c>
      <c r="G988" s="3525"/>
      <c r="H988" s="3310" t="s">
        <v>897</v>
      </c>
      <c r="I988" s="176">
        <v>13400000</v>
      </c>
      <c r="J988" s="176">
        <v>11126817.890000001</v>
      </c>
      <c r="K988" s="1709">
        <f t="shared" si="100"/>
        <v>83.035954402985084</v>
      </c>
      <c r="L988" s="1283"/>
      <c r="M988" s="300"/>
      <c r="N988" s="1107"/>
      <c r="O988" s="1425">
        <f>I988</f>
        <v>13400000</v>
      </c>
      <c r="P988" s="1096">
        <f>J988</f>
        <v>11126817.890000001</v>
      </c>
      <c r="Q988" s="1216">
        <f t="shared" si="99"/>
        <v>83.035954402985084</v>
      </c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CZ988" s="2"/>
      <c r="DA988" s="2"/>
      <c r="GG988" s="2"/>
      <c r="GH988" s="2"/>
      <c r="GI988" s="2"/>
      <c r="GJ988" s="2"/>
      <c r="GK988" s="2"/>
      <c r="GL988" s="2"/>
      <c r="GM988" s="2"/>
      <c r="GN988" s="2"/>
      <c r="GO988" s="2"/>
      <c r="GP988" s="2"/>
      <c r="GQ988" s="2"/>
    </row>
    <row r="989" spans="1:199" s="13" customFormat="1" ht="35.25" customHeight="1" thickTop="1" thickBot="1" x14ac:dyDescent="0.3">
      <c r="A989" s="135"/>
      <c r="B989" s="33"/>
      <c r="C989" s="33"/>
      <c r="D989" s="33"/>
      <c r="E989" s="81"/>
      <c r="F989" s="43"/>
      <c r="G989" s="3526"/>
      <c r="H989" s="3305" t="s">
        <v>1111</v>
      </c>
      <c r="I989" s="193"/>
      <c r="J989" s="193"/>
      <c r="K989" s="2635"/>
      <c r="L989" s="1233"/>
      <c r="M989" s="314"/>
      <c r="N989" s="1127"/>
      <c r="O989" s="1557"/>
      <c r="P989" s="1557"/>
      <c r="Q989" s="1106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CZ989" s="2"/>
      <c r="DA989" s="2"/>
      <c r="GG989" s="2"/>
      <c r="GH989" s="2"/>
      <c r="GI989" s="2"/>
      <c r="GJ989" s="2"/>
      <c r="GK989" s="2"/>
      <c r="GL989" s="2"/>
      <c r="GM989" s="2"/>
      <c r="GN989" s="2"/>
      <c r="GO989" s="2"/>
      <c r="GP989" s="2"/>
      <c r="GQ989" s="2"/>
    </row>
    <row r="990" spans="1:199" s="13" customFormat="1" ht="30" customHeight="1" thickTop="1" thickBot="1" x14ac:dyDescent="0.3">
      <c r="A990" s="135"/>
      <c r="B990" s="40"/>
      <c r="C990" s="40"/>
      <c r="D990" s="40"/>
      <c r="E990" s="59"/>
      <c r="F990" s="1616"/>
      <c r="G990" s="2977">
        <v>13</v>
      </c>
      <c r="H990" s="3383" t="s">
        <v>977</v>
      </c>
      <c r="I990" s="193">
        <f>I987</f>
        <v>13400000</v>
      </c>
      <c r="J990" s="193">
        <f>J987</f>
        <v>11126817.890000001</v>
      </c>
      <c r="K990" s="1667">
        <f t="shared" si="100"/>
        <v>83.035954402985084</v>
      </c>
      <c r="L990" s="1233"/>
      <c r="M990" s="314"/>
      <c r="N990" s="1127"/>
      <c r="O990" s="1557">
        <f>I990</f>
        <v>13400000</v>
      </c>
      <c r="P990" s="1557">
        <f>J990</f>
        <v>11126817.890000001</v>
      </c>
      <c r="Q990" s="1106">
        <f t="shared" si="99"/>
        <v>83.035954402985084</v>
      </c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CZ990" s="2"/>
      <c r="DA990" s="2"/>
      <c r="GG990" s="2"/>
      <c r="GH990" s="2"/>
      <c r="GI990" s="2"/>
      <c r="GJ990" s="2"/>
      <c r="GK990" s="2"/>
      <c r="GL990" s="2"/>
      <c r="GM990" s="2"/>
      <c r="GN990" s="2"/>
      <c r="GO990" s="2"/>
      <c r="GP990" s="2"/>
      <c r="GQ990" s="2"/>
    </row>
    <row r="991" spans="1:199" s="13" customFormat="1" ht="18" customHeight="1" thickTop="1" thickBot="1" x14ac:dyDescent="0.3">
      <c r="A991" s="135"/>
      <c r="B991" s="40"/>
      <c r="C991" s="40"/>
      <c r="D991" s="40"/>
      <c r="E991" s="59"/>
      <c r="F991" s="1616"/>
      <c r="G991" s="2977"/>
      <c r="H991" s="3194" t="s">
        <v>1395</v>
      </c>
      <c r="I991" s="193">
        <f>I990</f>
        <v>13400000</v>
      </c>
      <c r="J991" s="193">
        <f>J990</f>
        <v>11126817.890000001</v>
      </c>
      <c r="K991" s="1106">
        <f t="shared" si="100"/>
        <v>83.035954402985084</v>
      </c>
      <c r="L991" s="1233"/>
      <c r="M991" s="314"/>
      <c r="N991" s="1127"/>
      <c r="O991" s="1557">
        <f>I991</f>
        <v>13400000</v>
      </c>
      <c r="P991" s="1557">
        <f>J991</f>
        <v>11126817.890000001</v>
      </c>
      <c r="Q991" s="1106">
        <f t="shared" si="99"/>
        <v>83.035954402985084</v>
      </c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CZ991" s="2"/>
      <c r="DA991" s="2"/>
      <c r="GG991" s="2"/>
      <c r="GH991" s="2"/>
      <c r="GI991" s="2"/>
      <c r="GJ991" s="2"/>
      <c r="GK991" s="2"/>
      <c r="GL991" s="2"/>
      <c r="GM991" s="2"/>
      <c r="GN991" s="2"/>
      <c r="GO991" s="2"/>
      <c r="GP991" s="2"/>
      <c r="GQ991" s="2"/>
    </row>
    <row r="992" spans="1:199" s="13" customFormat="1" ht="31.5" customHeight="1" thickTop="1" x14ac:dyDescent="0.25">
      <c r="A992" s="135"/>
      <c r="B992" s="40"/>
      <c r="C992" s="40"/>
      <c r="D992" s="40"/>
      <c r="E992" s="59"/>
      <c r="F992" s="1616"/>
      <c r="G992" s="2977"/>
      <c r="H992" s="3405" t="s">
        <v>1401</v>
      </c>
      <c r="I992" s="181"/>
      <c r="J992" s="181"/>
      <c r="K992" s="2654"/>
      <c r="L992" s="1259"/>
      <c r="M992" s="307"/>
      <c r="N992" s="1117"/>
      <c r="O992" s="1097"/>
      <c r="P992" s="1097"/>
      <c r="Q992" s="1116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CZ992" s="2"/>
      <c r="DA992" s="2"/>
      <c r="GG992" s="2"/>
      <c r="GH992" s="2"/>
      <c r="GI992" s="2"/>
      <c r="GJ992" s="2"/>
      <c r="GK992" s="2"/>
      <c r="GL992" s="2"/>
      <c r="GM992" s="2"/>
      <c r="GN992" s="2"/>
      <c r="GO992" s="2"/>
      <c r="GP992" s="2"/>
      <c r="GQ992" s="2"/>
    </row>
    <row r="993" spans="1:199" s="13" customFormat="1" ht="29.25" customHeight="1" x14ac:dyDescent="0.25">
      <c r="A993" s="135"/>
      <c r="B993" s="40"/>
      <c r="C993" s="40"/>
      <c r="D993" s="40"/>
      <c r="E993" s="59"/>
      <c r="F993" s="1616"/>
      <c r="G993" s="2977">
        <v>13</v>
      </c>
      <c r="H993" s="3263" t="s">
        <v>977</v>
      </c>
      <c r="I993" s="182">
        <f>I990</f>
        <v>13400000</v>
      </c>
      <c r="J993" s="182">
        <f>J990</f>
        <v>11126817.890000001</v>
      </c>
      <c r="K993" s="1709">
        <f t="shared" si="100"/>
        <v>83.035954402985084</v>
      </c>
      <c r="L993" s="1295"/>
      <c r="M993" s="313"/>
      <c r="N993" s="1171"/>
      <c r="O993" s="1099">
        <f>I993</f>
        <v>13400000</v>
      </c>
      <c r="P993" s="1099">
        <f>J993</f>
        <v>11126817.890000001</v>
      </c>
      <c r="Q993" s="1144">
        <f t="shared" si="99"/>
        <v>83.035954402985084</v>
      </c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CZ993" s="2"/>
      <c r="DA993" s="2"/>
      <c r="GG993" s="2"/>
      <c r="GH993" s="2"/>
      <c r="GI993" s="2"/>
      <c r="GJ993" s="2"/>
      <c r="GK993" s="2"/>
      <c r="GL993" s="2"/>
      <c r="GM993" s="2"/>
      <c r="GN993" s="2"/>
      <c r="GO993" s="2"/>
      <c r="GP993" s="2"/>
      <c r="GQ993" s="2"/>
    </row>
    <row r="994" spans="1:199" s="13" customFormat="1" ht="18" customHeight="1" thickBot="1" x14ac:dyDescent="0.3">
      <c r="A994" s="135"/>
      <c r="B994" s="40"/>
      <c r="C994" s="40"/>
      <c r="D994" s="40"/>
      <c r="E994" s="59"/>
      <c r="F994" s="1616"/>
      <c r="G994" s="2993"/>
      <c r="H994" s="3245" t="s">
        <v>1402</v>
      </c>
      <c r="I994" s="183">
        <f>I993</f>
        <v>13400000</v>
      </c>
      <c r="J994" s="183">
        <f>J993</f>
        <v>11126817.890000001</v>
      </c>
      <c r="K994" s="1667">
        <f t="shared" si="100"/>
        <v>83.035954402985084</v>
      </c>
      <c r="L994" s="1286"/>
      <c r="M994" s="304"/>
      <c r="N994" s="1132"/>
      <c r="O994" s="1415">
        <f>I994</f>
        <v>13400000</v>
      </c>
      <c r="P994" s="1415">
        <f>J994</f>
        <v>11126817.890000001</v>
      </c>
      <c r="Q994" s="1107">
        <f t="shared" si="99"/>
        <v>83.035954402985084</v>
      </c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CZ994" s="2"/>
      <c r="DA994" s="2"/>
      <c r="GG994" s="2"/>
      <c r="GH994" s="2"/>
      <c r="GI994" s="2"/>
      <c r="GJ994" s="2"/>
      <c r="GK994" s="2"/>
      <c r="GL994" s="2"/>
      <c r="GM994" s="2"/>
      <c r="GN994" s="2"/>
      <c r="GO994" s="2"/>
      <c r="GP994" s="2"/>
      <c r="GQ994" s="2"/>
    </row>
    <row r="995" spans="1:199" s="13" customFormat="1" ht="18" hidden="1" customHeight="1" thickBot="1" x14ac:dyDescent="0.3">
      <c r="A995" s="135"/>
      <c r="B995" s="40"/>
      <c r="C995" s="40"/>
      <c r="D995" s="40"/>
      <c r="E995" s="59"/>
      <c r="F995" s="1616"/>
      <c r="G995" s="2978"/>
      <c r="H995" s="3206"/>
      <c r="I995" s="180"/>
      <c r="J995" s="180"/>
      <c r="K995" s="1846"/>
      <c r="L995" s="1287"/>
      <c r="M995" s="310"/>
      <c r="N995" s="1124"/>
      <c r="O995" s="1100"/>
      <c r="P995" s="1100"/>
      <c r="Q995" s="120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CZ995" s="2"/>
      <c r="DA995" s="2"/>
      <c r="GG995" s="2"/>
      <c r="GH995" s="2"/>
      <c r="GI995" s="2"/>
      <c r="GJ995" s="2"/>
      <c r="GK995" s="2"/>
      <c r="GL995" s="2"/>
      <c r="GM995" s="2"/>
      <c r="GN995" s="2"/>
      <c r="GO995" s="2"/>
      <c r="GP995" s="2"/>
      <c r="GQ995" s="2"/>
    </row>
    <row r="996" spans="1:199" s="13" customFormat="1" ht="46.5" customHeight="1" thickTop="1" x14ac:dyDescent="0.25">
      <c r="A996" s="2184"/>
      <c r="B996" s="2184"/>
      <c r="C996" s="2184"/>
      <c r="D996" s="2184" t="s">
        <v>1582</v>
      </c>
      <c r="E996" s="2185"/>
      <c r="F996" s="2186"/>
      <c r="G996" s="3116"/>
      <c r="H996" s="3409" t="s">
        <v>1580</v>
      </c>
      <c r="I996" s="2187"/>
      <c r="J996" s="2187"/>
      <c r="K996" s="2655"/>
      <c r="L996" s="2732"/>
      <c r="M996" s="2188"/>
      <c r="N996" s="2733"/>
      <c r="O996" s="2686"/>
      <c r="P996" s="2187"/>
      <c r="Q996" s="2870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CZ996" s="2"/>
      <c r="DA996" s="2"/>
      <c r="GG996" s="2"/>
      <c r="GH996" s="2"/>
      <c r="GI996" s="2"/>
      <c r="GJ996" s="2"/>
      <c r="GK996" s="2"/>
      <c r="GL996" s="2"/>
      <c r="GM996" s="2"/>
      <c r="GN996" s="2"/>
      <c r="GO996" s="2"/>
      <c r="GP996" s="2"/>
      <c r="GQ996" s="2"/>
    </row>
    <row r="997" spans="1:199" s="13" customFormat="1" ht="18" customHeight="1" thickBot="1" x14ac:dyDescent="0.3">
      <c r="A997" s="2189"/>
      <c r="B997" s="2189"/>
      <c r="C997" s="2189">
        <v>810</v>
      </c>
      <c r="D997" s="2189"/>
      <c r="E997" s="2190"/>
      <c r="F997" s="2191"/>
      <c r="G997" s="3117"/>
      <c r="H997" s="3410" t="s">
        <v>1171</v>
      </c>
      <c r="I997" s="2192"/>
      <c r="J997" s="2192"/>
      <c r="K997" s="2656"/>
      <c r="L997" s="2734"/>
      <c r="M997" s="2193"/>
      <c r="N997" s="2735"/>
      <c r="O997" s="2687"/>
      <c r="P997" s="2192"/>
      <c r="Q997" s="2871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CZ997" s="2"/>
      <c r="DA997" s="2"/>
      <c r="GG997" s="2"/>
      <c r="GH997" s="2"/>
      <c r="GI997" s="2"/>
      <c r="GJ997" s="2"/>
      <c r="GK997" s="2"/>
      <c r="GL997" s="2"/>
      <c r="GM997" s="2"/>
      <c r="GN997" s="2"/>
      <c r="GO997" s="2"/>
      <c r="GP997" s="2"/>
      <c r="GQ997" s="2"/>
    </row>
    <row r="998" spans="1:199" s="13" customFormat="1" ht="18" customHeight="1" thickTop="1" x14ac:dyDescent="0.25">
      <c r="A998" s="135"/>
      <c r="B998" s="22"/>
      <c r="C998" s="22"/>
      <c r="D998" s="22"/>
      <c r="E998" s="1634" t="s">
        <v>1579</v>
      </c>
      <c r="F998" s="640">
        <v>511</v>
      </c>
      <c r="G998" s="3045"/>
      <c r="H998" s="3190" t="s">
        <v>1150</v>
      </c>
      <c r="I998" s="181">
        <f>I999</f>
        <v>45000000</v>
      </c>
      <c r="J998" s="181">
        <f>J999</f>
        <v>40012193</v>
      </c>
      <c r="K998" s="1709">
        <f>J998/I998*100</f>
        <v>88.915984444444433</v>
      </c>
      <c r="L998" s="1259"/>
      <c r="M998" s="307"/>
      <c r="N998" s="1117"/>
      <c r="O998" s="1097">
        <f>I998</f>
        <v>45000000</v>
      </c>
      <c r="P998" s="397">
        <f>J998</f>
        <v>40012193</v>
      </c>
      <c r="Q998" s="1104">
        <f t="shared" si="99"/>
        <v>88.915984444444433</v>
      </c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CZ998" s="2"/>
      <c r="DA998" s="2"/>
      <c r="GG998" s="2"/>
      <c r="GH998" s="2"/>
      <c r="GI998" s="2"/>
      <c r="GJ998" s="2"/>
      <c r="GK998" s="2"/>
      <c r="GL998" s="2"/>
      <c r="GM998" s="2"/>
      <c r="GN998" s="2"/>
      <c r="GO998" s="2"/>
      <c r="GP998" s="2"/>
      <c r="GQ998" s="2"/>
    </row>
    <row r="999" spans="1:199" s="13" customFormat="1" ht="18.75" customHeight="1" thickBot="1" x14ac:dyDescent="0.3">
      <c r="A999" s="135"/>
      <c r="B999" s="84"/>
      <c r="C999" s="84"/>
      <c r="D999" s="84"/>
      <c r="E999" s="1535"/>
      <c r="F999" s="353">
        <v>511300</v>
      </c>
      <c r="G999" s="2977"/>
      <c r="H999" s="3186" t="s">
        <v>1397</v>
      </c>
      <c r="I999" s="171">
        <v>45000000</v>
      </c>
      <c r="J999" s="183">
        <v>40012193</v>
      </c>
      <c r="K999" s="1709">
        <f>J999/I999*100</f>
        <v>88.915984444444433</v>
      </c>
      <c r="L999" s="1286"/>
      <c r="M999" s="304"/>
      <c r="N999" s="1132"/>
      <c r="O999" s="1415">
        <f>I999</f>
        <v>45000000</v>
      </c>
      <c r="P999" s="666">
        <f>J999</f>
        <v>40012193</v>
      </c>
      <c r="Q999" s="1202">
        <f t="shared" si="99"/>
        <v>88.915984444444433</v>
      </c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CZ999" s="2"/>
      <c r="DA999" s="2"/>
      <c r="GG999" s="2"/>
      <c r="GH999" s="2"/>
      <c r="GI999" s="2"/>
      <c r="GJ999" s="2"/>
      <c r="GK999" s="2"/>
      <c r="GL999" s="2"/>
      <c r="GM999" s="2"/>
      <c r="GN999" s="2"/>
      <c r="GO999" s="2"/>
      <c r="GP999" s="2"/>
      <c r="GQ999" s="2"/>
    </row>
    <row r="1000" spans="1:199" s="13" customFormat="1" ht="35.25" customHeight="1" thickTop="1" x14ac:dyDescent="0.25">
      <c r="A1000" s="135"/>
      <c r="B1000" s="393"/>
      <c r="C1000" s="129"/>
      <c r="D1000" s="129"/>
      <c r="E1000" s="2077"/>
      <c r="F1000" s="2078"/>
      <c r="G1000" s="2977"/>
      <c r="H1000" s="3403" t="s">
        <v>1111</v>
      </c>
      <c r="I1000" s="195"/>
      <c r="J1000" s="195"/>
      <c r="K1000" s="1732"/>
      <c r="L1000" s="1299"/>
      <c r="M1000" s="315"/>
      <c r="N1000" s="1118"/>
      <c r="O1000" s="1098"/>
      <c r="P1000" s="622"/>
      <c r="Q1000" s="1104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CZ1000" s="2"/>
      <c r="DA1000" s="2"/>
      <c r="GG1000" s="2"/>
      <c r="GH1000" s="2"/>
      <c r="GI1000" s="2"/>
      <c r="GJ1000" s="2"/>
      <c r="GK1000" s="2"/>
      <c r="GL1000" s="2"/>
      <c r="GM1000" s="2"/>
      <c r="GN1000" s="2"/>
      <c r="GO1000" s="2"/>
      <c r="GP1000" s="2"/>
      <c r="GQ1000" s="2"/>
    </row>
    <row r="1001" spans="1:199" s="13" customFormat="1" ht="44.25" customHeight="1" thickBot="1" x14ac:dyDescent="0.3">
      <c r="A1001" s="135"/>
      <c r="B1001" s="135"/>
      <c r="C1001" s="40"/>
      <c r="D1001" s="40"/>
      <c r="E1001" s="59"/>
      <c r="F1001" s="2079"/>
      <c r="G1001" s="2977">
        <v>13</v>
      </c>
      <c r="H1001" s="3281" t="s">
        <v>977</v>
      </c>
      <c r="I1001" s="180">
        <f>I998</f>
        <v>45000000</v>
      </c>
      <c r="J1001" s="180">
        <f>J998</f>
        <v>40012193</v>
      </c>
      <c r="K1001" s="1684">
        <f>J1001/I1001*100</f>
        <v>88.915984444444433</v>
      </c>
      <c r="L1001" s="1287"/>
      <c r="M1001" s="310"/>
      <c r="N1001" s="1124"/>
      <c r="O1001" s="1100">
        <f>I1001</f>
        <v>45000000</v>
      </c>
      <c r="P1001" s="679">
        <f>J1001</f>
        <v>40012193</v>
      </c>
      <c r="Q1001" s="1202">
        <f t="shared" si="99"/>
        <v>88.915984444444433</v>
      </c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CZ1001" s="2"/>
      <c r="DA1001" s="2"/>
      <c r="GG1001" s="2"/>
      <c r="GH1001" s="2"/>
      <c r="GI1001" s="2"/>
      <c r="GJ1001" s="2"/>
      <c r="GK1001" s="2"/>
      <c r="GL1001" s="2"/>
      <c r="GM1001" s="2"/>
      <c r="GN1001" s="2"/>
      <c r="GO1001" s="2"/>
      <c r="GP1001" s="2"/>
      <c r="GQ1001" s="2"/>
    </row>
    <row r="1002" spans="1:199" s="13" customFormat="1" ht="23.25" customHeight="1" thickTop="1" thickBot="1" x14ac:dyDescent="0.3">
      <c r="A1002" s="135"/>
      <c r="B1002" s="135"/>
      <c r="C1002" s="40"/>
      <c r="D1002" s="40"/>
      <c r="E1002" s="59"/>
      <c r="F1002" s="2079"/>
      <c r="G1002" s="2977"/>
      <c r="H1002" s="3194" t="s">
        <v>1395</v>
      </c>
      <c r="I1002" s="294">
        <f>I1001</f>
        <v>45000000</v>
      </c>
      <c r="J1002" s="294">
        <f>J1001</f>
        <v>40012193</v>
      </c>
      <c r="K1002" s="1106">
        <f>J1002/I1002*100</f>
        <v>88.915984444444433</v>
      </c>
      <c r="L1002" s="1310"/>
      <c r="M1002" s="316"/>
      <c r="N1002" s="1183"/>
      <c r="O1002" s="1788">
        <f>I1002</f>
        <v>45000000</v>
      </c>
      <c r="P1002" s="619">
        <f>J1002</f>
        <v>40012193</v>
      </c>
      <c r="Q1002" s="1106">
        <f t="shared" si="99"/>
        <v>88.915984444444433</v>
      </c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CZ1002" s="2"/>
      <c r="DA1002" s="2"/>
      <c r="GG1002" s="2"/>
      <c r="GH1002" s="2"/>
      <c r="GI1002" s="2"/>
      <c r="GJ1002" s="2"/>
      <c r="GK1002" s="2"/>
      <c r="GL1002" s="2"/>
      <c r="GM1002" s="2"/>
      <c r="GN1002" s="2"/>
      <c r="GO1002" s="2"/>
      <c r="GP1002" s="2"/>
      <c r="GQ1002" s="2"/>
    </row>
    <row r="1003" spans="1:199" s="13" customFormat="1" ht="29.25" customHeight="1" thickTop="1" x14ac:dyDescent="0.25">
      <c r="A1003" s="135"/>
      <c r="B1003" s="135"/>
      <c r="C1003" s="40"/>
      <c r="D1003" s="40"/>
      <c r="E1003" s="59"/>
      <c r="F1003" s="2079"/>
      <c r="G1003" s="2977"/>
      <c r="H1003" s="3405" t="s">
        <v>1583</v>
      </c>
      <c r="I1003" s="181"/>
      <c r="J1003" s="181"/>
      <c r="K1003" s="2654"/>
      <c r="L1003" s="1259"/>
      <c r="M1003" s="307"/>
      <c r="N1003" s="1117"/>
      <c r="O1003" s="1097"/>
      <c r="P1003" s="397"/>
      <c r="Q1003" s="1107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CZ1003" s="2"/>
      <c r="DA1003" s="2"/>
      <c r="GG1003" s="2"/>
      <c r="GH1003" s="2"/>
      <c r="GI1003" s="2"/>
      <c r="GJ1003" s="2"/>
      <c r="GK1003" s="2"/>
      <c r="GL1003" s="2"/>
      <c r="GM1003" s="2"/>
      <c r="GN1003" s="2"/>
      <c r="GO1003" s="2"/>
      <c r="GP1003" s="2"/>
      <c r="GQ1003" s="2"/>
    </row>
    <row r="1004" spans="1:199" s="13" customFormat="1" ht="33" customHeight="1" x14ac:dyDescent="0.25">
      <c r="A1004" s="135"/>
      <c r="B1004" s="135"/>
      <c r="C1004" s="40"/>
      <c r="D1004" s="40"/>
      <c r="E1004" s="59"/>
      <c r="F1004" s="2079"/>
      <c r="G1004" s="2977">
        <v>13</v>
      </c>
      <c r="H1004" s="3263" t="s">
        <v>977</v>
      </c>
      <c r="I1004" s="182">
        <f>I1001</f>
        <v>45000000</v>
      </c>
      <c r="J1004" s="182">
        <f>J1001</f>
        <v>40012193</v>
      </c>
      <c r="K1004" s="1709">
        <f>J1004/I1004*100</f>
        <v>88.915984444444433</v>
      </c>
      <c r="L1004" s="1295"/>
      <c r="M1004" s="313"/>
      <c r="N1004" s="1171"/>
      <c r="O1004" s="1099">
        <f>I1004</f>
        <v>45000000</v>
      </c>
      <c r="P1004" s="402">
        <f>J1004</f>
        <v>40012193</v>
      </c>
      <c r="Q1004" s="1144">
        <f t="shared" si="99"/>
        <v>88.915984444444433</v>
      </c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CZ1004" s="2"/>
      <c r="DA1004" s="2"/>
      <c r="GG1004" s="2"/>
      <c r="GH1004" s="2"/>
      <c r="GI1004" s="2"/>
      <c r="GJ1004" s="2"/>
      <c r="GK1004" s="2"/>
      <c r="GL1004" s="2"/>
      <c r="GM1004" s="2"/>
      <c r="GN1004" s="2"/>
      <c r="GO1004" s="2"/>
      <c r="GP1004" s="2"/>
      <c r="GQ1004" s="2"/>
    </row>
    <row r="1005" spans="1:199" s="13" customFormat="1" ht="18" customHeight="1" thickBot="1" x14ac:dyDescent="0.3">
      <c r="A1005" s="135"/>
      <c r="B1005" s="135"/>
      <c r="C1005" s="40"/>
      <c r="D1005" s="40"/>
      <c r="E1005" s="59"/>
      <c r="F1005" s="2079"/>
      <c r="G1005" s="2977"/>
      <c r="H1005" s="3245" t="s">
        <v>1584</v>
      </c>
      <c r="I1005" s="182">
        <f>I1004</f>
        <v>45000000</v>
      </c>
      <c r="J1005" s="182">
        <f>J1004</f>
        <v>40012193</v>
      </c>
      <c r="K1005" s="1709">
        <f>J1005/I1005*100</f>
        <v>88.915984444444433</v>
      </c>
      <c r="L1005" s="1295"/>
      <c r="M1005" s="313"/>
      <c r="N1005" s="1171"/>
      <c r="O1005" s="1099">
        <f>I1005</f>
        <v>45000000</v>
      </c>
      <c r="P1005" s="402">
        <f>J1005</f>
        <v>40012193</v>
      </c>
      <c r="Q1005" s="1109">
        <f t="shared" si="99"/>
        <v>88.915984444444433</v>
      </c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CZ1005" s="2"/>
      <c r="DA1005" s="2"/>
      <c r="GG1005" s="2"/>
      <c r="GH1005" s="2"/>
      <c r="GI1005" s="2"/>
      <c r="GJ1005" s="2"/>
      <c r="GK1005" s="2"/>
      <c r="GL1005" s="2"/>
      <c r="GM1005" s="2"/>
      <c r="GN1005" s="2"/>
      <c r="GO1005" s="2"/>
      <c r="GP1005" s="2"/>
      <c r="GQ1005" s="2"/>
    </row>
    <row r="1006" spans="1:199" s="13" customFormat="1" ht="63" hidden="1" customHeight="1" x14ac:dyDescent="0.3">
      <c r="A1006" s="393"/>
      <c r="B1006" s="1809"/>
      <c r="C1006" s="1809"/>
      <c r="D1006" s="1809"/>
      <c r="E1006" s="1810"/>
      <c r="F1006" s="2194"/>
      <c r="G1006" s="2194"/>
      <c r="H1006" s="3411"/>
      <c r="I1006" s="1674"/>
      <c r="J1006" s="1674"/>
      <c r="K1006" s="2648"/>
      <c r="L1006" s="1374"/>
      <c r="M1006" s="1673"/>
      <c r="N1006" s="1775"/>
      <c r="O1006" s="1375"/>
      <c r="P1006" s="1674"/>
      <c r="Q1006" s="2869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CZ1006" s="2"/>
      <c r="DA1006" s="2"/>
      <c r="GG1006" s="2"/>
      <c r="GH1006" s="2"/>
      <c r="GI1006" s="2"/>
      <c r="GJ1006" s="2"/>
      <c r="GK1006" s="2"/>
      <c r="GL1006" s="2"/>
      <c r="GM1006" s="2"/>
      <c r="GN1006" s="2"/>
      <c r="GO1006" s="2"/>
      <c r="GP1006" s="2"/>
      <c r="GQ1006" s="2"/>
    </row>
    <row r="1007" spans="1:199" s="13" customFormat="1" ht="32.25" thickTop="1" x14ac:dyDescent="0.25">
      <c r="A1007" s="597"/>
      <c r="B1007" s="1051"/>
      <c r="C1007" s="1051"/>
      <c r="D1007" s="1051" t="s">
        <v>1578</v>
      </c>
      <c r="E1007" s="1052"/>
      <c r="F1007" s="1412"/>
      <c r="G1007" s="3115"/>
      <c r="H1007" s="3314" t="s">
        <v>1585</v>
      </c>
      <c r="I1007" s="1378"/>
      <c r="J1007" s="1378"/>
      <c r="K1007" s="2347"/>
      <c r="L1007" s="1367"/>
      <c r="M1007" s="1528"/>
      <c r="N1007" s="1638"/>
      <c r="O1007" s="1371"/>
      <c r="P1007" s="1371"/>
      <c r="Q1007" s="2748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CZ1007" s="2"/>
      <c r="DA1007" s="2"/>
      <c r="GG1007" s="2"/>
      <c r="GH1007" s="2"/>
      <c r="GI1007" s="2"/>
      <c r="GJ1007" s="2"/>
      <c r="GK1007" s="2"/>
      <c r="GL1007" s="2"/>
      <c r="GM1007" s="2"/>
      <c r="GN1007" s="2"/>
      <c r="GO1007" s="2"/>
      <c r="GP1007" s="2"/>
      <c r="GQ1007" s="2"/>
    </row>
    <row r="1008" spans="1:199" s="13" customFormat="1" ht="16.5" thickBot="1" x14ac:dyDescent="0.3">
      <c r="A1008" s="598"/>
      <c r="B1008" s="2085"/>
      <c r="C1008" s="2085">
        <v>810</v>
      </c>
      <c r="D1008" s="2085"/>
      <c r="E1008" s="2086"/>
      <c r="F1008" s="2087"/>
      <c r="G1008" s="3118"/>
      <c r="H1008" s="3412" t="s">
        <v>1171</v>
      </c>
      <c r="I1008" s="1380"/>
      <c r="J1008" s="1380"/>
      <c r="K1008" s="2348"/>
      <c r="L1008" s="1368"/>
      <c r="M1008" s="1510"/>
      <c r="N1008" s="2196"/>
      <c r="O1008" s="1373"/>
      <c r="P1008" s="1373"/>
      <c r="Q1008" s="2851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CZ1008" s="2"/>
      <c r="DA1008" s="2"/>
      <c r="GG1008" s="2"/>
      <c r="GH1008" s="2"/>
      <c r="GI1008" s="2"/>
      <c r="GJ1008" s="2"/>
      <c r="GK1008" s="2"/>
      <c r="GL1008" s="2"/>
      <c r="GM1008" s="2"/>
      <c r="GN1008" s="2"/>
      <c r="GO1008" s="2"/>
      <c r="GP1008" s="2"/>
      <c r="GQ1008" s="2"/>
    </row>
    <row r="1009" spans="1:199" s="13" customFormat="1" ht="18" customHeight="1" thickTop="1" x14ac:dyDescent="0.25">
      <c r="A1009" s="138"/>
      <c r="B1009" s="22"/>
      <c r="C1009" s="22"/>
      <c r="D1009" s="22"/>
      <c r="E1009" s="2195" t="s">
        <v>1581</v>
      </c>
      <c r="F1009" s="640">
        <v>511</v>
      </c>
      <c r="G1009" s="3045"/>
      <c r="H1009" s="3190" t="s">
        <v>1150</v>
      </c>
      <c r="I1009" s="181">
        <f>I1010</f>
        <v>5200000</v>
      </c>
      <c r="J1009" s="181">
        <f>J1010</f>
        <v>5004362</v>
      </c>
      <c r="K1009" s="1709">
        <f>J1009/I1009*100</f>
        <v>96.237730769230765</v>
      </c>
      <c r="L1009" s="1259"/>
      <c r="M1009" s="307"/>
      <c r="N1009" s="1117"/>
      <c r="O1009" s="1097">
        <f>I1009</f>
        <v>5200000</v>
      </c>
      <c r="P1009" s="1097">
        <f>J1009</f>
        <v>5004362</v>
      </c>
      <c r="Q1009" s="1116">
        <f t="shared" si="99"/>
        <v>96.237730769230765</v>
      </c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CZ1009" s="2"/>
      <c r="DA1009" s="2"/>
      <c r="GG1009" s="2"/>
      <c r="GH1009" s="2"/>
      <c r="GI1009" s="2"/>
      <c r="GJ1009" s="2"/>
      <c r="GK1009" s="2"/>
      <c r="GL1009" s="2"/>
      <c r="GM1009" s="2"/>
      <c r="GN1009" s="2"/>
      <c r="GO1009" s="2"/>
      <c r="GP1009" s="2"/>
      <c r="GQ1009" s="2"/>
    </row>
    <row r="1010" spans="1:199" s="13" customFormat="1" ht="37.5" customHeight="1" thickBot="1" x14ac:dyDescent="0.3">
      <c r="A1010" s="599"/>
      <c r="B1010" s="84"/>
      <c r="C1010" s="84"/>
      <c r="D1010" s="84"/>
      <c r="E1010" s="1633"/>
      <c r="F1010" s="353">
        <v>511300</v>
      </c>
      <c r="G1010" s="2993"/>
      <c r="H1010" s="3179" t="s">
        <v>1441</v>
      </c>
      <c r="I1010" s="1700">
        <v>5200000</v>
      </c>
      <c r="J1010" s="171">
        <v>5004362</v>
      </c>
      <c r="K1010" s="1709">
        <f>J1010/I1010*100</f>
        <v>96.237730769230765</v>
      </c>
      <c r="L1010" s="1230"/>
      <c r="M1010" s="297"/>
      <c r="N1010" s="1105"/>
      <c r="O1010" s="1526">
        <f>I1010</f>
        <v>5200000</v>
      </c>
      <c r="P1010" s="1526">
        <f>J1010</f>
        <v>5004362</v>
      </c>
      <c r="Q1010" s="1107">
        <f t="shared" si="99"/>
        <v>96.237730769230765</v>
      </c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CZ1010" s="2"/>
      <c r="DA1010" s="2"/>
      <c r="GG1010" s="2"/>
      <c r="GH1010" s="2"/>
      <c r="GI1010" s="2"/>
      <c r="GJ1010" s="2"/>
      <c r="GK1010" s="2"/>
      <c r="GL1010" s="2"/>
      <c r="GM1010" s="2"/>
      <c r="GN1010" s="2"/>
      <c r="GO1010" s="2"/>
      <c r="GP1010" s="2"/>
      <c r="GQ1010" s="2"/>
    </row>
    <row r="1011" spans="1:199" s="13" customFormat="1" ht="30" customHeight="1" thickTop="1" x14ac:dyDescent="0.25">
      <c r="A1011" s="727"/>
      <c r="B1011" s="727"/>
      <c r="C1011" s="727"/>
      <c r="D1011" s="129"/>
      <c r="E1011" s="1636"/>
      <c r="F1011" s="134"/>
      <c r="G1011" s="2975"/>
      <c r="H1011" s="3268" t="s">
        <v>1111</v>
      </c>
      <c r="I1011" s="172"/>
      <c r="J1011" s="172"/>
      <c r="K1011" s="2409"/>
      <c r="L1011" s="1235"/>
      <c r="M1011" s="295"/>
      <c r="N1011" s="1126"/>
      <c r="O1011" s="1095"/>
      <c r="P1011" s="1095"/>
      <c r="Q1011" s="111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CZ1011" s="2"/>
      <c r="DA1011" s="2"/>
      <c r="GG1011" s="2"/>
      <c r="GH1011" s="2"/>
      <c r="GI1011" s="2"/>
      <c r="GJ1011" s="2"/>
      <c r="GK1011" s="2"/>
      <c r="GL1011" s="2"/>
      <c r="GM1011" s="2"/>
      <c r="GN1011" s="2"/>
      <c r="GO1011" s="2"/>
      <c r="GP1011" s="2"/>
      <c r="GQ1011" s="2"/>
    </row>
    <row r="1012" spans="1:199" s="13" customFormat="1" ht="18" customHeight="1" x14ac:dyDescent="0.25">
      <c r="A1012" s="135"/>
      <c r="B1012" s="40"/>
      <c r="C1012" s="40"/>
      <c r="D1012" s="40"/>
      <c r="E1012" s="1635"/>
      <c r="F1012" s="1616"/>
      <c r="G1012" s="2970">
        <v>1</v>
      </c>
      <c r="H1012" s="3273" t="s">
        <v>21</v>
      </c>
      <c r="I1012" s="182">
        <v>200000</v>
      </c>
      <c r="J1012" s="182">
        <v>4362</v>
      </c>
      <c r="K1012" s="1709">
        <f>J1012/I1012*100</f>
        <v>2.181</v>
      </c>
      <c r="L1012" s="1295"/>
      <c r="M1012" s="313"/>
      <c r="N1012" s="1171"/>
      <c r="O1012" s="1099">
        <f>I1012</f>
        <v>200000</v>
      </c>
      <c r="P1012" s="1099">
        <f>J1012</f>
        <v>4362</v>
      </c>
      <c r="Q1012" s="1144">
        <f t="shared" si="99"/>
        <v>2.181</v>
      </c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CZ1012" s="2"/>
      <c r="DA1012" s="2"/>
      <c r="GG1012" s="2"/>
      <c r="GH1012" s="2"/>
      <c r="GI1012" s="2"/>
      <c r="GJ1012" s="2"/>
      <c r="GK1012" s="2"/>
      <c r="GL1012" s="2"/>
      <c r="GM1012" s="2"/>
      <c r="GN1012" s="2"/>
      <c r="GO1012" s="2"/>
      <c r="GP1012" s="2"/>
      <c r="GQ1012" s="2"/>
    </row>
    <row r="1013" spans="1:199" s="13" customFormat="1" ht="18" customHeight="1" x14ac:dyDescent="0.25">
      <c r="A1013" s="135"/>
      <c r="B1013" s="40"/>
      <c r="C1013" s="40"/>
      <c r="D1013" s="40"/>
      <c r="E1013" s="1635"/>
      <c r="F1013" s="1616"/>
      <c r="G1013" s="2970">
        <v>7</v>
      </c>
      <c r="H1013" s="3273" t="s">
        <v>22</v>
      </c>
      <c r="I1013" s="182"/>
      <c r="J1013" s="182"/>
      <c r="K1013" s="1527"/>
      <c r="L1013" s="1295"/>
      <c r="M1013" s="313"/>
      <c r="N1013" s="1171"/>
      <c r="O1013" s="1099"/>
      <c r="P1013" s="1099"/>
      <c r="Q1013" s="1144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CZ1013" s="2"/>
      <c r="DA1013" s="2"/>
      <c r="GG1013" s="2"/>
      <c r="GH1013" s="2"/>
      <c r="GI1013" s="2"/>
      <c r="GJ1013" s="2"/>
      <c r="GK1013" s="2"/>
      <c r="GL1013" s="2"/>
      <c r="GM1013" s="2"/>
      <c r="GN1013" s="2"/>
      <c r="GO1013" s="2"/>
      <c r="GP1013" s="2"/>
      <c r="GQ1013" s="2"/>
    </row>
    <row r="1014" spans="1:199" s="13" customFormat="1" ht="32.25" thickBot="1" x14ac:dyDescent="0.3">
      <c r="A1014" s="135"/>
      <c r="B1014" s="40"/>
      <c r="C1014" s="40"/>
      <c r="D1014" s="40"/>
      <c r="E1014" s="1635"/>
      <c r="F1014" s="1616"/>
      <c r="G1014" s="2898">
        <v>13</v>
      </c>
      <c r="H1014" s="3358" t="s">
        <v>977</v>
      </c>
      <c r="I1014" s="180">
        <v>5000000</v>
      </c>
      <c r="J1014" s="180">
        <v>5000000</v>
      </c>
      <c r="K1014" s="1667">
        <f>J1014/I1014*100</f>
        <v>100</v>
      </c>
      <c r="L1014" s="1287"/>
      <c r="M1014" s="310"/>
      <c r="N1014" s="1124"/>
      <c r="O1014" s="1100">
        <f>I1014</f>
        <v>5000000</v>
      </c>
      <c r="P1014" s="1100">
        <f>J1014</f>
        <v>5000000</v>
      </c>
      <c r="Q1014" s="1202">
        <f t="shared" si="99"/>
        <v>100</v>
      </c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CZ1014" s="2"/>
      <c r="DA1014" s="2"/>
      <c r="GG1014" s="2"/>
      <c r="GH1014" s="2"/>
      <c r="GI1014" s="2"/>
      <c r="GJ1014" s="2"/>
      <c r="GK1014" s="2"/>
      <c r="GL1014" s="2"/>
      <c r="GM1014" s="2"/>
      <c r="GN1014" s="2"/>
      <c r="GO1014" s="2"/>
      <c r="GP1014" s="2"/>
      <c r="GQ1014" s="2"/>
    </row>
    <row r="1015" spans="1:199" s="13" customFormat="1" ht="18" customHeight="1" thickTop="1" thickBot="1" x14ac:dyDescent="0.3">
      <c r="A1015" s="135"/>
      <c r="B1015" s="40"/>
      <c r="C1015" s="40"/>
      <c r="D1015" s="40"/>
      <c r="E1015" s="59"/>
      <c r="F1015" s="1616"/>
      <c r="G1015" s="3528"/>
      <c r="H1015" s="3362" t="s">
        <v>1395</v>
      </c>
      <c r="I1015" s="193">
        <f>I1012+I1013+I1014</f>
        <v>5200000</v>
      </c>
      <c r="J1015" s="193">
        <f>J1012+J1013+J1014</f>
        <v>5004362</v>
      </c>
      <c r="K1015" s="1106">
        <f>J1015/I1015*100</f>
        <v>96.237730769230765</v>
      </c>
      <c r="L1015" s="1233"/>
      <c r="M1015" s="314"/>
      <c r="N1015" s="1127"/>
      <c r="O1015" s="1557">
        <f>I1015</f>
        <v>5200000</v>
      </c>
      <c r="P1015" s="1557">
        <f>J1015</f>
        <v>5004362</v>
      </c>
      <c r="Q1015" s="1106">
        <f t="shared" si="99"/>
        <v>96.237730769230765</v>
      </c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CZ1015" s="2"/>
      <c r="DA1015" s="2"/>
      <c r="GG1015" s="2"/>
      <c r="GH1015" s="2"/>
      <c r="GI1015" s="2"/>
      <c r="GJ1015" s="2"/>
      <c r="GK1015" s="2"/>
      <c r="GL1015" s="2"/>
      <c r="GM1015" s="2"/>
      <c r="GN1015" s="2"/>
      <c r="GO1015" s="2"/>
      <c r="GP1015" s="2"/>
      <c r="GQ1015" s="2"/>
    </row>
    <row r="1016" spans="1:199" s="13" customFormat="1" ht="27.75" customHeight="1" thickTop="1" x14ac:dyDescent="0.25">
      <c r="A1016" s="135"/>
      <c r="B1016" s="40"/>
      <c r="C1016" s="40"/>
      <c r="D1016" s="40"/>
      <c r="E1016" s="59"/>
      <c r="F1016" s="1616"/>
      <c r="G1016" s="3527"/>
      <c r="H1016" s="3262" t="s">
        <v>1586</v>
      </c>
      <c r="I1016" s="181"/>
      <c r="J1016" s="181"/>
      <c r="K1016" s="2654"/>
      <c r="L1016" s="1259"/>
      <c r="M1016" s="307"/>
      <c r="N1016" s="1117"/>
      <c r="O1016" s="1097"/>
      <c r="P1016" s="1097"/>
      <c r="Q1016" s="1116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CZ1016" s="2"/>
      <c r="DA1016" s="2"/>
      <c r="GG1016" s="2"/>
      <c r="GH1016" s="2"/>
      <c r="GI1016" s="2"/>
      <c r="GJ1016" s="2"/>
      <c r="GK1016" s="2"/>
      <c r="GL1016" s="2"/>
      <c r="GM1016" s="2"/>
      <c r="GN1016" s="2"/>
      <c r="GO1016" s="2"/>
      <c r="GP1016" s="2"/>
      <c r="GQ1016" s="2"/>
    </row>
    <row r="1017" spans="1:199" s="13" customFormat="1" ht="27.75" customHeight="1" x14ac:dyDescent="0.25">
      <c r="A1017" s="135"/>
      <c r="B1017" s="40"/>
      <c r="C1017" s="40"/>
      <c r="D1017" s="40"/>
      <c r="E1017" s="59"/>
      <c r="F1017" s="1616"/>
      <c r="G1017" s="2970">
        <v>1</v>
      </c>
      <c r="H1017" s="3263" t="s">
        <v>1230</v>
      </c>
      <c r="I1017" s="182">
        <f>I1012</f>
        <v>200000</v>
      </c>
      <c r="J1017" s="182">
        <f>J1012</f>
        <v>4362</v>
      </c>
      <c r="K1017" s="1709">
        <f>J1017/I1017*100</f>
        <v>2.181</v>
      </c>
      <c r="L1017" s="1295"/>
      <c r="M1017" s="313"/>
      <c r="N1017" s="1171"/>
      <c r="O1017" s="1099">
        <f>I1017</f>
        <v>200000</v>
      </c>
      <c r="P1017" s="1099">
        <f>J1017</f>
        <v>4362</v>
      </c>
      <c r="Q1017" s="1107">
        <f t="shared" si="99"/>
        <v>2.181</v>
      </c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CZ1017" s="2"/>
      <c r="DA1017" s="2"/>
      <c r="GG1017" s="2"/>
      <c r="GH1017" s="2"/>
      <c r="GI1017" s="2"/>
      <c r="GJ1017" s="2"/>
      <c r="GK1017" s="2"/>
      <c r="GL1017" s="2"/>
      <c r="GM1017" s="2"/>
      <c r="GN1017" s="2"/>
      <c r="GO1017" s="2"/>
      <c r="GP1017" s="2"/>
      <c r="GQ1017" s="2"/>
    </row>
    <row r="1018" spans="1:199" s="13" customFormat="1" ht="27.75" customHeight="1" x14ac:dyDescent="0.25">
      <c r="A1018" s="135"/>
      <c r="B1018" s="40"/>
      <c r="C1018" s="40"/>
      <c r="D1018" s="40"/>
      <c r="E1018" s="59"/>
      <c r="F1018" s="1616"/>
      <c r="G1018" s="2970">
        <v>7</v>
      </c>
      <c r="H1018" s="3263" t="s">
        <v>22</v>
      </c>
      <c r="I1018" s="182"/>
      <c r="J1018" s="182"/>
      <c r="K1018" s="1527"/>
      <c r="L1018" s="1295"/>
      <c r="M1018" s="313"/>
      <c r="N1018" s="1171"/>
      <c r="O1018" s="1099"/>
      <c r="P1018" s="1099"/>
      <c r="Q1018" s="1144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CZ1018" s="2"/>
      <c r="DA1018" s="2"/>
      <c r="GG1018" s="2"/>
      <c r="GH1018" s="2"/>
      <c r="GI1018" s="2"/>
      <c r="GJ1018" s="2"/>
      <c r="GK1018" s="2"/>
      <c r="GL1018" s="2"/>
      <c r="GM1018" s="2"/>
      <c r="GN1018" s="2"/>
      <c r="GO1018" s="2"/>
      <c r="GP1018" s="2"/>
      <c r="GQ1018" s="2"/>
    </row>
    <row r="1019" spans="1:199" s="13" customFormat="1" ht="32.25" thickBot="1" x14ac:dyDescent="0.3">
      <c r="A1019" s="135"/>
      <c r="B1019" s="40"/>
      <c r="C1019" s="40"/>
      <c r="D1019" s="40"/>
      <c r="E1019" s="59"/>
      <c r="F1019" s="1616"/>
      <c r="G1019" s="2898">
        <v>13</v>
      </c>
      <c r="H1019" s="3275" t="s">
        <v>977</v>
      </c>
      <c r="I1019" s="183">
        <f>I1014</f>
        <v>5000000</v>
      </c>
      <c r="J1019" s="183">
        <f>J1014</f>
        <v>5000000</v>
      </c>
      <c r="K1019" s="1667">
        <f>J1019/I1019*100</f>
        <v>100</v>
      </c>
      <c r="L1019" s="1286"/>
      <c r="M1019" s="304"/>
      <c r="N1019" s="1132"/>
      <c r="O1019" s="1415">
        <f>I1019</f>
        <v>5000000</v>
      </c>
      <c r="P1019" s="1415">
        <f>J1019</f>
        <v>5000000</v>
      </c>
      <c r="Q1019" s="1109">
        <f t="shared" si="99"/>
        <v>100</v>
      </c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CZ1019" s="2"/>
      <c r="DA1019" s="2"/>
      <c r="GG1019" s="2"/>
      <c r="GH1019" s="2"/>
      <c r="GI1019" s="2"/>
      <c r="GJ1019" s="2"/>
      <c r="GK1019" s="2"/>
      <c r="GL1019" s="2"/>
      <c r="GM1019" s="2"/>
      <c r="GN1019" s="2"/>
      <c r="GO1019" s="2"/>
      <c r="GP1019" s="2"/>
      <c r="GQ1019" s="2"/>
    </row>
    <row r="1020" spans="1:199" s="13" customFormat="1" ht="18" customHeight="1" thickTop="1" thickBot="1" x14ac:dyDescent="0.3">
      <c r="A1020" s="138"/>
      <c r="B1020" s="40"/>
      <c r="C1020" s="40"/>
      <c r="D1020" s="40"/>
      <c r="E1020" s="59"/>
      <c r="F1020" s="1616"/>
      <c r="G1020" s="3044"/>
      <c r="H1020" s="3276" t="s">
        <v>1587</v>
      </c>
      <c r="I1020" s="195">
        <f>I1017+I1018+I1019</f>
        <v>5200000</v>
      </c>
      <c r="J1020" s="195">
        <f>J1017+J1018+J1019</f>
        <v>5004362</v>
      </c>
      <c r="K1020" s="1685">
        <f>J1020/I1020*100</f>
        <v>96.237730769230765</v>
      </c>
      <c r="L1020" s="1299"/>
      <c r="M1020" s="315"/>
      <c r="N1020" s="1118"/>
      <c r="O1020" s="1098">
        <f>I1020</f>
        <v>5200000</v>
      </c>
      <c r="P1020" s="1098">
        <f>J1020</f>
        <v>5004362</v>
      </c>
      <c r="Q1020" s="1106">
        <f t="shared" si="99"/>
        <v>96.237730769230765</v>
      </c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CZ1020" s="2"/>
      <c r="DA1020" s="2"/>
      <c r="GG1020" s="2"/>
      <c r="GH1020" s="2"/>
      <c r="GI1020" s="2"/>
      <c r="GJ1020" s="2"/>
      <c r="GK1020" s="2"/>
      <c r="GL1020" s="2"/>
      <c r="GM1020" s="2"/>
      <c r="GN1020" s="2"/>
      <c r="GO1020" s="2"/>
      <c r="GP1020" s="2"/>
      <c r="GQ1020" s="2"/>
    </row>
    <row r="1021" spans="1:199" s="13" customFormat="1" ht="18" customHeight="1" thickTop="1" x14ac:dyDescent="0.25">
      <c r="A1021" s="597"/>
      <c r="B1021" s="1051"/>
      <c r="C1021" s="1051"/>
      <c r="D1021" s="1051" t="s">
        <v>1737</v>
      </c>
      <c r="E1021" s="1052"/>
      <c r="F1021" s="1412"/>
      <c r="G1021" s="3115"/>
      <c r="H1021" s="3314" t="s">
        <v>1738</v>
      </c>
      <c r="I1021" s="1378"/>
      <c r="J1021" s="1378"/>
      <c r="K1021" s="2347"/>
      <c r="L1021" s="1367"/>
      <c r="M1021" s="1528"/>
      <c r="N1021" s="1638"/>
      <c r="O1021" s="1371"/>
      <c r="P1021" s="1371"/>
      <c r="Q1021" s="2748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CZ1021" s="2"/>
      <c r="DA1021" s="2"/>
      <c r="GG1021" s="2"/>
      <c r="GH1021" s="2"/>
      <c r="GI1021" s="2"/>
      <c r="GJ1021" s="2"/>
      <c r="GK1021" s="2"/>
      <c r="GL1021" s="2"/>
      <c r="GM1021" s="2"/>
      <c r="GN1021" s="2"/>
      <c r="GO1021" s="2"/>
      <c r="GP1021" s="2"/>
      <c r="GQ1021" s="2"/>
    </row>
    <row r="1022" spans="1:199" s="13" customFormat="1" ht="18" customHeight="1" thickBot="1" x14ac:dyDescent="0.3">
      <c r="A1022" s="598"/>
      <c r="B1022" s="2085"/>
      <c r="C1022" s="2085">
        <v>820</v>
      </c>
      <c r="D1022" s="2085"/>
      <c r="E1022" s="2086"/>
      <c r="F1022" s="2087"/>
      <c r="G1022" s="3118"/>
      <c r="H1022" s="3412" t="s">
        <v>1114</v>
      </c>
      <c r="I1022" s="1380"/>
      <c r="J1022" s="1380"/>
      <c r="K1022" s="2348"/>
      <c r="L1022" s="1368"/>
      <c r="M1022" s="1510"/>
      <c r="N1022" s="2196"/>
      <c r="O1022" s="1375"/>
      <c r="P1022" s="1373"/>
      <c r="Q1022" s="2851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CZ1022" s="2"/>
      <c r="DA1022" s="2"/>
      <c r="GG1022" s="2"/>
      <c r="GH1022" s="2"/>
      <c r="GI1022" s="2"/>
      <c r="GJ1022" s="2"/>
      <c r="GK1022" s="2"/>
      <c r="GL1022" s="2"/>
      <c r="GM1022" s="2"/>
      <c r="GN1022" s="2"/>
      <c r="GO1022" s="2"/>
      <c r="GP1022" s="2"/>
      <c r="GQ1022" s="2"/>
    </row>
    <row r="1023" spans="1:199" s="13" customFormat="1" ht="18" customHeight="1" thickTop="1" x14ac:dyDescent="0.25">
      <c r="A1023" s="597"/>
      <c r="B1023" s="32"/>
      <c r="C1023" s="32"/>
      <c r="D1023" s="32"/>
      <c r="E1023" s="2019" t="s">
        <v>1739</v>
      </c>
      <c r="F1023" s="87">
        <v>421</v>
      </c>
      <c r="G1023" s="3044"/>
      <c r="H1023" s="3218" t="s">
        <v>1077</v>
      </c>
      <c r="I1023" s="195">
        <f>I1024</f>
        <v>225000</v>
      </c>
      <c r="J1023" s="195">
        <f>J1024</f>
        <v>225000</v>
      </c>
      <c r="K1023" s="1709">
        <f t="shared" ref="K1023:K1032" si="101">J1023/I1023*100</f>
        <v>100</v>
      </c>
      <c r="L1023" s="1299"/>
      <c r="M1023" s="315"/>
      <c r="N1023" s="1118"/>
      <c r="O1023" s="1098">
        <f t="shared" ref="O1023:P1028" si="102">I1023</f>
        <v>225000</v>
      </c>
      <c r="P1023" s="1098">
        <f t="shared" si="102"/>
        <v>225000</v>
      </c>
      <c r="Q1023" s="1104">
        <f t="shared" si="99"/>
        <v>100</v>
      </c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CZ1023" s="2"/>
      <c r="DA1023" s="2"/>
      <c r="GG1023" s="2"/>
      <c r="GH1023" s="2"/>
      <c r="GI1023" s="2"/>
      <c r="GJ1023" s="2"/>
      <c r="GK1023" s="2"/>
      <c r="GL1023" s="2"/>
      <c r="GM1023" s="2"/>
      <c r="GN1023" s="2"/>
      <c r="GO1023" s="2"/>
      <c r="GP1023" s="2"/>
      <c r="GQ1023" s="2"/>
    </row>
    <row r="1024" spans="1:199" s="13" customFormat="1" ht="18" customHeight="1" thickBot="1" x14ac:dyDescent="0.3">
      <c r="A1024" s="393"/>
      <c r="B1024" s="133"/>
      <c r="C1024" s="133"/>
      <c r="D1024" s="133"/>
      <c r="E1024" s="1671"/>
      <c r="F1024" s="352">
        <v>421600</v>
      </c>
      <c r="G1024" s="2993"/>
      <c r="H1024" s="3191" t="s">
        <v>1182</v>
      </c>
      <c r="I1024" s="171">
        <v>225000</v>
      </c>
      <c r="J1024" s="171">
        <v>225000</v>
      </c>
      <c r="K1024" s="1667">
        <f t="shared" si="101"/>
        <v>100</v>
      </c>
      <c r="L1024" s="1286"/>
      <c r="M1024" s="304"/>
      <c r="N1024" s="1132"/>
      <c r="O1024" s="1526">
        <f t="shared" si="102"/>
        <v>225000</v>
      </c>
      <c r="P1024" s="1526">
        <f t="shared" si="102"/>
        <v>225000</v>
      </c>
      <c r="Q1024" s="1202">
        <f t="shared" si="99"/>
        <v>100</v>
      </c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CZ1024" s="2"/>
      <c r="DA1024" s="2"/>
      <c r="GG1024" s="2"/>
      <c r="GH1024" s="2"/>
      <c r="GI1024" s="2"/>
      <c r="GJ1024" s="2"/>
      <c r="GK1024" s="2"/>
      <c r="GL1024" s="2"/>
      <c r="GM1024" s="2"/>
      <c r="GN1024" s="2"/>
      <c r="GO1024" s="2"/>
      <c r="GP1024" s="2"/>
      <c r="GQ1024" s="2"/>
    </row>
    <row r="1025" spans="1:199" s="13" customFormat="1" ht="18" customHeight="1" thickTop="1" x14ac:dyDescent="0.25">
      <c r="A1025" s="32"/>
      <c r="B1025" s="32"/>
      <c r="C1025" s="32"/>
      <c r="D1025" s="32"/>
      <c r="E1025" s="2019" t="s">
        <v>1740</v>
      </c>
      <c r="F1025" s="87">
        <v>423</v>
      </c>
      <c r="G1025" s="2975"/>
      <c r="H1025" s="3232" t="s">
        <v>1079</v>
      </c>
      <c r="I1025" s="172">
        <f>I1026</f>
        <v>70000</v>
      </c>
      <c r="J1025" s="172">
        <f>J1026</f>
        <v>70000</v>
      </c>
      <c r="K1025" s="1682">
        <f t="shared" si="101"/>
        <v>100</v>
      </c>
      <c r="L1025" s="1235"/>
      <c r="M1025" s="295"/>
      <c r="N1025" s="1126"/>
      <c r="O1025" s="1095">
        <f t="shared" si="102"/>
        <v>70000</v>
      </c>
      <c r="P1025" s="1095">
        <f t="shared" si="102"/>
        <v>70000</v>
      </c>
      <c r="Q1025" s="1104">
        <f t="shared" si="99"/>
        <v>100</v>
      </c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CZ1025" s="2"/>
      <c r="DA1025" s="2"/>
      <c r="GG1025" s="2"/>
      <c r="GH1025" s="2"/>
      <c r="GI1025" s="2"/>
      <c r="GJ1025" s="2"/>
      <c r="GK1025" s="2"/>
      <c r="GL1025" s="2"/>
      <c r="GM1025" s="2"/>
      <c r="GN1025" s="2"/>
      <c r="GO1025" s="2"/>
      <c r="GP1025" s="2"/>
      <c r="GQ1025" s="2"/>
    </row>
    <row r="1026" spans="1:199" s="13" customFormat="1" ht="18" customHeight="1" thickBot="1" x14ac:dyDescent="0.3">
      <c r="A1026" s="135"/>
      <c r="B1026" s="19"/>
      <c r="C1026" s="19"/>
      <c r="D1026" s="19"/>
      <c r="E1026" s="1532"/>
      <c r="F1026" s="1072">
        <v>423900</v>
      </c>
      <c r="G1026" s="2992"/>
      <c r="H1026" s="3234" t="s">
        <v>1157</v>
      </c>
      <c r="I1026" s="176">
        <v>70000</v>
      </c>
      <c r="J1026" s="176">
        <v>70000</v>
      </c>
      <c r="K1026" s="1667">
        <f t="shared" si="101"/>
        <v>100</v>
      </c>
      <c r="L1026" s="1283"/>
      <c r="M1026" s="300"/>
      <c r="N1026" s="1125"/>
      <c r="O1026" s="1425">
        <f t="shared" si="102"/>
        <v>70000</v>
      </c>
      <c r="P1026" s="1425">
        <f t="shared" si="102"/>
        <v>70000</v>
      </c>
      <c r="Q1026" s="1202">
        <f t="shared" si="99"/>
        <v>100</v>
      </c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CZ1026" s="2"/>
      <c r="DA1026" s="2"/>
      <c r="GG1026" s="2"/>
      <c r="GH1026" s="2"/>
      <c r="GI1026" s="2"/>
      <c r="GJ1026" s="2"/>
      <c r="GK1026" s="2"/>
      <c r="GL1026" s="2"/>
      <c r="GM1026" s="2"/>
      <c r="GN1026" s="2"/>
      <c r="GO1026" s="2"/>
      <c r="GP1026" s="2"/>
      <c r="GQ1026" s="2"/>
    </row>
    <row r="1027" spans="1:199" s="13" customFormat="1" ht="18" customHeight="1" thickTop="1" x14ac:dyDescent="0.25">
      <c r="A1027" s="1801"/>
      <c r="B1027" s="32"/>
      <c r="C1027" s="32"/>
      <c r="D1027" s="32"/>
      <c r="E1027" s="2019" t="s">
        <v>1741</v>
      </c>
      <c r="F1027" s="87">
        <v>426</v>
      </c>
      <c r="G1027" s="3044"/>
      <c r="H1027" s="3218" t="s">
        <v>1103</v>
      </c>
      <c r="I1027" s="195">
        <f>I1028</f>
        <v>205000</v>
      </c>
      <c r="J1027" s="195">
        <f>J1028</f>
        <v>203713.46</v>
      </c>
      <c r="K1027" s="1682">
        <f t="shared" si="101"/>
        <v>99.372419512195123</v>
      </c>
      <c r="L1027" s="1299"/>
      <c r="M1027" s="315"/>
      <c r="N1027" s="1118"/>
      <c r="O1027" s="1098">
        <f t="shared" si="102"/>
        <v>205000</v>
      </c>
      <c r="P1027" s="1098">
        <f t="shared" si="102"/>
        <v>203713.46</v>
      </c>
      <c r="Q1027" s="1104">
        <f t="shared" si="99"/>
        <v>99.372419512195123</v>
      </c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CZ1027" s="2"/>
      <c r="DA1027" s="2"/>
      <c r="GG1027" s="2"/>
      <c r="GH1027" s="2"/>
      <c r="GI1027" s="2"/>
      <c r="GJ1027" s="2"/>
      <c r="GK1027" s="2"/>
      <c r="GL1027" s="2"/>
      <c r="GM1027" s="2"/>
      <c r="GN1027" s="2"/>
      <c r="GO1027" s="2"/>
      <c r="GP1027" s="2"/>
      <c r="GQ1027" s="2"/>
    </row>
    <row r="1028" spans="1:199" s="13" customFormat="1" ht="18" customHeight="1" thickBot="1" x14ac:dyDescent="0.3">
      <c r="A1028" s="135"/>
      <c r="B1028" s="133"/>
      <c r="C1028" s="133"/>
      <c r="D1028" s="133"/>
      <c r="E1028" s="1671"/>
      <c r="F1028" s="352">
        <v>426900</v>
      </c>
      <c r="G1028" s="2993"/>
      <c r="H1028" s="3191" t="s">
        <v>1183</v>
      </c>
      <c r="I1028" s="171">
        <v>205000</v>
      </c>
      <c r="J1028" s="171">
        <v>203713.46</v>
      </c>
      <c r="K1028" s="1667">
        <f t="shared" si="101"/>
        <v>99.372419512195123</v>
      </c>
      <c r="L1028" s="1286"/>
      <c r="M1028" s="304"/>
      <c r="N1028" s="1132"/>
      <c r="O1028" s="1526">
        <f t="shared" si="102"/>
        <v>205000</v>
      </c>
      <c r="P1028" s="1526">
        <f t="shared" si="102"/>
        <v>203713.46</v>
      </c>
      <c r="Q1028" s="1202">
        <f t="shared" si="99"/>
        <v>99.372419512195123</v>
      </c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CZ1028" s="2"/>
      <c r="DA1028" s="2"/>
      <c r="GG1028" s="2"/>
      <c r="GH1028" s="2"/>
      <c r="GI1028" s="2"/>
      <c r="GJ1028" s="2"/>
      <c r="GK1028" s="2"/>
      <c r="GL1028" s="2"/>
      <c r="GM1028" s="2"/>
      <c r="GN1028" s="2"/>
      <c r="GO1028" s="2"/>
      <c r="GP1028" s="2"/>
      <c r="GQ1028" s="2"/>
    </row>
    <row r="1029" spans="1:199" s="1394" customFormat="1" ht="35.25" customHeight="1" thickTop="1" x14ac:dyDescent="0.25">
      <c r="A1029" s="32"/>
      <c r="B1029" s="32"/>
      <c r="C1029" s="32"/>
      <c r="D1029" s="32"/>
      <c r="E1029" s="1417"/>
      <c r="F1029" s="87"/>
      <c r="G1029" s="2975"/>
      <c r="H1029" s="3268" t="s">
        <v>1260</v>
      </c>
      <c r="I1029" s="172"/>
      <c r="J1029" s="172"/>
      <c r="K1029" s="1682"/>
      <c r="L1029" s="1235"/>
      <c r="M1029" s="295"/>
      <c r="N1029" s="1126"/>
      <c r="O1029" s="1095"/>
      <c r="P1029" s="405"/>
      <c r="Q1029" s="1112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213"/>
      <c r="AR1029" s="371"/>
      <c r="AS1029" s="371"/>
      <c r="AT1029" s="371"/>
      <c r="AU1029" s="371"/>
      <c r="AV1029" s="371"/>
      <c r="AW1029" s="371"/>
      <c r="AX1029" s="371"/>
      <c r="AY1029" s="371"/>
      <c r="AZ1029" s="371"/>
      <c r="BA1029" s="371"/>
      <c r="BB1029" s="371"/>
      <c r="BC1029" s="371"/>
      <c r="BD1029" s="371"/>
      <c r="BE1029" s="371"/>
      <c r="BF1029" s="371"/>
      <c r="BG1029" s="371"/>
      <c r="BH1029" s="371"/>
      <c r="BI1029" s="371"/>
      <c r="BJ1029" s="371"/>
      <c r="BK1029" s="371"/>
      <c r="CZ1029" s="371"/>
      <c r="DA1029" s="371"/>
      <c r="GG1029" s="371"/>
      <c r="GH1029" s="371"/>
      <c r="GI1029" s="371"/>
      <c r="GJ1029" s="371"/>
      <c r="GK1029" s="371"/>
      <c r="GL1029" s="371"/>
      <c r="GM1029" s="371"/>
      <c r="GN1029" s="371"/>
      <c r="GO1029" s="371"/>
      <c r="GP1029" s="371"/>
      <c r="GQ1029" s="371"/>
    </row>
    <row r="1030" spans="1:199" s="1394" customFormat="1" ht="18" hidden="1" customHeight="1" x14ac:dyDescent="0.25">
      <c r="A1030" s="84"/>
      <c r="B1030" s="84"/>
      <c r="C1030" s="84"/>
      <c r="D1030" s="84"/>
      <c r="E1030" s="1535"/>
      <c r="F1030" s="353"/>
      <c r="G1030" s="2977">
        <v>1</v>
      </c>
      <c r="H1030" s="3273" t="s">
        <v>21</v>
      </c>
      <c r="I1030" s="182"/>
      <c r="J1030" s="182"/>
      <c r="K1030" s="1709" t="e">
        <f t="shared" si="101"/>
        <v>#DIV/0!</v>
      </c>
      <c r="L1030" s="1295"/>
      <c r="M1030" s="313"/>
      <c r="N1030" s="1171"/>
      <c r="O1030" s="1099"/>
      <c r="P1030" s="402"/>
      <c r="Q1030" s="1107" t="e">
        <f t="shared" si="99"/>
        <v>#DIV/0!</v>
      </c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213"/>
      <c r="AR1030" s="371"/>
      <c r="AS1030" s="371"/>
      <c r="AT1030" s="371"/>
      <c r="AU1030" s="371"/>
      <c r="AV1030" s="371"/>
      <c r="AW1030" s="371"/>
      <c r="AX1030" s="371"/>
      <c r="AY1030" s="371"/>
      <c r="AZ1030" s="371"/>
      <c r="BA1030" s="371"/>
      <c r="BB1030" s="371"/>
      <c r="BC1030" s="371"/>
      <c r="BD1030" s="371"/>
      <c r="BE1030" s="371"/>
      <c r="BF1030" s="371"/>
      <c r="BG1030" s="371"/>
      <c r="BH1030" s="371"/>
      <c r="BI1030" s="371"/>
      <c r="BJ1030" s="371"/>
      <c r="BK1030" s="371"/>
      <c r="CZ1030" s="371"/>
      <c r="DA1030" s="371"/>
      <c r="GG1030" s="371"/>
      <c r="GH1030" s="371"/>
      <c r="GI1030" s="371"/>
      <c r="GJ1030" s="371"/>
      <c r="GK1030" s="371"/>
      <c r="GL1030" s="371"/>
      <c r="GM1030" s="371"/>
      <c r="GN1030" s="371"/>
      <c r="GO1030" s="371"/>
      <c r="GP1030" s="371"/>
      <c r="GQ1030" s="371"/>
    </row>
    <row r="1031" spans="1:199" s="1394" customFormat="1" ht="18" customHeight="1" x14ac:dyDescent="0.25">
      <c r="A1031" s="84"/>
      <c r="B1031" s="84"/>
      <c r="C1031" s="84"/>
      <c r="D1031" s="84"/>
      <c r="E1031" s="1535"/>
      <c r="F1031" s="353"/>
      <c r="G1031" s="2977">
        <v>7</v>
      </c>
      <c r="H1031" s="3273" t="s">
        <v>22</v>
      </c>
      <c r="I1031" s="182">
        <f>I1023+I1025+I1027</f>
        <v>500000</v>
      </c>
      <c r="J1031" s="182">
        <f>J1023+J1025+J1027</f>
        <v>498713.45999999996</v>
      </c>
      <c r="K1031" s="1709">
        <f t="shared" si="101"/>
        <v>99.742691999999991</v>
      </c>
      <c r="L1031" s="1295"/>
      <c r="M1031" s="313"/>
      <c r="N1031" s="1171"/>
      <c r="O1031" s="1099">
        <f>I1031</f>
        <v>500000</v>
      </c>
      <c r="P1031" s="402">
        <f>J1031</f>
        <v>498713.45999999996</v>
      </c>
      <c r="Q1031" s="1144">
        <f t="shared" si="99"/>
        <v>99.742691999999991</v>
      </c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213"/>
      <c r="AR1031" s="371"/>
      <c r="AS1031" s="371"/>
      <c r="AT1031" s="371"/>
      <c r="AU1031" s="371"/>
      <c r="AV1031" s="371"/>
      <c r="AW1031" s="371"/>
      <c r="AX1031" s="371"/>
      <c r="AY1031" s="371"/>
      <c r="AZ1031" s="371"/>
      <c r="BA1031" s="371"/>
      <c r="BB1031" s="371"/>
      <c r="BC1031" s="371"/>
      <c r="BD1031" s="371"/>
      <c r="BE1031" s="371"/>
      <c r="BF1031" s="371"/>
      <c r="BG1031" s="371"/>
      <c r="BH1031" s="371"/>
      <c r="BI1031" s="371"/>
      <c r="BJ1031" s="371"/>
      <c r="BK1031" s="371"/>
      <c r="CZ1031" s="371"/>
      <c r="DA1031" s="371"/>
      <c r="GG1031" s="371"/>
      <c r="GH1031" s="371"/>
      <c r="GI1031" s="371"/>
      <c r="GJ1031" s="371"/>
      <c r="GK1031" s="371"/>
      <c r="GL1031" s="371"/>
      <c r="GM1031" s="371"/>
      <c r="GN1031" s="371"/>
      <c r="GO1031" s="371"/>
      <c r="GP1031" s="371"/>
      <c r="GQ1031" s="371"/>
    </row>
    <row r="1032" spans="1:199" s="1394" customFormat="1" ht="23.25" customHeight="1" thickBot="1" x14ac:dyDescent="0.3">
      <c r="A1032" s="133"/>
      <c r="B1032" s="133"/>
      <c r="C1032" s="133"/>
      <c r="D1032" s="133"/>
      <c r="E1032" s="1671"/>
      <c r="F1032" s="352"/>
      <c r="G1032" s="2993"/>
      <c r="H1032" s="3240" t="s">
        <v>1742</v>
      </c>
      <c r="I1032" s="183">
        <f>I1031</f>
        <v>500000</v>
      </c>
      <c r="J1032" s="183">
        <f>J1031</f>
        <v>498713.45999999996</v>
      </c>
      <c r="K1032" s="1709">
        <f t="shared" si="101"/>
        <v>99.742691999999991</v>
      </c>
      <c r="L1032" s="1286"/>
      <c r="M1032" s="304"/>
      <c r="N1032" s="1132"/>
      <c r="O1032" s="1415">
        <f>I1032</f>
        <v>500000</v>
      </c>
      <c r="P1032" s="666">
        <f>J1032</f>
        <v>498713.45999999996</v>
      </c>
      <c r="Q1032" s="1202">
        <f t="shared" si="99"/>
        <v>99.742691999999991</v>
      </c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213"/>
      <c r="AR1032" s="371"/>
      <c r="AS1032" s="371"/>
      <c r="AT1032" s="371"/>
      <c r="AU1032" s="371"/>
      <c r="AV1032" s="371"/>
      <c r="AW1032" s="371"/>
      <c r="AX1032" s="371"/>
      <c r="AY1032" s="371"/>
      <c r="AZ1032" s="371"/>
      <c r="BA1032" s="371"/>
      <c r="BB1032" s="371"/>
      <c r="BC1032" s="371"/>
      <c r="BD1032" s="371"/>
      <c r="BE1032" s="371"/>
      <c r="BF1032" s="371"/>
      <c r="BG1032" s="371"/>
      <c r="BH1032" s="371"/>
      <c r="BI1032" s="371"/>
      <c r="BJ1032" s="371"/>
      <c r="BK1032" s="371"/>
      <c r="CZ1032" s="371"/>
      <c r="DA1032" s="371"/>
      <c r="GG1032" s="371"/>
      <c r="GH1032" s="371"/>
      <c r="GI1032" s="371"/>
      <c r="GJ1032" s="371"/>
      <c r="GK1032" s="371"/>
      <c r="GL1032" s="371"/>
      <c r="GM1032" s="371"/>
      <c r="GN1032" s="371"/>
      <c r="GO1032" s="371"/>
      <c r="GP1032" s="371"/>
      <c r="GQ1032" s="371"/>
    </row>
    <row r="1033" spans="1:199" s="13" customFormat="1" ht="33.75" customHeight="1" thickTop="1" x14ac:dyDescent="0.25">
      <c r="A1033" s="554"/>
      <c r="B1033" s="49"/>
      <c r="C1033" s="49"/>
      <c r="D1033" s="49"/>
      <c r="E1033" s="2020"/>
      <c r="F1033" s="1534"/>
      <c r="G1033" s="3044"/>
      <c r="H1033" s="3405" t="s">
        <v>1743</v>
      </c>
      <c r="I1033" s="195"/>
      <c r="J1033" s="195"/>
      <c r="K1033" s="1732"/>
      <c r="L1033" s="1235"/>
      <c r="M1033" s="295"/>
      <c r="N1033" s="1126"/>
      <c r="O1033" s="1095"/>
      <c r="P1033" s="405"/>
      <c r="Q1033" s="111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CZ1033" s="2"/>
      <c r="DA1033" s="2"/>
      <c r="GG1033" s="2"/>
      <c r="GH1033" s="2"/>
      <c r="GI1033" s="2"/>
      <c r="GJ1033" s="2"/>
      <c r="GK1033" s="2"/>
      <c r="GL1033" s="2"/>
      <c r="GM1033" s="2"/>
      <c r="GN1033" s="2"/>
      <c r="GO1033" s="2"/>
      <c r="GP1033" s="2"/>
      <c r="GQ1033" s="2"/>
    </row>
    <row r="1034" spans="1:199" s="13" customFormat="1" ht="18" customHeight="1" x14ac:dyDescent="0.25">
      <c r="A1034" s="84"/>
      <c r="B1034" s="84"/>
      <c r="C1034" s="84"/>
      <c r="D1034" s="84"/>
      <c r="E1034" s="1535"/>
      <c r="F1034" s="353"/>
      <c r="G1034" s="2977">
        <v>1</v>
      </c>
      <c r="H1034" s="3263" t="s">
        <v>1230</v>
      </c>
      <c r="I1034" s="182"/>
      <c r="J1034" s="182"/>
      <c r="K1034" s="1527"/>
      <c r="L1034" s="1295"/>
      <c r="M1034" s="313"/>
      <c r="N1034" s="1171"/>
      <c r="O1034" s="1099"/>
      <c r="P1034" s="402"/>
      <c r="Q1034" s="1175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CZ1034" s="2"/>
      <c r="DA1034" s="2"/>
      <c r="GG1034" s="2"/>
      <c r="GH1034" s="2"/>
      <c r="GI1034" s="2"/>
      <c r="GJ1034" s="2"/>
      <c r="GK1034" s="2"/>
      <c r="GL1034" s="2"/>
      <c r="GM1034" s="2"/>
      <c r="GN1034" s="2"/>
      <c r="GO1034" s="2"/>
      <c r="GP1034" s="2"/>
      <c r="GQ1034" s="2"/>
    </row>
    <row r="1035" spans="1:199" s="13" customFormat="1" ht="18" customHeight="1" thickBot="1" x14ac:dyDescent="0.3">
      <c r="A1035" s="135"/>
      <c r="B1035" s="84"/>
      <c r="C1035" s="84"/>
      <c r="D1035" s="84"/>
      <c r="E1035" s="1535"/>
      <c r="F1035" s="353"/>
      <c r="G1035" s="2977">
        <v>7</v>
      </c>
      <c r="H1035" s="3263" t="s">
        <v>22</v>
      </c>
      <c r="I1035" s="182">
        <f>I1031</f>
        <v>500000</v>
      </c>
      <c r="J1035" s="182">
        <f>J1031</f>
        <v>498713.45999999996</v>
      </c>
      <c r="K1035" s="1709">
        <f>J1035/I1035*100</f>
        <v>99.742691999999991</v>
      </c>
      <c r="L1035" s="1295"/>
      <c r="M1035" s="313"/>
      <c r="N1035" s="1171"/>
      <c r="O1035" s="1099">
        <f>I1035</f>
        <v>500000</v>
      </c>
      <c r="P1035" s="402">
        <f>J1035</f>
        <v>498713.45999999996</v>
      </c>
      <c r="Q1035" s="1202">
        <f t="shared" si="99"/>
        <v>99.742691999999991</v>
      </c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CZ1035" s="2"/>
      <c r="DA1035" s="2"/>
      <c r="GG1035" s="2"/>
      <c r="GH1035" s="2"/>
      <c r="GI1035" s="2"/>
      <c r="GJ1035" s="2"/>
      <c r="GK1035" s="2"/>
      <c r="GL1035" s="2"/>
      <c r="GM1035" s="2"/>
      <c r="GN1035" s="2"/>
      <c r="GO1035" s="2"/>
      <c r="GP1035" s="2"/>
      <c r="GQ1035" s="2"/>
    </row>
    <row r="1036" spans="1:199" s="13" customFormat="1" ht="18" hidden="1" customHeight="1" thickBot="1" x14ac:dyDescent="0.3">
      <c r="A1036" s="135"/>
      <c r="B1036" s="132"/>
      <c r="C1036" s="132"/>
      <c r="D1036" s="132"/>
      <c r="E1036" s="2018"/>
      <c r="F1036" s="638"/>
      <c r="G1036" s="2978"/>
      <c r="H1036" s="3244" t="s">
        <v>977</v>
      </c>
      <c r="I1036" s="180"/>
      <c r="J1036" s="180"/>
      <c r="K1036" s="1670"/>
      <c r="L1036" s="1287"/>
      <c r="M1036" s="310"/>
      <c r="N1036" s="1124"/>
      <c r="O1036" s="1100"/>
      <c r="P1036" s="679"/>
      <c r="Q1036" s="1106" t="e">
        <f t="shared" si="99"/>
        <v>#DIV/0!</v>
      </c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CZ1036" s="2"/>
      <c r="DA1036" s="2"/>
      <c r="GG1036" s="2"/>
      <c r="GH1036" s="2"/>
      <c r="GI1036" s="2"/>
      <c r="GJ1036" s="2"/>
      <c r="GK1036" s="2"/>
      <c r="GL1036" s="2"/>
      <c r="GM1036" s="2"/>
      <c r="GN1036" s="2"/>
      <c r="GO1036" s="2"/>
      <c r="GP1036" s="2"/>
      <c r="GQ1036" s="2"/>
    </row>
    <row r="1037" spans="1:199" s="13" customFormat="1" ht="18" customHeight="1" thickTop="1" thickBot="1" x14ac:dyDescent="0.3">
      <c r="A1037" s="45"/>
      <c r="B1037" s="49"/>
      <c r="C1037" s="49"/>
      <c r="D1037" s="49"/>
      <c r="E1037" s="2020"/>
      <c r="F1037" s="1534"/>
      <c r="G1037" s="3044"/>
      <c r="H1037" s="3276" t="s">
        <v>1744</v>
      </c>
      <c r="I1037" s="195">
        <f>I1035</f>
        <v>500000</v>
      </c>
      <c r="J1037" s="195">
        <f>J1032</f>
        <v>498713.45999999996</v>
      </c>
      <c r="K1037" s="1106">
        <f>J1037/I1037*100</f>
        <v>99.742691999999991</v>
      </c>
      <c r="L1037" s="1299"/>
      <c r="M1037" s="315"/>
      <c r="N1037" s="1118"/>
      <c r="O1037" s="1098">
        <f>I1037</f>
        <v>500000</v>
      </c>
      <c r="P1037" s="1098">
        <f>J1037</f>
        <v>498713.45999999996</v>
      </c>
      <c r="Q1037" s="1106">
        <f t="shared" si="99"/>
        <v>99.742691999999991</v>
      </c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CZ1037" s="2"/>
      <c r="DA1037" s="2"/>
      <c r="GG1037" s="2"/>
      <c r="GH1037" s="2"/>
      <c r="GI1037" s="2"/>
      <c r="GJ1037" s="2"/>
      <c r="GK1037" s="2"/>
      <c r="GL1037" s="2"/>
      <c r="GM1037" s="2"/>
      <c r="GN1037" s="2"/>
      <c r="GO1037" s="2"/>
      <c r="GP1037" s="2"/>
      <c r="GQ1037" s="2"/>
    </row>
    <row r="1038" spans="1:199" s="13" customFormat="1" ht="18" hidden="1" customHeight="1" thickTop="1" thickBot="1" x14ac:dyDescent="0.3">
      <c r="A1038" s="135"/>
      <c r="B1038" s="49"/>
      <c r="C1038" s="49"/>
      <c r="D1038" s="49"/>
      <c r="E1038" s="2020"/>
      <c r="F1038" s="1534"/>
      <c r="G1038" s="3044"/>
      <c r="H1038" s="3276"/>
      <c r="I1038" s="195"/>
      <c r="J1038" s="195"/>
      <c r="K1038" s="1732"/>
      <c r="L1038" s="1299"/>
      <c r="M1038" s="315"/>
      <c r="N1038" s="1118"/>
      <c r="O1038" s="1098"/>
      <c r="P1038" s="1098"/>
      <c r="Q1038" s="1104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CZ1038" s="2"/>
      <c r="DA1038" s="2"/>
      <c r="GG1038" s="2"/>
      <c r="GH1038" s="2"/>
      <c r="GI1038" s="2"/>
      <c r="GJ1038" s="2"/>
      <c r="GK1038" s="2"/>
      <c r="GL1038" s="2"/>
      <c r="GM1038" s="2"/>
      <c r="GN1038" s="2"/>
      <c r="GO1038" s="2"/>
      <c r="GP1038" s="2"/>
      <c r="GQ1038" s="2"/>
    </row>
    <row r="1039" spans="1:199" s="1351" customFormat="1" ht="37.5" customHeight="1" thickTop="1" x14ac:dyDescent="0.25">
      <c r="A1039" s="2080"/>
      <c r="B1039" s="1051"/>
      <c r="C1039" s="1051"/>
      <c r="D1039" s="1051"/>
      <c r="E1039" s="1052"/>
      <c r="F1039" s="1412"/>
      <c r="G1039" s="3115"/>
      <c r="H1039" s="3314" t="s">
        <v>1422</v>
      </c>
      <c r="I1039" s="1378"/>
      <c r="J1039" s="1378"/>
      <c r="K1039" s="2347"/>
      <c r="L1039" s="1367"/>
      <c r="M1039" s="1528"/>
      <c r="N1039" s="1638"/>
      <c r="O1039" s="1371"/>
      <c r="P1039" s="1378"/>
      <c r="Q1039" s="2748"/>
    </row>
    <row r="1040" spans="1:199" s="13" customFormat="1" ht="63.75" thickBot="1" x14ac:dyDescent="0.3">
      <c r="A1040" s="846"/>
      <c r="B1040" s="841"/>
      <c r="C1040" s="841"/>
      <c r="D1040" s="841" t="s">
        <v>787</v>
      </c>
      <c r="E1040" s="941"/>
      <c r="F1040" s="942"/>
      <c r="G1040" s="3112"/>
      <c r="H1040" s="3334" t="s">
        <v>788</v>
      </c>
      <c r="I1040" s="858"/>
      <c r="J1040" s="859"/>
      <c r="K1040" s="2348"/>
      <c r="L1040" s="1257"/>
      <c r="M1040" s="859"/>
      <c r="N1040" s="1197"/>
      <c r="O1040" s="1373"/>
      <c r="P1040" s="1380"/>
      <c r="Q1040" s="2851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CZ1040" s="2"/>
      <c r="DA1040" s="2"/>
      <c r="GG1040" s="2"/>
      <c r="GH1040" s="2"/>
      <c r="GI1040" s="2"/>
      <c r="GJ1040" s="2"/>
      <c r="GK1040" s="2"/>
      <c r="GL1040" s="2"/>
      <c r="GM1040" s="2"/>
      <c r="GN1040" s="2"/>
      <c r="GO1040" s="2"/>
      <c r="GP1040" s="2"/>
      <c r="GQ1040" s="2"/>
    </row>
    <row r="1041" spans="1:199" s="13" customFormat="1" ht="17.25" thickTop="1" thickBot="1" x14ac:dyDescent="0.3">
      <c r="A1041" s="846"/>
      <c r="B1041" s="820"/>
      <c r="C1041" s="821">
        <v>830</v>
      </c>
      <c r="D1041" s="821"/>
      <c r="E1041" s="824"/>
      <c r="F1041" s="824"/>
      <c r="G1041" s="2892"/>
      <c r="H1041" s="3309" t="s">
        <v>44</v>
      </c>
      <c r="I1041" s="808"/>
      <c r="J1041" s="809"/>
      <c r="K1041" s="2646"/>
      <c r="L1041" s="1272"/>
      <c r="M1041" s="809"/>
      <c r="N1041" s="1215"/>
      <c r="O1041" s="1371"/>
      <c r="P1041" s="1371"/>
      <c r="Q1041" s="2856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CZ1041" s="2"/>
      <c r="DA1041" s="2"/>
      <c r="GG1041" s="2"/>
      <c r="GH1041" s="2"/>
      <c r="GI1041" s="2"/>
      <c r="GJ1041" s="2"/>
      <c r="GK1041" s="2"/>
      <c r="GL1041" s="2"/>
      <c r="GM1041" s="2"/>
      <c r="GN1041" s="2"/>
      <c r="GO1041" s="2"/>
      <c r="GP1041" s="2"/>
      <c r="GQ1041" s="2"/>
    </row>
    <row r="1042" spans="1:199" s="13" customFormat="1" ht="18" customHeight="1" thickTop="1" x14ac:dyDescent="0.25">
      <c r="A1042" s="135"/>
      <c r="B1042" s="119"/>
      <c r="C1042" s="119"/>
      <c r="D1042" s="119"/>
      <c r="E1042" s="21">
        <v>124</v>
      </c>
      <c r="F1042" s="255">
        <v>454100</v>
      </c>
      <c r="G1042" s="2881"/>
      <c r="H1042" s="3232" t="s">
        <v>2</v>
      </c>
      <c r="I1042" s="181">
        <v>4800000</v>
      </c>
      <c r="J1042" s="307">
        <v>4800000</v>
      </c>
      <c r="K1042" s="1682">
        <f t="shared" ref="K1042" si="103">J1042/I1042*100</f>
        <v>100</v>
      </c>
      <c r="L1042" s="1259"/>
      <c r="M1042" s="307"/>
      <c r="N1042" s="1117"/>
      <c r="O1042" s="1095">
        <f>I1042+L1042</f>
        <v>4800000</v>
      </c>
      <c r="P1042" s="1095">
        <f>J1042+M1042</f>
        <v>4800000</v>
      </c>
      <c r="Q1042" s="1112">
        <f t="shared" si="99"/>
        <v>100</v>
      </c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CZ1042" s="2"/>
      <c r="DA1042" s="2"/>
      <c r="GG1042" s="2"/>
      <c r="GH1042" s="2"/>
      <c r="GI1042" s="2"/>
      <c r="GJ1042" s="2"/>
      <c r="GK1042" s="2"/>
      <c r="GL1042" s="2"/>
      <c r="GM1042" s="2"/>
      <c r="GN1042" s="2"/>
      <c r="GO1042" s="2"/>
      <c r="GP1042" s="2"/>
      <c r="GQ1042" s="2"/>
    </row>
    <row r="1043" spans="1:199" s="13" customFormat="1" ht="79.5" thickBot="1" x14ac:dyDescent="0.3">
      <c r="A1043" s="132"/>
      <c r="B1043" s="119"/>
      <c r="C1043" s="119"/>
      <c r="D1043" s="119"/>
      <c r="E1043" s="21"/>
      <c r="F1043" s="18"/>
      <c r="G1043" s="1644"/>
      <c r="H1043" s="3234" t="s">
        <v>1</v>
      </c>
      <c r="I1043" s="194"/>
      <c r="J1043" s="300"/>
      <c r="K1043" s="1670"/>
      <c r="L1043" s="1283"/>
      <c r="M1043" s="300"/>
      <c r="N1043" s="1125"/>
      <c r="O1043" s="1097"/>
      <c r="P1043" s="1097"/>
      <c r="Q1043" s="1107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CZ1043" s="2"/>
      <c r="DA1043" s="2"/>
      <c r="GG1043" s="2"/>
      <c r="GH1043" s="2"/>
      <c r="GI1043" s="2"/>
      <c r="GJ1043" s="2"/>
      <c r="GK1043" s="2"/>
      <c r="GL1043" s="2"/>
      <c r="GM1043" s="2"/>
      <c r="GN1043" s="2"/>
      <c r="GO1043" s="2"/>
      <c r="GP1043" s="2"/>
      <c r="GQ1043" s="2"/>
    </row>
    <row r="1044" spans="1:199" s="13" customFormat="1" ht="32.25" thickTop="1" x14ac:dyDescent="0.25">
      <c r="A1044" s="554"/>
      <c r="B1044" s="33"/>
      <c r="C1044" s="33"/>
      <c r="D1044" s="33"/>
      <c r="E1044" s="81"/>
      <c r="F1044" s="43"/>
      <c r="G1044" s="2975"/>
      <c r="H1044" s="3268" t="s">
        <v>1239</v>
      </c>
      <c r="I1044" s="172"/>
      <c r="J1044" s="295"/>
      <c r="K1044" s="2409"/>
      <c r="L1044" s="1235"/>
      <c r="M1044" s="295"/>
      <c r="N1044" s="1126"/>
      <c r="O1044" s="1098"/>
      <c r="P1044" s="1098"/>
      <c r="Q1044" s="1104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CZ1044" s="2"/>
      <c r="DA1044" s="2"/>
      <c r="GG1044" s="2"/>
      <c r="GH1044" s="2"/>
      <c r="GI1044" s="2"/>
      <c r="GJ1044" s="2"/>
      <c r="GK1044" s="2"/>
      <c r="GL1044" s="2"/>
      <c r="GM1044" s="2"/>
      <c r="GN1044" s="2"/>
      <c r="GO1044" s="2"/>
      <c r="GP1044" s="2"/>
      <c r="GQ1044" s="2"/>
    </row>
    <row r="1045" spans="1:199" s="13" customFormat="1" ht="18" customHeight="1" thickBot="1" x14ac:dyDescent="0.3">
      <c r="A1045" s="135"/>
      <c r="B1045" s="40"/>
      <c r="C1045" s="40"/>
      <c r="D1045" s="40"/>
      <c r="E1045" s="59"/>
      <c r="F1045" s="44"/>
      <c r="G1045" s="2898">
        <v>1</v>
      </c>
      <c r="H1045" s="3281" t="s">
        <v>21</v>
      </c>
      <c r="I1045" s="176">
        <f>I1042</f>
        <v>4800000</v>
      </c>
      <c r="J1045" s="176">
        <f>J1042</f>
        <v>4800000</v>
      </c>
      <c r="K1045" s="1838">
        <f>J1045/I1045*100</f>
        <v>100</v>
      </c>
      <c r="L1045" s="1234"/>
      <c r="M1045" s="299"/>
      <c r="N1045" s="1216"/>
      <c r="O1045" s="1100">
        <f>I1045+L1045</f>
        <v>4800000</v>
      </c>
      <c r="P1045" s="1100">
        <f>J1045+M1045</f>
        <v>4800000</v>
      </c>
      <c r="Q1045" s="1202">
        <f t="shared" si="99"/>
        <v>100</v>
      </c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CZ1045" s="2"/>
      <c r="DA1045" s="2"/>
      <c r="GG1045" s="2"/>
      <c r="GH1045" s="2"/>
      <c r="GI1045" s="2"/>
      <c r="GJ1045" s="2"/>
      <c r="GK1045" s="2"/>
      <c r="GL1045" s="2"/>
      <c r="GM1045" s="2"/>
      <c r="GN1045" s="2"/>
      <c r="GO1045" s="2"/>
      <c r="GP1045" s="2"/>
      <c r="GQ1045" s="2"/>
    </row>
    <row r="1046" spans="1:199" s="13" customFormat="1" ht="17.25" thickTop="1" thickBot="1" x14ac:dyDescent="0.3">
      <c r="A1046" s="135"/>
      <c r="B1046" s="40"/>
      <c r="C1046" s="40"/>
      <c r="D1046" s="40"/>
      <c r="E1046" s="59"/>
      <c r="F1046" s="44"/>
      <c r="G1046" s="3529"/>
      <c r="H1046" s="3194" t="s">
        <v>116</v>
      </c>
      <c r="I1046" s="193">
        <f>I1045</f>
        <v>4800000</v>
      </c>
      <c r="J1046" s="193">
        <f>J1045</f>
        <v>4800000</v>
      </c>
      <c r="K1046" s="1141">
        <f>K1045</f>
        <v>100</v>
      </c>
      <c r="L1046" s="1233"/>
      <c r="M1046" s="314"/>
      <c r="N1046" s="1127"/>
      <c r="O1046" s="1095">
        <f>I1046+L1046</f>
        <v>4800000</v>
      </c>
      <c r="P1046" s="1095">
        <f>J1046+M1046</f>
        <v>4800000</v>
      </c>
      <c r="Q1046" s="1104">
        <f t="shared" si="99"/>
        <v>100</v>
      </c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CZ1046" s="2"/>
      <c r="DA1046" s="2"/>
      <c r="GG1046" s="2"/>
      <c r="GH1046" s="2"/>
      <c r="GI1046" s="2"/>
      <c r="GJ1046" s="2"/>
      <c r="GK1046" s="2"/>
      <c r="GL1046" s="2"/>
      <c r="GM1046" s="2"/>
      <c r="GN1046" s="2"/>
      <c r="GO1046" s="2"/>
      <c r="GP1046" s="2"/>
      <c r="GQ1046" s="2"/>
    </row>
    <row r="1047" spans="1:199" s="13" customFormat="1" ht="35.25" customHeight="1" thickTop="1" thickBot="1" x14ac:dyDescent="0.3">
      <c r="A1047" s="135"/>
      <c r="B1047" s="40"/>
      <c r="C1047" s="40"/>
      <c r="D1047" s="40"/>
      <c r="E1047" s="59"/>
      <c r="F1047" s="44"/>
      <c r="G1047" s="2992"/>
      <c r="H1047" s="3204" t="s">
        <v>790</v>
      </c>
      <c r="I1047" s="181"/>
      <c r="J1047" s="307"/>
      <c r="K1047" s="2409">
        <f>K1046</f>
        <v>100</v>
      </c>
      <c r="L1047" s="1259"/>
      <c r="M1047" s="307"/>
      <c r="N1047" s="1117"/>
      <c r="O1047" s="1098"/>
      <c r="P1047" s="1098"/>
      <c r="Q1047" s="1104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CZ1047" s="2"/>
      <c r="DA1047" s="2"/>
      <c r="GG1047" s="2"/>
      <c r="GH1047" s="2"/>
      <c r="GI1047" s="2"/>
      <c r="GJ1047" s="2"/>
      <c r="GK1047" s="2"/>
      <c r="GL1047" s="2"/>
      <c r="GM1047" s="2"/>
      <c r="GN1047" s="2"/>
      <c r="GO1047" s="2"/>
      <c r="GP1047" s="2"/>
      <c r="GQ1047" s="2"/>
    </row>
    <row r="1048" spans="1:199" s="13" customFormat="1" ht="18" customHeight="1" thickTop="1" thickBot="1" x14ac:dyDescent="0.3">
      <c r="A1048" s="135"/>
      <c r="B1048" s="40"/>
      <c r="C1048" s="40"/>
      <c r="D1048" s="40"/>
      <c r="E1048" s="59"/>
      <c r="F1048" s="44"/>
      <c r="G1048" s="3528">
        <v>1</v>
      </c>
      <c r="H1048" s="3275" t="s">
        <v>21</v>
      </c>
      <c r="I1048" s="171">
        <f>I1042</f>
        <v>4800000</v>
      </c>
      <c r="J1048" s="171">
        <f>J1042</f>
        <v>4800000</v>
      </c>
      <c r="K1048" s="1662">
        <f>K1047</f>
        <v>100</v>
      </c>
      <c r="L1048" s="1230"/>
      <c r="M1048" s="297"/>
      <c r="N1048" s="1105"/>
      <c r="O1048" s="1100">
        <f>I1048+L1048</f>
        <v>4800000</v>
      </c>
      <c r="P1048" s="1100">
        <f>J1048+M1048</f>
        <v>4800000</v>
      </c>
      <c r="Q1048" s="1202">
        <f t="shared" si="99"/>
        <v>100</v>
      </c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CZ1048" s="2"/>
      <c r="DA1048" s="2"/>
      <c r="GG1048" s="2"/>
      <c r="GH1048" s="2"/>
      <c r="GI1048" s="2"/>
      <c r="GJ1048" s="2"/>
      <c r="GK1048" s="2"/>
      <c r="GL1048" s="2"/>
      <c r="GM1048" s="2"/>
      <c r="GN1048" s="2"/>
      <c r="GO1048" s="2"/>
      <c r="GP1048" s="2"/>
      <c r="GQ1048" s="2"/>
    </row>
    <row r="1049" spans="1:199" s="13" customFormat="1" ht="18" customHeight="1" thickTop="1" thickBot="1" x14ac:dyDescent="0.3">
      <c r="A1049" s="135"/>
      <c r="B1049" s="40"/>
      <c r="C1049" s="40"/>
      <c r="D1049" s="40"/>
      <c r="E1049" s="59"/>
      <c r="F1049" s="44"/>
      <c r="G1049" s="2992"/>
      <c r="H1049" s="3276" t="s">
        <v>789</v>
      </c>
      <c r="I1049" s="195">
        <f>I1048</f>
        <v>4800000</v>
      </c>
      <c r="J1049" s="195">
        <f>J1048</f>
        <v>4800000</v>
      </c>
      <c r="K1049" s="2657">
        <f>K1048</f>
        <v>100</v>
      </c>
      <c r="L1049" s="1299"/>
      <c r="M1049" s="315"/>
      <c r="N1049" s="1118"/>
      <c r="O1049" s="1098">
        <f>I1049+L1049</f>
        <v>4800000</v>
      </c>
      <c r="P1049" s="1098">
        <f>J1049+M1049</f>
        <v>4800000</v>
      </c>
      <c r="Q1049" s="1104">
        <f t="shared" si="99"/>
        <v>100</v>
      </c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CZ1049" s="2"/>
      <c r="DA1049" s="2"/>
      <c r="GG1049" s="2"/>
      <c r="GH1049" s="2"/>
      <c r="GI1049" s="2"/>
      <c r="GJ1049" s="2"/>
      <c r="GK1049" s="2"/>
      <c r="GL1049" s="2"/>
      <c r="GM1049" s="2"/>
      <c r="GN1049" s="2"/>
      <c r="GO1049" s="2"/>
      <c r="GP1049" s="2"/>
      <c r="GQ1049" s="2"/>
    </row>
    <row r="1050" spans="1:199" s="2083" customFormat="1" ht="36.75" customHeight="1" thickTop="1" x14ac:dyDescent="0.25">
      <c r="A1050" s="1051"/>
      <c r="B1050" s="1051"/>
      <c r="C1050" s="1051"/>
      <c r="D1050" s="1051"/>
      <c r="E1050" s="1052"/>
      <c r="F1050" s="1412"/>
      <c r="G1050" s="3115"/>
      <c r="H1050" s="3314" t="s">
        <v>1588</v>
      </c>
      <c r="I1050" s="1378"/>
      <c r="J1050" s="1378"/>
      <c r="K1050" s="2347"/>
      <c r="L1050" s="1367"/>
      <c r="M1050" s="1528"/>
      <c r="N1050" s="1638"/>
      <c r="O1050" s="1371"/>
      <c r="P1050" s="1378"/>
      <c r="Q1050" s="2748"/>
      <c r="R1050" s="1351"/>
      <c r="S1050" s="1351"/>
      <c r="T1050" s="1351"/>
      <c r="U1050" s="1351"/>
      <c r="V1050" s="1351"/>
      <c r="W1050" s="1351"/>
      <c r="X1050" s="1351"/>
      <c r="Y1050" s="1351"/>
      <c r="Z1050" s="1351"/>
      <c r="AA1050" s="1351"/>
      <c r="AB1050" s="1351"/>
      <c r="AC1050" s="1351"/>
      <c r="AD1050" s="1351"/>
      <c r="AE1050" s="1351"/>
      <c r="AF1050" s="1351"/>
      <c r="AG1050" s="1351"/>
      <c r="AH1050" s="1351"/>
      <c r="AI1050" s="1351"/>
      <c r="AJ1050" s="1351"/>
      <c r="AK1050" s="1351"/>
      <c r="AL1050" s="1351"/>
      <c r="AM1050" s="1351"/>
      <c r="AN1050" s="1351"/>
      <c r="AO1050" s="1351"/>
      <c r="AP1050" s="1351"/>
      <c r="AQ1050" s="2792"/>
    </row>
    <row r="1051" spans="1:199" s="2084" customFormat="1" ht="36" hidden="1" customHeight="1" x14ac:dyDescent="0.25">
      <c r="A1051" s="1063"/>
      <c r="B1051" s="1063"/>
      <c r="C1051" s="1063"/>
      <c r="D1051" s="1063" t="s">
        <v>1379</v>
      </c>
      <c r="E1051" s="1630"/>
      <c r="F1051" s="1631"/>
      <c r="G1051" s="3119"/>
      <c r="H1051" s="3413" t="s">
        <v>1589</v>
      </c>
      <c r="I1051" s="1379"/>
      <c r="J1051" s="1379"/>
      <c r="K1051" s="2641"/>
      <c r="L1051" s="1369"/>
      <c r="M1051" s="1632"/>
      <c r="N1051" s="2736"/>
      <c r="O1051" s="1372"/>
      <c r="P1051" s="1379"/>
      <c r="Q1051" s="2855"/>
      <c r="R1051" s="1351"/>
      <c r="S1051" s="1351"/>
      <c r="T1051" s="1351"/>
      <c r="U1051" s="1351"/>
      <c r="V1051" s="1351"/>
      <c r="W1051" s="1351"/>
      <c r="X1051" s="1351"/>
      <c r="Y1051" s="1351"/>
      <c r="Z1051" s="1351"/>
      <c r="AA1051" s="1351"/>
      <c r="AB1051" s="1351"/>
      <c r="AC1051" s="1351"/>
      <c r="AD1051" s="1351"/>
      <c r="AE1051" s="1351"/>
      <c r="AF1051" s="1351"/>
      <c r="AG1051" s="1351"/>
      <c r="AH1051" s="1351"/>
      <c r="AI1051" s="1351"/>
      <c r="AJ1051" s="1351"/>
      <c r="AK1051" s="1351"/>
      <c r="AL1051" s="1351"/>
      <c r="AM1051" s="1351"/>
      <c r="AN1051" s="1351"/>
      <c r="AO1051" s="1351"/>
      <c r="AP1051" s="1351"/>
      <c r="AQ1051" s="2793"/>
    </row>
    <row r="1052" spans="1:199" s="2088" customFormat="1" ht="18" hidden="1" customHeight="1" thickBot="1" x14ac:dyDescent="0.3">
      <c r="A1052" s="2085"/>
      <c r="B1052" s="2085"/>
      <c r="C1052" s="2085">
        <v>840</v>
      </c>
      <c r="D1052" s="2085"/>
      <c r="E1052" s="2086"/>
      <c r="F1052" s="2087"/>
      <c r="G1052" s="3118"/>
      <c r="H1052" s="3315" t="s">
        <v>29</v>
      </c>
      <c r="I1052" s="1380"/>
      <c r="J1052" s="1380"/>
      <c r="K1052" s="2348"/>
      <c r="L1052" s="1368"/>
      <c r="M1052" s="1510"/>
      <c r="N1052" s="2196"/>
      <c r="O1052" s="1373"/>
      <c r="P1052" s="1380"/>
      <c r="Q1052" s="2851"/>
      <c r="R1052" s="1351"/>
      <c r="S1052" s="1351"/>
      <c r="T1052" s="1351"/>
      <c r="U1052" s="1351"/>
      <c r="V1052" s="1351"/>
      <c r="W1052" s="1351"/>
      <c r="X1052" s="1351"/>
      <c r="Y1052" s="1351"/>
      <c r="Z1052" s="1351"/>
      <c r="AA1052" s="1351"/>
      <c r="AB1052" s="1351"/>
      <c r="AC1052" s="1351"/>
      <c r="AD1052" s="1351"/>
      <c r="AE1052" s="1351"/>
      <c r="AF1052" s="1351"/>
      <c r="AG1052" s="1351"/>
      <c r="AH1052" s="1351"/>
      <c r="AI1052" s="1351"/>
      <c r="AJ1052" s="1351"/>
      <c r="AK1052" s="1351"/>
      <c r="AL1052" s="1351"/>
      <c r="AM1052" s="1351"/>
      <c r="AN1052" s="1351"/>
      <c r="AO1052" s="1351"/>
      <c r="AP1052" s="1351"/>
      <c r="AQ1052" s="2794"/>
    </row>
    <row r="1053" spans="1:199" s="13" customFormat="1" ht="18" hidden="1" customHeight="1" thickTop="1" x14ac:dyDescent="0.25">
      <c r="A1053" s="32"/>
      <c r="B1053" s="32"/>
      <c r="C1053" s="32"/>
      <c r="D1053" s="32"/>
      <c r="E1053" s="1417">
        <v>125</v>
      </c>
      <c r="F1053" s="548">
        <v>511</v>
      </c>
      <c r="G1053" s="2975"/>
      <c r="H1053" s="3232" t="s">
        <v>1150</v>
      </c>
      <c r="I1053" s="172">
        <f>I1054</f>
        <v>0</v>
      </c>
      <c r="J1053" s="172">
        <f>J1054</f>
        <v>0</v>
      </c>
      <c r="K1053" s="2409"/>
      <c r="L1053" s="1235"/>
      <c r="M1053" s="295"/>
      <c r="N1053" s="1126"/>
      <c r="O1053" s="1646">
        <f>I1053</f>
        <v>0</v>
      </c>
      <c r="P1053" s="172">
        <f>J1053</f>
        <v>0</v>
      </c>
      <c r="Q1053" s="1104" t="e">
        <f t="shared" si="99"/>
        <v>#DIV/0!</v>
      </c>
    </row>
    <row r="1054" spans="1:199" s="13" customFormat="1" ht="18" hidden="1" customHeight="1" thickBot="1" x14ac:dyDescent="0.3">
      <c r="A1054" s="133"/>
      <c r="B1054" s="133"/>
      <c r="C1054" s="133"/>
      <c r="D1054" s="133"/>
      <c r="E1054" s="1671"/>
      <c r="F1054" s="352">
        <v>511200</v>
      </c>
      <c r="G1054" s="2993"/>
      <c r="H1054" s="3179" t="s">
        <v>897</v>
      </c>
      <c r="I1054" s="171">
        <v>0</v>
      </c>
      <c r="J1054" s="183">
        <f>J1057</f>
        <v>0</v>
      </c>
      <c r="K1054" s="1518"/>
      <c r="L1054" s="1286"/>
      <c r="M1054" s="304"/>
      <c r="N1054" s="1132"/>
      <c r="O1054" s="1542">
        <f>I1054</f>
        <v>0</v>
      </c>
      <c r="P1054" s="183">
        <f>J1054</f>
        <v>0</v>
      </c>
      <c r="Q1054" s="1202" t="e">
        <f t="shared" si="99"/>
        <v>#DIV/0!</v>
      </c>
    </row>
    <row r="1055" spans="1:199" s="13" customFormat="1" ht="29.25" hidden="1" customHeight="1" thickTop="1" x14ac:dyDescent="0.25">
      <c r="A1055" s="33"/>
      <c r="B1055" s="33"/>
      <c r="C1055" s="33"/>
      <c r="D1055" s="33"/>
      <c r="E1055" s="81"/>
      <c r="F1055" s="2089"/>
      <c r="G1055" s="3044"/>
      <c r="H1055" s="3403" t="s">
        <v>1242</v>
      </c>
      <c r="I1055" s="195"/>
      <c r="J1055" s="195">
        <v>0</v>
      </c>
      <c r="K1055" s="1732"/>
      <c r="L1055" s="1299"/>
      <c r="M1055" s="315"/>
      <c r="N1055" s="1118"/>
      <c r="O1055" s="1659"/>
      <c r="P1055" s="195"/>
      <c r="Q1055" s="1104"/>
    </row>
    <row r="1056" spans="1:199" s="13" customFormat="1" ht="18" hidden="1" customHeight="1" x14ac:dyDescent="0.25">
      <c r="A1056" s="135"/>
      <c r="B1056" s="40"/>
      <c r="C1056" s="40"/>
      <c r="D1056" s="40"/>
      <c r="E1056" s="59"/>
      <c r="F1056" s="2079"/>
      <c r="G1056" s="3045">
        <v>1</v>
      </c>
      <c r="H1056" s="3269" t="s">
        <v>21</v>
      </c>
      <c r="I1056" s="181">
        <v>0</v>
      </c>
      <c r="J1056" s="181"/>
      <c r="K1056" s="2654"/>
      <c r="L1056" s="1259"/>
      <c r="M1056" s="307"/>
      <c r="N1056" s="1117"/>
      <c r="O1056" s="1097">
        <f>I1056</f>
        <v>0</v>
      </c>
      <c r="P1056" s="397">
        <f>J1055</f>
        <v>0</v>
      </c>
      <c r="Q1056" s="1107" t="e">
        <f t="shared" si="99"/>
        <v>#DIV/0!</v>
      </c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CZ1056" s="2"/>
      <c r="DA1056" s="2"/>
      <c r="GG1056" s="2"/>
      <c r="GH1056" s="2"/>
      <c r="GI1056" s="2"/>
      <c r="GJ1056" s="2"/>
      <c r="GK1056" s="2"/>
      <c r="GL1056" s="2"/>
      <c r="GM1056" s="2"/>
      <c r="GN1056" s="2"/>
      <c r="GO1056" s="2"/>
      <c r="GP1056" s="2"/>
      <c r="GQ1056" s="2"/>
    </row>
    <row r="1057" spans="1:199" s="13" customFormat="1" ht="33.75" hidden="1" customHeight="1" thickBot="1" x14ac:dyDescent="0.3">
      <c r="A1057" s="135"/>
      <c r="B1057" s="40"/>
      <c r="C1057" s="40"/>
      <c r="D1057" s="40"/>
      <c r="E1057" s="59"/>
      <c r="F1057" s="1616"/>
      <c r="G1057" s="3045">
        <v>13</v>
      </c>
      <c r="H1057" s="3358" t="s">
        <v>977</v>
      </c>
      <c r="I1057" s="294">
        <v>0</v>
      </c>
      <c r="J1057" s="2081">
        <v>0</v>
      </c>
      <c r="K1057" s="2422"/>
      <c r="L1057" s="1310"/>
      <c r="M1057" s="316"/>
      <c r="N1057" s="1183"/>
      <c r="O1057" s="1097">
        <f>I1057</f>
        <v>0</v>
      </c>
      <c r="P1057" s="1097">
        <f>J1057</f>
        <v>0</v>
      </c>
      <c r="Q1057" s="1202" t="e">
        <f t="shared" si="99"/>
        <v>#DIV/0!</v>
      </c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CZ1057" s="2"/>
      <c r="DA1057" s="2"/>
      <c r="GG1057" s="2"/>
      <c r="GH1057" s="2"/>
      <c r="GI1057" s="2"/>
      <c r="GJ1057" s="2"/>
      <c r="GK1057" s="2"/>
      <c r="GL1057" s="2"/>
      <c r="GM1057" s="2"/>
      <c r="GN1057" s="2"/>
      <c r="GO1057" s="2"/>
      <c r="GP1057" s="2"/>
      <c r="GQ1057" s="2"/>
    </row>
    <row r="1058" spans="1:199" s="13" customFormat="1" ht="27.75" hidden="1" customHeight="1" thickTop="1" thickBot="1" x14ac:dyDescent="0.3">
      <c r="A1058" s="135"/>
      <c r="B1058" s="40"/>
      <c r="C1058" s="40"/>
      <c r="D1058" s="40"/>
      <c r="E1058" s="59"/>
      <c r="F1058" s="1616"/>
      <c r="G1058" s="2977"/>
      <c r="H1058" s="3362" t="s">
        <v>1395</v>
      </c>
      <c r="I1058" s="294">
        <v>0</v>
      </c>
      <c r="J1058" s="294">
        <f>J1056+J1057</f>
        <v>0</v>
      </c>
      <c r="K1058" s="2635"/>
      <c r="L1058" s="1310"/>
      <c r="M1058" s="316"/>
      <c r="N1058" s="1183"/>
      <c r="O1058" s="1095">
        <f>I1058</f>
        <v>0</v>
      </c>
      <c r="P1058" s="1095">
        <f>J1058</f>
        <v>0</v>
      </c>
      <c r="Q1058" s="1112" t="e">
        <f t="shared" si="99"/>
        <v>#DIV/0!</v>
      </c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CZ1058" s="2"/>
      <c r="DA1058" s="2"/>
      <c r="GG1058" s="2"/>
      <c r="GH1058" s="2"/>
      <c r="GI1058" s="2"/>
      <c r="GJ1058" s="2"/>
      <c r="GK1058" s="2"/>
      <c r="GL1058" s="2"/>
      <c r="GM1058" s="2"/>
      <c r="GN1058" s="2"/>
      <c r="GO1058" s="2"/>
      <c r="GP1058" s="2"/>
      <c r="GQ1058" s="2"/>
    </row>
    <row r="1059" spans="1:199" s="13" customFormat="1" ht="38.25" hidden="1" customHeight="1" thickTop="1" thickBot="1" x14ac:dyDescent="0.3">
      <c r="A1059" s="135"/>
      <c r="B1059" s="40"/>
      <c r="C1059" s="40"/>
      <c r="D1059" s="40"/>
      <c r="E1059" s="59"/>
      <c r="F1059" s="1616"/>
      <c r="G1059" s="2977"/>
      <c r="H1059" s="3262" t="s">
        <v>1586</v>
      </c>
      <c r="I1059" s="294"/>
      <c r="J1059" s="2081"/>
      <c r="K1059" s="2635"/>
      <c r="L1059" s="1310"/>
      <c r="M1059" s="316"/>
      <c r="N1059" s="1183"/>
      <c r="O1059" s="1095"/>
      <c r="P1059" s="1095"/>
      <c r="Q1059" s="1104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CZ1059" s="2"/>
      <c r="DA1059" s="2"/>
      <c r="GG1059" s="2"/>
      <c r="GH1059" s="2"/>
      <c r="GI1059" s="2"/>
      <c r="GJ1059" s="2"/>
      <c r="GK1059" s="2"/>
      <c r="GL1059" s="2"/>
      <c r="GM1059" s="2"/>
      <c r="GN1059" s="2"/>
      <c r="GO1059" s="2"/>
      <c r="GP1059" s="2"/>
      <c r="GQ1059" s="2"/>
    </row>
    <row r="1060" spans="1:199" s="13" customFormat="1" ht="18" hidden="1" customHeight="1" thickTop="1" thickBot="1" x14ac:dyDescent="0.3">
      <c r="A1060" s="135"/>
      <c r="B1060" s="40"/>
      <c r="C1060" s="40"/>
      <c r="D1060" s="40"/>
      <c r="E1060" s="59"/>
      <c r="F1060" s="1616"/>
      <c r="G1060" s="2977">
        <v>1</v>
      </c>
      <c r="H1060" s="3263" t="s">
        <v>1230</v>
      </c>
      <c r="I1060" s="294">
        <v>0</v>
      </c>
      <c r="J1060" s="2081">
        <v>0</v>
      </c>
      <c r="K1060" s="2635"/>
      <c r="L1060" s="1310"/>
      <c r="M1060" s="316"/>
      <c r="N1060" s="1183"/>
      <c r="O1060" s="1095">
        <f t="shared" ref="O1060:P1062" si="104">I1060</f>
        <v>0</v>
      </c>
      <c r="P1060" s="1095">
        <f t="shared" si="104"/>
        <v>0</v>
      </c>
      <c r="Q1060" s="1112" t="e">
        <f t="shared" si="99"/>
        <v>#DIV/0!</v>
      </c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CZ1060" s="2"/>
      <c r="DA1060" s="2"/>
      <c r="GG1060" s="2"/>
      <c r="GH1060" s="2"/>
      <c r="GI1060" s="2"/>
      <c r="GJ1060" s="2"/>
      <c r="GK1060" s="2"/>
      <c r="GL1060" s="2"/>
      <c r="GM1060" s="2"/>
      <c r="GN1060" s="2"/>
      <c r="GO1060" s="2"/>
      <c r="GP1060" s="2"/>
      <c r="GQ1060" s="2"/>
    </row>
    <row r="1061" spans="1:199" s="13" customFormat="1" ht="34.5" hidden="1" customHeight="1" thickTop="1" thickBot="1" x14ac:dyDescent="0.3">
      <c r="A1061" s="135"/>
      <c r="B1061" s="40"/>
      <c r="C1061" s="40"/>
      <c r="D1061" s="40"/>
      <c r="E1061" s="59"/>
      <c r="F1061" s="1616"/>
      <c r="G1061" s="2977">
        <v>13</v>
      </c>
      <c r="H1061" s="3275" t="s">
        <v>977</v>
      </c>
      <c r="I1061" s="294">
        <f>I1057</f>
        <v>0</v>
      </c>
      <c r="J1061" s="2081">
        <v>0</v>
      </c>
      <c r="K1061" s="2635"/>
      <c r="L1061" s="1310"/>
      <c r="M1061" s="316"/>
      <c r="N1061" s="1183"/>
      <c r="O1061" s="1095">
        <f t="shared" si="104"/>
        <v>0</v>
      </c>
      <c r="P1061" s="1095">
        <f t="shared" si="104"/>
        <v>0</v>
      </c>
      <c r="Q1061" s="1112" t="e">
        <f t="shared" si="99"/>
        <v>#DIV/0!</v>
      </c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CZ1061" s="2"/>
      <c r="DA1061" s="2"/>
      <c r="GG1061" s="2"/>
      <c r="GH1061" s="2"/>
      <c r="GI1061" s="2"/>
      <c r="GJ1061" s="2"/>
      <c r="GK1061" s="2"/>
      <c r="GL1061" s="2"/>
      <c r="GM1061" s="2"/>
      <c r="GN1061" s="2"/>
      <c r="GO1061" s="2"/>
      <c r="GP1061" s="2"/>
      <c r="GQ1061" s="2"/>
    </row>
    <row r="1062" spans="1:199" s="13" customFormat="1" ht="42.75" hidden="1" customHeight="1" thickTop="1" thickBot="1" x14ac:dyDescent="0.3">
      <c r="A1062" s="135"/>
      <c r="B1062" s="40"/>
      <c r="C1062" s="40"/>
      <c r="D1062" s="40"/>
      <c r="E1062" s="59"/>
      <c r="F1062" s="1616"/>
      <c r="G1062" s="2993"/>
      <c r="H1062" s="3276" t="s">
        <v>789</v>
      </c>
      <c r="I1062" s="194">
        <v>0</v>
      </c>
      <c r="J1062" s="194">
        <f>J1060+J1061</f>
        <v>0</v>
      </c>
      <c r="K1062" s="1732"/>
      <c r="L1062" s="1283"/>
      <c r="M1062" s="300"/>
      <c r="N1062" s="1125"/>
      <c r="O1062" s="1098">
        <f t="shared" si="104"/>
        <v>0</v>
      </c>
      <c r="P1062" s="1098">
        <f t="shared" si="104"/>
        <v>0</v>
      </c>
      <c r="Q1062" s="1104" t="e">
        <f t="shared" si="99"/>
        <v>#DIV/0!</v>
      </c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CZ1062" s="2"/>
      <c r="DA1062" s="2"/>
      <c r="GG1062" s="2"/>
      <c r="GH1062" s="2"/>
      <c r="GI1062" s="2"/>
      <c r="GJ1062" s="2"/>
      <c r="GK1062" s="2"/>
      <c r="GL1062" s="2"/>
      <c r="GM1062" s="2"/>
      <c r="GN1062" s="2"/>
      <c r="GO1062" s="2"/>
      <c r="GP1062" s="2"/>
      <c r="GQ1062" s="2"/>
    </row>
    <row r="1063" spans="1:199" s="13" customFormat="1" ht="48" thickBot="1" x14ac:dyDescent="0.3">
      <c r="A1063" s="2849"/>
      <c r="B1063" s="2085"/>
      <c r="C1063" s="2085"/>
      <c r="D1063" s="2850" t="s">
        <v>1259</v>
      </c>
      <c r="E1063" s="2086"/>
      <c r="F1063" s="2087"/>
      <c r="G1063" s="3118"/>
      <c r="H1063" s="3315" t="s">
        <v>1404</v>
      </c>
      <c r="I1063" s="1380"/>
      <c r="J1063" s="1510"/>
      <c r="K1063" s="2348"/>
      <c r="L1063" s="1368"/>
      <c r="M1063" s="1510"/>
      <c r="N1063" s="2196"/>
      <c r="O1063" s="1373"/>
      <c r="P1063" s="1373"/>
      <c r="Q1063" s="2851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CZ1063" s="2"/>
      <c r="DA1063" s="2"/>
      <c r="GG1063" s="2"/>
      <c r="GH1063" s="2"/>
      <c r="GI1063" s="2"/>
      <c r="GJ1063" s="2"/>
      <c r="GK1063" s="2"/>
      <c r="GL1063" s="2"/>
      <c r="GM1063" s="2"/>
      <c r="GN1063" s="2"/>
      <c r="GO1063" s="2"/>
      <c r="GP1063" s="2"/>
      <c r="GQ1063" s="2"/>
    </row>
    <row r="1064" spans="1:199" s="13" customFormat="1" ht="18" customHeight="1" thickTop="1" thickBot="1" x14ac:dyDescent="0.3">
      <c r="A1064" s="1027"/>
      <c r="B1064" s="1812"/>
      <c r="C1064" s="1812">
        <v>840</v>
      </c>
      <c r="D1064" s="1812"/>
      <c r="E1064" s="1813"/>
      <c r="F1064" s="1814"/>
      <c r="G1064" s="3120"/>
      <c r="H1064" s="3414" t="s">
        <v>29</v>
      </c>
      <c r="I1064" s="1708"/>
      <c r="J1064" s="1652"/>
      <c r="K1064" s="2646"/>
      <c r="L1064" s="1815"/>
      <c r="M1064" s="1652"/>
      <c r="N1064" s="1816"/>
      <c r="O1064" s="1371"/>
      <c r="P1064" s="1371"/>
      <c r="Q1064" s="2856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CZ1064" s="2"/>
      <c r="DA1064" s="2"/>
      <c r="GG1064" s="2"/>
      <c r="GH1064" s="2"/>
      <c r="GI1064" s="2"/>
      <c r="GJ1064" s="2"/>
      <c r="GK1064" s="2"/>
      <c r="GL1064" s="2"/>
      <c r="GM1064" s="2"/>
      <c r="GN1064" s="2"/>
      <c r="GO1064" s="2"/>
      <c r="GP1064" s="2"/>
      <c r="GQ1064" s="2"/>
    </row>
    <row r="1065" spans="1:199" s="13" customFormat="1" ht="18" customHeight="1" thickTop="1" thickBot="1" x14ac:dyDescent="0.3">
      <c r="A1065" s="45"/>
      <c r="B1065" s="45"/>
      <c r="C1065" s="45"/>
      <c r="D1065" s="45"/>
      <c r="E1065" s="1081">
        <v>126</v>
      </c>
      <c r="F1065" s="1029">
        <v>481</v>
      </c>
      <c r="G1065" s="2956"/>
      <c r="H1065" s="3236" t="s">
        <v>1403</v>
      </c>
      <c r="I1065" s="294">
        <f>I1067</f>
        <v>2000000</v>
      </c>
      <c r="J1065" s="294">
        <f>J1067</f>
        <v>2000000</v>
      </c>
      <c r="K1065" s="2635">
        <f>J1065/I1065*100</f>
        <v>100</v>
      </c>
      <c r="L1065" s="1310"/>
      <c r="M1065" s="316"/>
      <c r="N1065" s="1183"/>
      <c r="O1065" s="1095">
        <f>I1065+L1065</f>
        <v>2000000</v>
      </c>
      <c r="P1065" s="1095">
        <f>J1065+M1065</f>
        <v>2000000</v>
      </c>
      <c r="Q1065" s="1104">
        <f t="shared" si="99"/>
        <v>100</v>
      </c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CZ1065" s="2"/>
      <c r="DA1065" s="2"/>
      <c r="GG1065" s="2"/>
      <c r="GH1065" s="2"/>
      <c r="GI1065" s="2"/>
      <c r="GJ1065" s="2"/>
      <c r="GK1065" s="2"/>
      <c r="GL1065" s="2"/>
      <c r="GM1065" s="2"/>
      <c r="GN1065" s="2"/>
      <c r="GO1065" s="2"/>
      <c r="GP1065" s="2"/>
      <c r="GQ1065" s="2"/>
    </row>
    <row r="1066" spans="1:199" s="13" customFormat="1" ht="18" hidden="1" customHeight="1" thickTop="1" thickBot="1" x14ac:dyDescent="0.3">
      <c r="A1066" s="66"/>
      <c r="B1066" s="66"/>
      <c r="C1066" s="66"/>
      <c r="D1066" s="66"/>
      <c r="E1066" s="1028"/>
      <c r="F1066" s="1026">
        <v>511400</v>
      </c>
      <c r="G1066" s="2956"/>
      <c r="H1066" s="3201" t="s">
        <v>1185</v>
      </c>
      <c r="I1066" s="294">
        <v>600000</v>
      </c>
      <c r="J1066" s="316"/>
      <c r="K1066" s="2635">
        <f t="shared" ref="K1066:K1073" si="105">K1065</f>
        <v>100</v>
      </c>
      <c r="L1066" s="1310"/>
      <c r="M1066" s="316"/>
      <c r="N1066" s="1183">
        <f>L1066+M1066</f>
        <v>0</v>
      </c>
      <c r="O1066" s="1095">
        <f>I1066+L1066</f>
        <v>600000</v>
      </c>
      <c r="P1066" s="1095">
        <f>J1066+M1066</f>
        <v>0</v>
      </c>
      <c r="Q1066" s="1104">
        <f t="shared" si="99"/>
        <v>0</v>
      </c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CZ1066" s="2"/>
      <c r="DA1066" s="2"/>
      <c r="GG1066" s="2"/>
      <c r="GH1066" s="2"/>
      <c r="GI1066" s="2"/>
      <c r="GJ1066" s="2"/>
      <c r="GK1066" s="2"/>
      <c r="GL1066" s="2"/>
      <c r="GM1066" s="2"/>
      <c r="GN1066" s="2"/>
      <c r="GO1066" s="2"/>
      <c r="GP1066" s="2"/>
      <c r="GQ1066" s="2"/>
    </row>
    <row r="1067" spans="1:199" s="13" customFormat="1" ht="36" customHeight="1" thickTop="1" thickBot="1" x14ac:dyDescent="0.3">
      <c r="A1067" s="19"/>
      <c r="B1067" s="19"/>
      <c r="C1067" s="19"/>
      <c r="D1067" s="19"/>
      <c r="E1067" s="1532"/>
      <c r="F1067" s="1072">
        <v>481900</v>
      </c>
      <c r="G1067" s="2992"/>
      <c r="H1067" s="3395" t="s">
        <v>1329</v>
      </c>
      <c r="I1067" s="194">
        <v>2000000</v>
      </c>
      <c r="J1067" s="300">
        <v>2000000</v>
      </c>
      <c r="K1067" s="2635">
        <f t="shared" si="105"/>
        <v>100</v>
      </c>
      <c r="L1067" s="1283"/>
      <c r="M1067" s="300"/>
      <c r="N1067" s="1125"/>
      <c r="O1067" s="1095">
        <f>I1067</f>
        <v>2000000</v>
      </c>
      <c r="P1067" s="1095">
        <f>J1067</f>
        <v>2000000</v>
      </c>
      <c r="Q1067" s="1104">
        <f t="shared" si="99"/>
        <v>100</v>
      </c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CZ1067" s="2"/>
      <c r="DA1067" s="2"/>
      <c r="GG1067" s="2"/>
      <c r="GH1067" s="2"/>
      <c r="GI1067" s="2"/>
      <c r="GJ1067" s="2"/>
      <c r="GK1067" s="2"/>
      <c r="GL1067" s="2"/>
      <c r="GM1067" s="2"/>
      <c r="GN1067" s="2"/>
      <c r="GO1067" s="2"/>
      <c r="GP1067" s="2"/>
      <c r="GQ1067" s="2"/>
    </row>
    <row r="1068" spans="1:199" s="13" customFormat="1" ht="32.25" customHeight="1" thickTop="1" x14ac:dyDescent="0.25">
      <c r="A1068" s="32"/>
      <c r="B1068" s="32"/>
      <c r="C1068" s="32"/>
      <c r="D1068" s="32"/>
      <c r="E1068" s="1417"/>
      <c r="F1068" s="87"/>
      <c r="G1068" s="2975"/>
      <c r="H1068" s="3268" t="s">
        <v>1242</v>
      </c>
      <c r="I1068" s="172"/>
      <c r="J1068" s="295"/>
      <c r="K1068" s="1732"/>
      <c r="L1068" s="1235"/>
      <c r="M1068" s="295"/>
      <c r="N1068" s="1126"/>
      <c r="O1068" s="1095"/>
      <c r="P1068" s="1095"/>
      <c r="Q1068" s="111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CZ1068" s="2"/>
      <c r="DA1068" s="2"/>
      <c r="GG1068" s="2"/>
      <c r="GH1068" s="2"/>
      <c r="GI1068" s="2"/>
      <c r="GJ1068" s="2"/>
      <c r="GK1068" s="2"/>
      <c r="GL1068" s="2"/>
      <c r="GM1068" s="2"/>
      <c r="GN1068" s="2"/>
      <c r="GO1068" s="2"/>
      <c r="GP1068" s="2"/>
      <c r="GQ1068" s="2"/>
    </row>
    <row r="1069" spans="1:199" s="13" customFormat="1" ht="18" customHeight="1" thickBot="1" x14ac:dyDescent="0.3">
      <c r="A1069" s="66"/>
      <c r="B1069" s="66"/>
      <c r="C1069" s="66"/>
      <c r="D1069" s="66"/>
      <c r="E1069" s="1028"/>
      <c r="F1069" s="1026"/>
      <c r="G1069" s="3121">
        <v>1</v>
      </c>
      <c r="H1069" s="3383" t="s">
        <v>21</v>
      </c>
      <c r="I1069" s="294">
        <f>I1065</f>
        <v>2000000</v>
      </c>
      <c r="J1069" s="294">
        <f>J1065</f>
        <v>2000000</v>
      </c>
      <c r="K1069" s="1202">
        <f t="shared" ref="K1069" si="106">J1069/I1069*100</f>
        <v>100</v>
      </c>
      <c r="L1069" s="1310"/>
      <c r="M1069" s="316"/>
      <c r="N1069" s="1183"/>
      <c r="O1069" s="1097">
        <f>I1069+L1069</f>
        <v>2000000</v>
      </c>
      <c r="P1069" s="1097">
        <f>J1069+M1069</f>
        <v>2000000</v>
      </c>
      <c r="Q1069" s="1107">
        <f t="shared" si="99"/>
        <v>100</v>
      </c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CZ1069" s="2"/>
      <c r="DA1069" s="2"/>
      <c r="GG1069" s="2"/>
      <c r="GH1069" s="2"/>
      <c r="GI1069" s="2"/>
      <c r="GJ1069" s="2"/>
      <c r="GK1069" s="2"/>
      <c r="GL1069" s="2"/>
      <c r="GM1069" s="2"/>
      <c r="GN1069" s="2"/>
      <c r="GO1069" s="2"/>
      <c r="GP1069" s="2"/>
      <c r="GQ1069" s="2"/>
    </row>
    <row r="1070" spans="1:199" s="13" customFormat="1" ht="18" customHeight="1" thickTop="1" thickBot="1" x14ac:dyDescent="0.3">
      <c r="A1070" s="66"/>
      <c r="B1070" s="66"/>
      <c r="C1070" s="66"/>
      <c r="D1070" s="66"/>
      <c r="E1070" s="1028"/>
      <c r="F1070" s="1026"/>
      <c r="G1070" s="2976"/>
      <c r="H1070" s="3194" t="s">
        <v>93</v>
      </c>
      <c r="I1070" s="294">
        <f>I1069</f>
        <v>2000000</v>
      </c>
      <c r="J1070" s="294">
        <f>J1069</f>
        <v>2000000</v>
      </c>
      <c r="K1070" s="2635">
        <f t="shared" si="105"/>
        <v>100</v>
      </c>
      <c r="L1070" s="1310"/>
      <c r="M1070" s="316"/>
      <c r="N1070" s="1183"/>
      <c r="O1070" s="1095">
        <f>I1070+L1070</f>
        <v>2000000</v>
      </c>
      <c r="P1070" s="1095">
        <f>J1070+M1070</f>
        <v>2000000</v>
      </c>
      <c r="Q1070" s="1104">
        <f t="shared" si="99"/>
        <v>100</v>
      </c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CZ1070" s="2"/>
      <c r="DA1070" s="2"/>
      <c r="GG1070" s="2"/>
      <c r="GH1070" s="2"/>
      <c r="GI1070" s="2"/>
      <c r="GJ1070" s="2"/>
      <c r="GK1070" s="2"/>
      <c r="GL1070" s="2"/>
      <c r="GM1070" s="2"/>
      <c r="GN1070" s="2"/>
      <c r="GO1070" s="2"/>
      <c r="GP1070" s="2"/>
      <c r="GQ1070" s="2"/>
    </row>
    <row r="1071" spans="1:199" s="13" customFormat="1" ht="42.75" customHeight="1" thickTop="1" x14ac:dyDescent="0.25">
      <c r="A1071" s="32"/>
      <c r="B1071" s="32"/>
      <c r="C1071" s="32"/>
      <c r="D1071" s="32"/>
      <c r="E1071" s="1417"/>
      <c r="F1071" s="87"/>
      <c r="G1071" s="2975"/>
      <c r="H1071" s="3306" t="s">
        <v>321</v>
      </c>
      <c r="I1071" s="172"/>
      <c r="J1071" s="295"/>
      <c r="K1071" s="1732"/>
      <c r="L1071" s="1235"/>
      <c r="M1071" s="295"/>
      <c r="N1071" s="1126"/>
      <c r="O1071" s="1095"/>
      <c r="P1071" s="1095"/>
      <c r="Q1071" s="111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CZ1071" s="2"/>
      <c r="DA1071" s="2"/>
      <c r="GG1071" s="2"/>
      <c r="GH1071" s="2"/>
      <c r="GI1071" s="2"/>
      <c r="GJ1071" s="2"/>
      <c r="GK1071" s="2"/>
      <c r="GL1071" s="2"/>
      <c r="GM1071" s="2"/>
      <c r="GN1071" s="2"/>
      <c r="GO1071" s="2"/>
      <c r="GP1071" s="2"/>
      <c r="GQ1071" s="2"/>
    </row>
    <row r="1072" spans="1:199" s="13" customFormat="1" ht="18" customHeight="1" thickBot="1" x14ac:dyDescent="0.3">
      <c r="A1072" s="66"/>
      <c r="B1072" s="66"/>
      <c r="C1072" s="66"/>
      <c r="D1072" s="66"/>
      <c r="E1072" s="1028"/>
      <c r="F1072" s="1026"/>
      <c r="G1072" s="2956">
        <v>1</v>
      </c>
      <c r="H1072" s="3338" t="s">
        <v>21</v>
      </c>
      <c r="I1072" s="294">
        <f>I1065</f>
        <v>2000000</v>
      </c>
      <c r="J1072" s="294">
        <f>J1065</f>
        <v>2000000</v>
      </c>
      <c r="K1072" s="1202">
        <f t="shared" ref="K1072" si="107">J1072/I1072*100</f>
        <v>100</v>
      </c>
      <c r="L1072" s="1310"/>
      <c r="M1072" s="316"/>
      <c r="N1072" s="1183"/>
      <c r="O1072" s="1097">
        <f t="shared" ref="O1072:P1075" si="108">I1072+L1072</f>
        <v>2000000</v>
      </c>
      <c r="P1072" s="1097">
        <f t="shared" si="108"/>
        <v>2000000</v>
      </c>
      <c r="Q1072" s="1107">
        <f t="shared" si="99"/>
        <v>100</v>
      </c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CZ1072" s="2"/>
      <c r="DA1072" s="2"/>
      <c r="GG1072" s="2"/>
      <c r="GH1072" s="2"/>
      <c r="GI1072" s="2"/>
      <c r="GJ1072" s="2"/>
      <c r="GK1072" s="2"/>
      <c r="GL1072" s="2"/>
      <c r="GM1072" s="2"/>
      <c r="GN1072" s="2"/>
      <c r="GO1072" s="2"/>
      <c r="GP1072" s="2"/>
      <c r="GQ1072" s="2"/>
    </row>
    <row r="1073" spans="1:199" s="13" customFormat="1" ht="18" customHeight="1" thickTop="1" thickBot="1" x14ac:dyDescent="0.3">
      <c r="A1073" s="66"/>
      <c r="B1073" s="66"/>
      <c r="C1073" s="66"/>
      <c r="D1073" s="66"/>
      <c r="E1073" s="1028"/>
      <c r="F1073" s="1026"/>
      <c r="G1073" s="2956"/>
      <c r="H1073" s="3223" t="s">
        <v>117</v>
      </c>
      <c r="I1073" s="294">
        <f>I1072</f>
        <v>2000000</v>
      </c>
      <c r="J1073" s="294">
        <f>J1072</f>
        <v>2000000</v>
      </c>
      <c r="K1073" s="2635">
        <f t="shared" si="105"/>
        <v>100</v>
      </c>
      <c r="L1073" s="1310"/>
      <c r="M1073" s="316"/>
      <c r="N1073" s="1183"/>
      <c r="O1073" s="1095">
        <f t="shared" si="108"/>
        <v>2000000</v>
      </c>
      <c r="P1073" s="1095">
        <f t="shared" si="108"/>
        <v>2000000</v>
      </c>
      <c r="Q1073" s="1104">
        <f t="shared" si="99"/>
        <v>100</v>
      </c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CZ1073" s="2"/>
      <c r="DA1073" s="2"/>
      <c r="GG1073" s="2"/>
      <c r="GH1073" s="2"/>
      <c r="GI1073" s="2"/>
      <c r="GJ1073" s="2"/>
      <c r="GK1073" s="2"/>
      <c r="GL1073" s="2"/>
      <c r="GM1073" s="2"/>
      <c r="GN1073" s="2"/>
      <c r="GO1073" s="2"/>
      <c r="GP1073" s="2"/>
      <c r="GQ1073" s="2"/>
    </row>
    <row r="1074" spans="1:199" s="13" customFormat="1" ht="18" hidden="1" customHeight="1" thickTop="1" thickBot="1" x14ac:dyDescent="0.3">
      <c r="A1074" s="66"/>
      <c r="B1074" s="66"/>
      <c r="C1074" s="66"/>
      <c r="D1074" s="66"/>
      <c r="E1074" s="1028"/>
      <c r="F1074" s="1026"/>
      <c r="G1074" s="2956"/>
      <c r="H1074" s="3236"/>
      <c r="I1074" s="294"/>
      <c r="J1074" s="316"/>
      <c r="K1074" s="2635" t="e">
        <f>#REF!</f>
        <v>#REF!</v>
      </c>
      <c r="L1074" s="1310"/>
      <c r="M1074" s="316"/>
      <c r="N1074" s="1183"/>
      <c r="O1074" s="1095">
        <f t="shared" si="108"/>
        <v>0</v>
      </c>
      <c r="P1074" s="1095">
        <f t="shared" si="108"/>
        <v>0</v>
      </c>
      <c r="Q1074" s="1104" t="e">
        <f t="shared" ref="Q1074:Q1190" si="109">P1074/O1074*100</f>
        <v>#DIV/0!</v>
      </c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CZ1074" s="2"/>
      <c r="DA1074" s="2"/>
      <c r="GG1074" s="2"/>
      <c r="GH1074" s="2"/>
      <c r="GI1074" s="2"/>
      <c r="GJ1074" s="2"/>
      <c r="GK1074" s="2"/>
      <c r="GL1074" s="2"/>
      <c r="GM1074" s="2"/>
      <c r="GN1074" s="2"/>
      <c r="GO1074" s="2"/>
      <c r="GP1074" s="2"/>
      <c r="GQ1074" s="2"/>
    </row>
    <row r="1075" spans="1:199" s="13" customFormat="1" ht="18" hidden="1" customHeight="1" thickTop="1" thickBot="1" x14ac:dyDescent="0.3">
      <c r="A1075" s="45"/>
      <c r="B1075" s="61"/>
      <c r="C1075" s="61"/>
      <c r="D1075" s="61"/>
      <c r="E1075" s="336"/>
      <c r="F1075" s="88"/>
      <c r="G1075" s="3122"/>
      <c r="H1075" s="3415"/>
      <c r="I1075" s="200"/>
      <c r="J1075" s="327"/>
      <c r="K1075" s="2635" t="e">
        <f>K1074</f>
        <v>#REF!</v>
      </c>
      <c r="L1075" s="1339"/>
      <c r="M1075" s="327"/>
      <c r="N1075" s="1217"/>
      <c r="O1075" s="1095">
        <f t="shared" si="108"/>
        <v>0</v>
      </c>
      <c r="P1075" s="1095">
        <f t="shared" si="108"/>
        <v>0</v>
      </c>
      <c r="Q1075" s="1104" t="e">
        <f t="shared" si="109"/>
        <v>#DIV/0!</v>
      </c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CZ1075" s="2"/>
      <c r="DA1075" s="2"/>
      <c r="GG1075" s="2"/>
      <c r="GH1075" s="2"/>
      <c r="GI1075" s="2"/>
      <c r="GJ1075" s="2"/>
      <c r="GK1075" s="2"/>
      <c r="GL1075" s="2"/>
      <c r="GM1075" s="2"/>
      <c r="GN1075" s="2"/>
      <c r="GO1075" s="2"/>
      <c r="GP1075" s="2"/>
      <c r="GQ1075" s="2"/>
    </row>
    <row r="1076" spans="1:199" s="13" customFormat="1" ht="53.25" customHeight="1" thickTop="1" thickBot="1" x14ac:dyDescent="0.3">
      <c r="A1076" s="832"/>
      <c r="B1076" s="832"/>
      <c r="C1076" s="832"/>
      <c r="D1076" s="832" t="s">
        <v>1259</v>
      </c>
      <c r="E1076" s="918"/>
      <c r="F1076" s="833"/>
      <c r="G1076" s="3013"/>
      <c r="H1076" s="3250" t="s">
        <v>1405</v>
      </c>
      <c r="I1076" s="808"/>
      <c r="J1076" s="809"/>
      <c r="K1076" s="2646"/>
      <c r="L1076" s="1272"/>
      <c r="M1076" s="809"/>
      <c r="N1076" s="1146"/>
      <c r="O1076" s="1371"/>
      <c r="P1076" s="1371"/>
      <c r="Q1076" s="2856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CZ1076" s="2"/>
      <c r="DA1076" s="2"/>
      <c r="GG1076" s="2"/>
      <c r="GH1076" s="2"/>
      <c r="GI1076" s="2"/>
      <c r="GJ1076" s="2"/>
      <c r="GK1076" s="2"/>
      <c r="GL1076" s="2"/>
      <c r="GM1076" s="2"/>
      <c r="GN1076" s="2"/>
      <c r="GO1076" s="2"/>
      <c r="GP1076" s="2"/>
      <c r="GQ1076" s="2"/>
    </row>
    <row r="1077" spans="1:199" s="13" customFormat="1" ht="33" thickTop="1" thickBot="1" x14ac:dyDescent="0.3">
      <c r="A1077" s="884"/>
      <c r="B1077" s="834"/>
      <c r="C1077" s="834">
        <v>860</v>
      </c>
      <c r="D1077" s="947"/>
      <c r="E1077" s="948"/>
      <c r="F1077" s="835"/>
      <c r="G1077" s="2996"/>
      <c r="H1077" s="3416" t="s">
        <v>1406</v>
      </c>
      <c r="I1077" s="836"/>
      <c r="J1077" s="837"/>
      <c r="K1077" s="2658"/>
      <c r="L1077" s="1258"/>
      <c r="M1077" s="837"/>
      <c r="N1077" s="1196"/>
      <c r="O1077" s="1371"/>
      <c r="P1077" s="1371"/>
      <c r="Q1077" s="2856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CZ1077" s="2"/>
      <c r="DA1077" s="2"/>
      <c r="GG1077" s="2"/>
      <c r="GH1077" s="2"/>
      <c r="GI1077" s="2"/>
      <c r="GJ1077" s="2"/>
      <c r="GK1077" s="2"/>
      <c r="GL1077" s="2"/>
      <c r="GM1077" s="2"/>
      <c r="GN1077" s="2"/>
      <c r="GO1077" s="2"/>
      <c r="GP1077" s="2"/>
      <c r="GQ1077" s="2"/>
    </row>
    <row r="1078" spans="1:199" s="13" customFormat="1" ht="17.25" hidden="1" customHeight="1" thickTop="1" thickBot="1" x14ac:dyDescent="0.3">
      <c r="A1078" s="207"/>
      <c r="B1078" s="213"/>
      <c r="C1078" s="213"/>
      <c r="D1078" s="213"/>
      <c r="E1078" s="213"/>
      <c r="F1078" s="213">
        <v>421</v>
      </c>
      <c r="G1078" s="3123"/>
      <c r="H1078" s="3187" t="s">
        <v>1077</v>
      </c>
      <c r="I1078" s="405">
        <v>0</v>
      </c>
      <c r="J1078" s="471"/>
      <c r="K1078" s="1662">
        <f>K1077</f>
        <v>0</v>
      </c>
      <c r="L1078" s="1228"/>
      <c r="M1078" s="471"/>
      <c r="N1078" s="1218">
        <f>L1078</f>
        <v>0</v>
      </c>
      <c r="O1078" s="1095">
        <f>I1078+L1078</f>
        <v>0</v>
      </c>
      <c r="P1078" s="1095">
        <f>J1078+M1078</f>
        <v>0</v>
      </c>
      <c r="Q1078" s="1104" t="e">
        <f t="shared" si="109"/>
        <v>#DIV/0!</v>
      </c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CZ1078" s="2"/>
      <c r="DA1078" s="2"/>
      <c r="GG1078" s="2"/>
      <c r="GH1078" s="2"/>
      <c r="GI1078" s="2"/>
      <c r="GJ1078" s="2"/>
      <c r="GK1078" s="2"/>
      <c r="GL1078" s="2"/>
      <c r="GM1078" s="2"/>
      <c r="GN1078" s="2"/>
      <c r="GO1078" s="2"/>
      <c r="GP1078" s="2"/>
      <c r="GQ1078" s="2"/>
    </row>
    <row r="1079" spans="1:199" s="13" customFormat="1" ht="33" thickTop="1" thickBot="1" x14ac:dyDescent="0.3">
      <c r="A1079" s="132"/>
      <c r="B1079" s="45"/>
      <c r="C1079" s="45"/>
      <c r="D1079" s="45"/>
      <c r="E1079" s="687">
        <v>127</v>
      </c>
      <c r="F1079" s="74">
        <v>465</v>
      </c>
      <c r="G1079" s="2904"/>
      <c r="H1079" s="3221" t="s">
        <v>1407</v>
      </c>
      <c r="I1079" s="174">
        <f>I1080</f>
        <v>1800000</v>
      </c>
      <c r="J1079" s="174">
        <f>J1080</f>
        <v>1684703.11</v>
      </c>
      <c r="K1079" s="1668">
        <f t="shared" ref="K1079:K1088" si="110">J1079/I1079*100</f>
        <v>93.594617222222226</v>
      </c>
      <c r="L1079" s="1242"/>
      <c r="M1079" s="322"/>
      <c r="N1079" s="1141"/>
      <c r="O1079" s="2210">
        <f>I1079</f>
        <v>1800000</v>
      </c>
      <c r="P1079" s="322">
        <f>P1080</f>
        <v>1684703.11</v>
      </c>
      <c r="Q1079" s="1104">
        <f t="shared" si="109"/>
        <v>93.594617222222226</v>
      </c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CZ1079" s="2"/>
      <c r="DA1079" s="2"/>
      <c r="GG1079" s="2"/>
      <c r="GH1079" s="2"/>
      <c r="GI1079" s="2"/>
      <c r="GJ1079" s="2"/>
      <c r="GK1079" s="2"/>
      <c r="GL1079" s="2"/>
      <c r="GM1079" s="2"/>
      <c r="GN1079" s="2"/>
      <c r="GO1079" s="2"/>
      <c r="GP1079" s="2"/>
      <c r="GQ1079" s="2"/>
    </row>
    <row r="1080" spans="1:199" s="412" customFormat="1" ht="81.75" customHeight="1" thickTop="1" thickBot="1" x14ac:dyDescent="0.3">
      <c r="A1080" s="18"/>
      <c r="B1080" s="1617"/>
      <c r="C1080" s="1617"/>
      <c r="D1080" s="1617"/>
      <c r="E1080" s="1082"/>
      <c r="F1080" s="1701">
        <v>465100</v>
      </c>
      <c r="G1080" s="2909"/>
      <c r="H1080" s="3417" t="s">
        <v>1443</v>
      </c>
      <c r="I1080" s="1639">
        <v>1800000</v>
      </c>
      <c r="J1080" s="1640">
        <v>1684703.11</v>
      </c>
      <c r="K1080" s="1731">
        <f>J1080/I1080*100</f>
        <v>93.594617222222226</v>
      </c>
      <c r="L1080" s="1641"/>
      <c r="M1080" s="1640"/>
      <c r="N1080" s="1642"/>
      <c r="O1080" s="2688">
        <f>I1080</f>
        <v>1800000</v>
      </c>
      <c r="P1080" s="1640">
        <f>J1080</f>
        <v>1684703.11</v>
      </c>
      <c r="Q1080" s="1561">
        <f>P1080/O1080*100</f>
        <v>93.594617222222226</v>
      </c>
      <c r="AE1080" s="1541"/>
      <c r="AF1080" s="1541"/>
      <c r="AG1080" s="1541"/>
      <c r="AH1080" s="1541"/>
      <c r="AI1080" s="1541"/>
      <c r="AJ1080" s="1541"/>
      <c r="AK1080" s="1541"/>
      <c r="AL1080" s="1541"/>
      <c r="AM1080" s="1541"/>
      <c r="AN1080" s="1541"/>
      <c r="AO1080" s="1541"/>
      <c r="AP1080" s="1541"/>
      <c r="AQ1080" s="1541"/>
      <c r="AR1080" s="1541"/>
      <c r="AS1080" s="1541"/>
      <c r="AT1080" s="1541"/>
      <c r="AU1080" s="1541"/>
      <c r="AV1080" s="1541"/>
      <c r="AW1080" s="1541"/>
      <c r="AX1080" s="1541"/>
      <c r="AY1080" s="1541"/>
      <c r="AZ1080" s="1541"/>
      <c r="BA1080" s="1541"/>
      <c r="BB1080" s="1541"/>
      <c r="BC1080" s="1541"/>
      <c r="BD1080" s="1541"/>
      <c r="BE1080" s="1541"/>
      <c r="BF1080" s="1541"/>
      <c r="BG1080" s="1541"/>
      <c r="BH1080" s="1541"/>
      <c r="BI1080" s="1541"/>
      <c r="BJ1080" s="1541"/>
      <c r="BK1080" s="1541"/>
      <c r="CZ1080" s="1541"/>
      <c r="DA1080" s="1541"/>
      <c r="GG1080" s="1541"/>
      <c r="GH1080" s="1541"/>
      <c r="GI1080" s="1541"/>
      <c r="GJ1080" s="1541"/>
      <c r="GK1080" s="1541"/>
      <c r="GL1080" s="1541"/>
      <c r="GM1080" s="1541"/>
      <c r="GN1080" s="1541"/>
      <c r="GO1080" s="1541"/>
      <c r="GP1080" s="1541"/>
      <c r="GQ1080" s="1541"/>
    </row>
    <row r="1081" spans="1:199" s="1478" customFormat="1" ht="33" thickTop="1" thickBot="1" x14ac:dyDescent="0.3">
      <c r="A1081" s="45"/>
      <c r="B1081" s="49"/>
      <c r="C1081" s="49"/>
      <c r="D1081" s="49"/>
      <c r="E1081" s="693">
        <v>128</v>
      </c>
      <c r="F1081" s="126">
        <v>481</v>
      </c>
      <c r="G1081" s="2893"/>
      <c r="H1081" s="3221" t="s">
        <v>1107</v>
      </c>
      <c r="I1081" s="185">
        <f>I1082</f>
        <v>500000</v>
      </c>
      <c r="J1081" s="185">
        <f>J1082</f>
        <v>486195.4</v>
      </c>
      <c r="K1081" s="1668">
        <f t="shared" si="110"/>
        <v>97.239080000000001</v>
      </c>
      <c r="L1081" s="1280"/>
      <c r="M1081" s="324"/>
      <c r="N1081" s="1152"/>
      <c r="O1081" s="2209">
        <f>O1082</f>
        <v>500000</v>
      </c>
      <c r="P1081" s="324">
        <f>J1081</f>
        <v>486195.4</v>
      </c>
      <c r="Q1081" s="1104">
        <f>P1081/O1081*100</f>
        <v>97.239080000000001</v>
      </c>
      <c r="AE1081" s="1643"/>
      <c r="AF1081" s="1643"/>
      <c r="AG1081" s="1643"/>
      <c r="AH1081" s="1643"/>
      <c r="AI1081" s="1643"/>
      <c r="AJ1081" s="1643"/>
      <c r="AK1081" s="1643"/>
      <c r="AL1081" s="1643"/>
      <c r="AM1081" s="1643"/>
      <c r="AN1081" s="1643"/>
      <c r="AO1081" s="1643"/>
      <c r="AP1081" s="1643"/>
      <c r="AQ1081" s="1643"/>
      <c r="AR1081" s="1643"/>
      <c r="AS1081" s="1643"/>
      <c r="AT1081" s="1643"/>
      <c r="AU1081" s="1643"/>
      <c r="AV1081" s="1643"/>
      <c r="AW1081" s="1643"/>
      <c r="AX1081" s="1643"/>
      <c r="AY1081" s="1643"/>
      <c r="AZ1081" s="1643"/>
      <c r="BA1081" s="1643"/>
      <c r="BB1081" s="1643"/>
      <c r="BC1081" s="1643"/>
      <c r="BD1081" s="1643"/>
      <c r="BE1081" s="1643"/>
      <c r="BF1081" s="1643"/>
      <c r="BG1081" s="1643"/>
      <c r="BH1081" s="1643"/>
      <c r="BI1081" s="1643"/>
      <c r="BJ1081" s="1643"/>
      <c r="BK1081" s="1643"/>
      <c r="CZ1081" s="1643"/>
      <c r="DA1081" s="1643"/>
      <c r="GG1081" s="1643"/>
      <c r="GH1081" s="1643"/>
      <c r="GI1081" s="1643"/>
      <c r="GJ1081" s="1643"/>
      <c r="GK1081" s="1643"/>
      <c r="GL1081" s="1643"/>
      <c r="GM1081" s="1643"/>
      <c r="GN1081" s="1643"/>
      <c r="GO1081" s="1643"/>
      <c r="GP1081" s="1643"/>
      <c r="GQ1081" s="1643"/>
    </row>
    <row r="1082" spans="1:199" s="412" customFormat="1" ht="77.25" customHeight="1" thickTop="1" thickBot="1" x14ac:dyDescent="0.3">
      <c r="A1082" s="18"/>
      <c r="B1082" s="1617"/>
      <c r="C1082" s="1617"/>
      <c r="D1082" s="1617"/>
      <c r="E1082" s="655"/>
      <c r="F1082" s="631">
        <v>481900</v>
      </c>
      <c r="G1082" s="2909"/>
      <c r="H1082" s="3346" t="s">
        <v>1444</v>
      </c>
      <c r="I1082" s="1639">
        <v>500000</v>
      </c>
      <c r="J1082" s="1640">
        <v>486195.4</v>
      </c>
      <c r="K1082" s="1731">
        <f>J1082/I1082*100</f>
        <v>97.239080000000001</v>
      </c>
      <c r="L1082" s="1641"/>
      <c r="M1082" s="1640"/>
      <c r="N1082" s="1642"/>
      <c r="O1082" s="2688">
        <v>500000</v>
      </c>
      <c r="P1082" s="1640">
        <f>J1082</f>
        <v>486195.4</v>
      </c>
      <c r="Q1082" s="1561">
        <f>P1082/O1082*100</f>
        <v>97.239080000000001</v>
      </c>
      <c r="AE1082" s="1541"/>
      <c r="AF1082" s="1541"/>
      <c r="AG1082" s="1541"/>
      <c r="AH1082" s="1541"/>
      <c r="AI1082" s="1541"/>
      <c r="AJ1082" s="1541"/>
      <c r="AK1082" s="1541"/>
      <c r="AL1082" s="1541"/>
      <c r="AM1082" s="1541"/>
      <c r="AN1082" s="1541"/>
      <c r="AO1082" s="1541"/>
      <c r="AP1082" s="1541"/>
      <c r="AQ1082" s="1541"/>
      <c r="AR1082" s="1541"/>
      <c r="AS1082" s="1541"/>
      <c r="AT1082" s="1541"/>
      <c r="AU1082" s="1541"/>
      <c r="AV1082" s="1541"/>
      <c r="AW1082" s="1541"/>
      <c r="AX1082" s="1541"/>
      <c r="AY1082" s="1541"/>
      <c r="AZ1082" s="1541"/>
      <c r="BA1082" s="1541"/>
      <c r="BB1082" s="1541"/>
      <c r="BC1082" s="1541"/>
      <c r="BD1082" s="1541"/>
      <c r="BE1082" s="1541"/>
      <c r="BF1082" s="1541"/>
      <c r="BG1082" s="1541"/>
      <c r="BH1082" s="1541"/>
      <c r="BI1082" s="1541"/>
      <c r="BJ1082" s="1541"/>
      <c r="BK1082" s="1541"/>
      <c r="CZ1082" s="1541"/>
      <c r="DA1082" s="1541"/>
      <c r="GG1082" s="1541"/>
      <c r="GH1082" s="1541"/>
      <c r="GI1082" s="1541"/>
      <c r="GJ1082" s="1541"/>
      <c r="GK1082" s="1541"/>
      <c r="GL1082" s="1541"/>
      <c r="GM1082" s="1541"/>
      <c r="GN1082" s="1541"/>
      <c r="GO1082" s="1541"/>
      <c r="GP1082" s="1541"/>
      <c r="GQ1082" s="1541"/>
    </row>
    <row r="1083" spans="1:199" s="13" customFormat="1" ht="32.25" thickTop="1" x14ac:dyDescent="0.25">
      <c r="A1083" s="554"/>
      <c r="B1083" s="33"/>
      <c r="C1083" s="33"/>
      <c r="D1083" s="33"/>
      <c r="E1083" s="81"/>
      <c r="F1083" s="583"/>
      <c r="G1083" s="2881"/>
      <c r="H1083" s="3268" t="s">
        <v>1239</v>
      </c>
      <c r="I1083" s="187"/>
      <c r="J1083" s="295"/>
      <c r="K1083" s="1668"/>
      <c r="L1083" s="1252"/>
      <c r="M1083" s="295"/>
      <c r="N1083" s="1137"/>
      <c r="O1083" s="1098"/>
      <c r="P1083" s="1098"/>
      <c r="Q1083" s="1104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CZ1083" s="2"/>
      <c r="DA1083" s="2"/>
      <c r="GG1083" s="2"/>
      <c r="GH1083" s="2"/>
      <c r="GI1083" s="2"/>
      <c r="GJ1083" s="2"/>
      <c r="GK1083" s="2"/>
      <c r="GL1083" s="2"/>
      <c r="GM1083" s="2"/>
      <c r="GN1083" s="2"/>
      <c r="GO1083" s="2"/>
      <c r="GP1083" s="2"/>
      <c r="GQ1083" s="2"/>
    </row>
    <row r="1084" spans="1:199" s="412" customFormat="1" ht="16.5" thickBot="1" x14ac:dyDescent="0.3">
      <c r="A1084" s="1644"/>
      <c r="B1084" s="1615"/>
      <c r="C1084" s="1615"/>
      <c r="D1084" s="1615"/>
      <c r="E1084" s="1645"/>
      <c r="F1084" s="128"/>
      <c r="G1084" s="2898">
        <v>1</v>
      </c>
      <c r="H1084" s="3281" t="s">
        <v>21</v>
      </c>
      <c r="I1084" s="177">
        <f>I1079+I1081</f>
        <v>2300000</v>
      </c>
      <c r="J1084" s="177">
        <f>J1079+J1081</f>
        <v>2170898.5100000002</v>
      </c>
      <c r="K1084" s="1577">
        <f t="shared" si="110"/>
        <v>94.386891739130448</v>
      </c>
      <c r="L1084" s="1236"/>
      <c r="M1084" s="323"/>
      <c r="N1084" s="1153"/>
      <c r="O1084" s="1422">
        <f>I1084+L1084</f>
        <v>2300000</v>
      </c>
      <c r="P1084" s="1422">
        <f>J1084+M1084</f>
        <v>2170898.5100000002</v>
      </c>
      <c r="Q1084" s="1213">
        <f t="shared" si="109"/>
        <v>94.386891739130448</v>
      </c>
      <c r="AE1084" s="1541"/>
      <c r="AF1084" s="1541"/>
      <c r="AG1084" s="1541"/>
      <c r="AH1084" s="1541"/>
      <c r="AI1084" s="1541"/>
      <c r="AJ1084" s="1541"/>
      <c r="AK1084" s="1541"/>
      <c r="AL1084" s="1541"/>
      <c r="AM1084" s="1541"/>
      <c r="AN1084" s="1541"/>
      <c r="AO1084" s="1541"/>
      <c r="AP1084" s="1541"/>
      <c r="AQ1084" s="1541"/>
      <c r="AR1084" s="1541"/>
      <c r="AS1084" s="1541"/>
      <c r="AT1084" s="1541"/>
      <c r="AU1084" s="1541"/>
      <c r="AV1084" s="1541"/>
      <c r="AW1084" s="1541"/>
      <c r="AX1084" s="1541"/>
      <c r="AY1084" s="1541"/>
      <c r="AZ1084" s="1541"/>
      <c r="BA1084" s="1541"/>
      <c r="BB1084" s="1541"/>
      <c r="BC1084" s="1541"/>
      <c r="BD1084" s="1541"/>
      <c r="BE1084" s="1541"/>
      <c r="BF1084" s="1541"/>
      <c r="BG1084" s="1541"/>
      <c r="BH1084" s="1541"/>
      <c r="BI1084" s="1541"/>
      <c r="BJ1084" s="1541"/>
      <c r="BK1084" s="1541"/>
      <c r="CZ1084" s="1541"/>
      <c r="DA1084" s="1541"/>
      <c r="GG1084" s="1541"/>
      <c r="GH1084" s="1541"/>
      <c r="GI1084" s="1541"/>
      <c r="GJ1084" s="1541"/>
      <c r="GK1084" s="1541"/>
      <c r="GL1084" s="1541"/>
      <c r="GM1084" s="1541"/>
      <c r="GN1084" s="1541"/>
      <c r="GO1084" s="1541"/>
      <c r="GP1084" s="1541"/>
      <c r="GQ1084" s="1541"/>
    </row>
    <row r="1085" spans="1:199" s="13" customFormat="1" ht="17.25" thickTop="1" thickBot="1" x14ac:dyDescent="0.3">
      <c r="A1085" s="135"/>
      <c r="B1085" s="40"/>
      <c r="C1085" s="40"/>
      <c r="D1085" s="40"/>
      <c r="E1085" s="59"/>
      <c r="F1085" s="80"/>
      <c r="G1085" s="2904"/>
      <c r="H1085" s="3312" t="s">
        <v>116</v>
      </c>
      <c r="I1085" s="174">
        <f>I1084</f>
        <v>2300000</v>
      </c>
      <c r="J1085" s="174">
        <f>J1084</f>
        <v>2170898.5100000002</v>
      </c>
      <c r="K1085" s="1668">
        <f t="shared" si="110"/>
        <v>94.386891739130448</v>
      </c>
      <c r="L1085" s="1242"/>
      <c r="M1085" s="314"/>
      <c r="N1085" s="1141"/>
      <c r="O1085" s="1095">
        <f>I1085+L1085</f>
        <v>2300000</v>
      </c>
      <c r="P1085" s="1095">
        <f>J1085+M1085</f>
        <v>2170898.5100000002</v>
      </c>
      <c r="Q1085" s="1104">
        <f t="shared" si="109"/>
        <v>94.386891739130448</v>
      </c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CZ1085" s="2"/>
      <c r="DA1085" s="2"/>
      <c r="GG1085" s="2"/>
      <c r="GH1085" s="2"/>
      <c r="GI1085" s="2"/>
      <c r="GJ1085" s="2"/>
      <c r="GK1085" s="2"/>
      <c r="GL1085" s="2"/>
      <c r="GM1085" s="2"/>
      <c r="GN1085" s="2"/>
      <c r="GO1085" s="2"/>
      <c r="GP1085" s="2"/>
      <c r="GQ1085" s="2"/>
    </row>
    <row r="1086" spans="1:199" s="13" customFormat="1" ht="32.25" thickTop="1" x14ac:dyDescent="0.25">
      <c r="A1086" s="135"/>
      <c r="B1086" s="40"/>
      <c r="C1086" s="40"/>
      <c r="D1086" s="40"/>
      <c r="E1086" s="59"/>
      <c r="F1086" s="80"/>
      <c r="G1086" s="2880"/>
      <c r="H1086" s="3245" t="s">
        <v>1408</v>
      </c>
      <c r="I1086" s="186"/>
      <c r="J1086" s="307"/>
      <c r="K1086" s="1668"/>
      <c r="L1086" s="1243"/>
      <c r="M1086" s="307"/>
      <c r="N1086" s="1150"/>
      <c r="O1086" s="1098"/>
      <c r="P1086" s="1098"/>
      <c r="Q1086" s="1104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CZ1086" s="2"/>
      <c r="DA1086" s="2"/>
      <c r="GG1086" s="2"/>
      <c r="GH1086" s="2"/>
      <c r="GI1086" s="2"/>
      <c r="GJ1086" s="2"/>
      <c r="GK1086" s="2"/>
      <c r="GL1086" s="2"/>
      <c r="GM1086" s="2"/>
      <c r="GN1086" s="2"/>
      <c r="GO1086" s="2"/>
      <c r="GP1086" s="2"/>
      <c r="GQ1086" s="2"/>
    </row>
    <row r="1087" spans="1:199" s="13" customFormat="1" ht="15.75" x14ac:dyDescent="0.25">
      <c r="A1087" s="135"/>
      <c r="B1087" s="40"/>
      <c r="C1087" s="40"/>
      <c r="D1087" s="40"/>
      <c r="E1087" s="59"/>
      <c r="F1087" s="80"/>
      <c r="G1087" s="2898">
        <v>1</v>
      </c>
      <c r="H1087" s="3275" t="s">
        <v>21</v>
      </c>
      <c r="I1087" s="184">
        <f>I1084</f>
        <v>2300000</v>
      </c>
      <c r="J1087" s="184">
        <f>J1084</f>
        <v>2170898.5100000002</v>
      </c>
      <c r="K1087" s="1684">
        <f t="shared" si="110"/>
        <v>94.386891739130448</v>
      </c>
      <c r="L1087" s="1273"/>
      <c r="M1087" s="356"/>
      <c r="N1087" s="1138"/>
      <c r="O1087" s="1422">
        <f>I1087+L1087</f>
        <v>2300000</v>
      </c>
      <c r="P1087" s="1099">
        <f>J1087+M1087</f>
        <v>2170898.5100000002</v>
      </c>
      <c r="Q1087" s="1144">
        <f t="shared" si="109"/>
        <v>94.386891739130448</v>
      </c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CZ1087" s="2"/>
      <c r="DA1087" s="2"/>
      <c r="GG1087" s="2"/>
      <c r="GH1087" s="2"/>
      <c r="GI1087" s="2"/>
      <c r="GJ1087" s="2"/>
      <c r="GK1087" s="2"/>
      <c r="GL1087" s="2"/>
      <c r="GM1087" s="2"/>
      <c r="GN1087" s="2"/>
      <c r="GO1087" s="2"/>
      <c r="GP1087" s="2"/>
      <c r="GQ1087" s="2"/>
    </row>
    <row r="1088" spans="1:199" s="13" customFormat="1" ht="16.5" thickBot="1" x14ac:dyDescent="0.3">
      <c r="A1088" s="133"/>
      <c r="B1088" s="133"/>
      <c r="C1088" s="131"/>
      <c r="D1088" s="133"/>
      <c r="E1088" s="1671"/>
      <c r="F1088" s="79"/>
      <c r="G1088" s="2980"/>
      <c r="H1088" s="3418" t="s">
        <v>117</v>
      </c>
      <c r="I1088" s="277">
        <f>I1087</f>
        <v>2300000</v>
      </c>
      <c r="J1088" s="277">
        <f>J1087</f>
        <v>2170898.5100000002</v>
      </c>
      <c r="K1088" s="1684">
        <f t="shared" si="110"/>
        <v>94.386891739130448</v>
      </c>
      <c r="L1088" s="1275"/>
      <c r="M1088" s="304"/>
      <c r="N1088" s="1167"/>
      <c r="O1088" s="1415">
        <f>I1088+L1088</f>
        <v>2300000</v>
      </c>
      <c r="P1088" s="1415">
        <f>J1088+M1088</f>
        <v>2170898.5100000002</v>
      </c>
      <c r="Q1088" s="1175">
        <f t="shared" si="109"/>
        <v>94.386891739130448</v>
      </c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CZ1088" s="2"/>
      <c r="DA1088" s="2"/>
      <c r="GG1088" s="2"/>
      <c r="GH1088" s="2"/>
      <c r="GI1088" s="2"/>
      <c r="GJ1088" s="2"/>
      <c r="GK1088" s="2"/>
      <c r="GL1088" s="2"/>
      <c r="GM1088" s="2"/>
      <c r="GN1088" s="2"/>
      <c r="GO1088" s="2"/>
      <c r="GP1088" s="2"/>
      <c r="GQ1088" s="2"/>
    </row>
    <row r="1089" spans="1:199" s="13" customFormat="1" ht="32.25" thickTop="1" x14ac:dyDescent="0.25">
      <c r="A1089" s="1051"/>
      <c r="B1089" s="1051"/>
      <c r="C1089" s="1051"/>
      <c r="D1089" s="1051">
        <v>2002</v>
      </c>
      <c r="E1089" s="1052"/>
      <c r="F1089" s="2198"/>
      <c r="G1089" s="3124"/>
      <c r="H1089" s="3314" t="s">
        <v>1591</v>
      </c>
      <c r="I1089" s="1050"/>
      <c r="J1089" s="1050"/>
      <c r="K1089" s="1680"/>
      <c r="L1089" s="2418"/>
      <c r="M1089" s="1528"/>
      <c r="N1089" s="2737"/>
      <c r="O1089" s="1371"/>
      <c r="P1089" s="1378"/>
      <c r="Q1089" s="2748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CZ1089" s="2"/>
      <c r="DA1089" s="2"/>
      <c r="GG1089" s="2"/>
      <c r="GH1089" s="2"/>
      <c r="GI1089" s="2"/>
      <c r="GJ1089" s="2"/>
      <c r="GK1089" s="2"/>
      <c r="GL1089" s="2"/>
      <c r="GM1089" s="2"/>
      <c r="GN1089" s="2"/>
      <c r="GO1089" s="2"/>
      <c r="GP1089" s="2"/>
      <c r="GQ1089" s="2"/>
    </row>
    <row r="1090" spans="1:199" s="13" customFormat="1" ht="31.5" x14ac:dyDescent="0.25">
      <c r="A1090" s="1063"/>
      <c r="B1090" s="1063"/>
      <c r="C1090" s="1063"/>
      <c r="D1090" s="1063" t="s">
        <v>1592</v>
      </c>
      <c r="E1090" s="1630"/>
      <c r="F1090" s="1657"/>
      <c r="G1090" s="3125"/>
      <c r="H1090" s="3413" t="s">
        <v>1593</v>
      </c>
      <c r="I1090" s="1040"/>
      <c r="J1090" s="1040"/>
      <c r="K1090" s="2416"/>
      <c r="L1090" s="2419"/>
      <c r="M1090" s="1632"/>
      <c r="N1090" s="2738"/>
      <c r="O1090" s="1372"/>
      <c r="P1090" s="1379"/>
      <c r="Q1090" s="2855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CZ1090" s="2"/>
      <c r="DA1090" s="2"/>
      <c r="GG1090" s="2"/>
      <c r="GH1090" s="2"/>
      <c r="GI1090" s="2"/>
      <c r="GJ1090" s="2"/>
      <c r="GK1090" s="2"/>
      <c r="GL1090" s="2"/>
      <c r="GM1090" s="2"/>
      <c r="GN1090" s="2"/>
      <c r="GO1090" s="2"/>
      <c r="GP1090" s="2"/>
      <c r="GQ1090" s="2"/>
    </row>
    <row r="1091" spans="1:199" s="13" customFormat="1" ht="16.5" thickBot="1" x14ac:dyDescent="0.3">
      <c r="A1091" s="2085"/>
      <c r="B1091" s="2085"/>
      <c r="C1091" s="2085">
        <v>911</v>
      </c>
      <c r="D1091" s="2085"/>
      <c r="E1091" s="2086"/>
      <c r="F1091" s="2199"/>
      <c r="G1091" s="3126"/>
      <c r="H1091" s="3315" t="s">
        <v>1207</v>
      </c>
      <c r="I1091" s="1540"/>
      <c r="J1091" s="1540"/>
      <c r="K1091" s="2417"/>
      <c r="L1091" s="2420"/>
      <c r="M1091" s="1510"/>
      <c r="N1091" s="2739"/>
      <c r="O1091" s="1373"/>
      <c r="P1091" s="1380"/>
      <c r="Q1091" s="2851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CZ1091" s="2"/>
      <c r="DA1091" s="2"/>
      <c r="GG1091" s="2"/>
      <c r="GH1091" s="2"/>
      <c r="GI1091" s="2"/>
      <c r="GJ1091" s="2"/>
      <c r="GK1091" s="2"/>
      <c r="GL1091" s="2"/>
      <c r="GM1091" s="2"/>
      <c r="GN1091" s="2"/>
      <c r="GO1091" s="2"/>
      <c r="GP1091" s="2"/>
      <c r="GQ1091" s="2"/>
    </row>
    <row r="1092" spans="1:199" s="13" customFormat="1" ht="16.5" thickTop="1" x14ac:dyDescent="0.25">
      <c r="A1092" s="19"/>
      <c r="B1092" s="19"/>
      <c r="C1092" s="42"/>
      <c r="D1092" s="19"/>
      <c r="E1092" s="1532" t="s">
        <v>1775</v>
      </c>
      <c r="F1092" s="73">
        <v>511</v>
      </c>
      <c r="G1092" s="2902"/>
      <c r="H1092" s="3231" t="s">
        <v>1150</v>
      </c>
      <c r="I1092" s="175"/>
      <c r="J1092" s="175"/>
      <c r="K1092" s="1667"/>
      <c r="L1092" s="1245">
        <f>L1093+L1094</f>
        <v>17620512.5</v>
      </c>
      <c r="M1092" s="300">
        <f>M1094</f>
        <v>220000</v>
      </c>
      <c r="N1092" s="1684">
        <f t="shared" ref="N1092:N1096" si="111">M1092/L1092*100</f>
        <v>1.2485448422683505</v>
      </c>
      <c r="O1092" s="1299">
        <f>I1092+L1092</f>
        <v>17620512.5</v>
      </c>
      <c r="P1092" s="1993">
        <f>J1092+M1092</f>
        <v>220000</v>
      </c>
      <c r="Q1092" s="1175">
        <f t="shared" si="109"/>
        <v>1.2485448422683505</v>
      </c>
    </row>
    <row r="1093" spans="1:199" s="1394" customFormat="1" ht="31.5" x14ac:dyDescent="0.25">
      <c r="A1093" s="84"/>
      <c r="B1093" s="84"/>
      <c r="C1093" s="84"/>
      <c r="D1093" s="84"/>
      <c r="E1093" s="1535"/>
      <c r="F1093" s="4">
        <v>511200</v>
      </c>
      <c r="G1093" s="2945"/>
      <c r="H1093" s="3419" t="s">
        <v>1776</v>
      </c>
      <c r="I1093" s="192"/>
      <c r="J1093" s="192"/>
      <c r="K1093" s="1665"/>
      <c r="L1093" s="1239">
        <v>17400512.5</v>
      </c>
      <c r="M1093" s="313"/>
      <c r="N1093" s="1684">
        <f t="shared" si="111"/>
        <v>0</v>
      </c>
      <c r="O1093" s="1239">
        <f>I1093+L1093</f>
        <v>17400512.5</v>
      </c>
      <c r="P1093" s="170"/>
      <c r="Q1093" s="1144"/>
      <c r="R1093" s="13"/>
      <c r="S1093" s="13"/>
      <c r="T1093" s="13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95"/>
    </row>
    <row r="1094" spans="1:199" s="1394" customFormat="1" ht="15.75" x14ac:dyDescent="0.25">
      <c r="A1094" s="84"/>
      <c r="B1094" s="84"/>
      <c r="C1094" s="84"/>
      <c r="D1094" s="84"/>
      <c r="E1094" s="1535"/>
      <c r="F1094" s="4">
        <v>511400</v>
      </c>
      <c r="G1094" s="2945"/>
      <c r="H1094" s="3419" t="s">
        <v>1185</v>
      </c>
      <c r="I1094" s="192"/>
      <c r="J1094" s="192"/>
      <c r="K1094" s="1665"/>
      <c r="L1094" s="1239">
        <v>220000</v>
      </c>
      <c r="M1094" s="301">
        <v>220000</v>
      </c>
      <c r="N1094" s="1684">
        <f t="shared" si="111"/>
        <v>100</v>
      </c>
      <c r="O1094" s="1239">
        <f>I1094+L1094</f>
        <v>220000</v>
      </c>
      <c r="P1094" s="170">
        <f>J1094+M1094</f>
        <v>220000</v>
      </c>
      <c r="Q1094" s="1175">
        <f t="shared" si="109"/>
        <v>100</v>
      </c>
      <c r="R1094" s="13"/>
      <c r="S1094" s="13"/>
      <c r="T1094" s="1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95"/>
    </row>
    <row r="1095" spans="1:199" s="13" customFormat="1" ht="15.75" x14ac:dyDescent="0.25">
      <c r="A1095" s="22"/>
      <c r="B1095" s="22"/>
      <c r="C1095" s="42"/>
      <c r="D1095" s="19"/>
      <c r="E1095" s="1532" t="s">
        <v>1590</v>
      </c>
      <c r="F1095" s="73">
        <v>512</v>
      </c>
      <c r="G1095" s="2902"/>
      <c r="H1095" s="3231" t="s">
        <v>1105</v>
      </c>
      <c r="I1095" s="175">
        <f>I1096</f>
        <v>4500000</v>
      </c>
      <c r="J1095" s="175">
        <f>J1096</f>
        <v>0</v>
      </c>
      <c r="K1095" s="1667">
        <f t="shared" ref="K1095:K1104" si="112">J1095/I1095*100</f>
        <v>0</v>
      </c>
      <c r="L1095" s="1245">
        <f>L1096</f>
        <v>1314767.83</v>
      </c>
      <c r="M1095" s="300">
        <f>M1096</f>
        <v>0</v>
      </c>
      <c r="N1095" s="1684">
        <f t="shared" si="111"/>
        <v>0</v>
      </c>
      <c r="O1095" s="1232">
        <f>I1095+L1095</f>
        <v>5814767.8300000001</v>
      </c>
      <c r="P1095" s="1096">
        <f>J1095+M1095</f>
        <v>0</v>
      </c>
      <c r="Q1095" s="1144">
        <f t="shared" si="109"/>
        <v>0</v>
      </c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CZ1095" s="2"/>
      <c r="DA1095" s="2"/>
      <c r="GG1095" s="2"/>
      <c r="GH1095" s="2"/>
      <c r="GI1095" s="2"/>
      <c r="GJ1095" s="2"/>
      <c r="GK1095" s="2"/>
      <c r="GL1095" s="2"/>
      <c r="GM1095" s="2"/>
      <c r="GN1095" s="2"/>
      <c r="GO1095" s="2"/>
      <c r="GP1095" s="2"/>
      <c r="GQ1095" s="2"/>
    </row>
    <row r="1096" spans="1:199" s="13" customFormat="1" ht="16.5" thickBot="1" x14ac:dyDescent="0.3">
      <c r="A1096" s="84"/>
      <c r="B1096" s="84"/>
      <c r="C1096" s="131"/>
      <c r="D1096" s="133"/>
      <c r="E1096" s="2197"/>
      <c r="F1096" s="16">
        <v>512200</v>
      </c>
      <c r="G1096" s="1711"/>
      <c r="H1096" s="3177" t="s">
        <v>1153</v>
      </c>
      <c r="I1096" s="173">
        <v>4500000</v>
      </c>
      <c r="J1096" s="173"/>
      <c r="K1096" s="1577">
        <f t="shared" si="112"/>
        <v>0</v>
      </c>
      <c r="L1096" s="1237">
        <v>1314767.83</v>
      </c>
      <c r="M1096" s="296">
        <v>0</v>
      </c>
      <c r="N1096" s="1684">
        <f t="shared" si="111"/>
        <v>0</v>
      </c>
      <c r="O1096" s="1237">
        <f>I1096+L1096</f>
        <v>5814767.8300000001</v>
      </c>
      <c r="P1096" s="173">
        <f>J1096+M1096</f>
        <v>0</v>
      </c>
      <c r="Q1096" s="1108">
        <f t="shared" si="109"/>
        <v>0</v>
      </c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CZ1096" s="2"/>
      <c r="DA1096" s="2"/>
      <c r="GG1096" s="2"/>
      <c r="GH1096" s="2"/>
      <c r="GI1096" s="2"/>
      <c r="GJ1096" s="2"/>
      <c r="GK1096" s="2"/>
      <c r="GL1096" s="2"/>
      <c r="GM1096" s="2"/>
      <c r="GN1096" s="2"/>
      <c r="GO1096" s="2"/>
      <c r="GP1096" s="2"/>
      <c r="GQ1096" s="2"/>
    </row>
    <row r="1097" spans="1:199" s="13" customFormat="1" ht="32.25" thickTop="1" x14ac:dyDescent="0.25">
      <c r="A1097" s="135"/>
      <c r="B1097" s="40"/>
      <c r="C1097" s="554"/>
      <c r="D1097" s="33"/>
      <c r="E1097" s="81"/>
      <c r="F1097" s="583"/>
      <c r="G1097" s="2881"/>
      <c r="H1097" s="3268" t="s">
        <v>1594</v>
      </c>
      <c r="I1097" s="176"/>
      <c r="J1097" s="176"/>
      <c r="K1097" s="1705"/>
      <c r="L1097" s="1234"/>
      <c r="M1097" s="299"/>
      <c r="N1097" s="2200"/>
      <c r="O1097" s="1234"/>
      <c r="P1097" s="2201"/>
      <c r="Q1097" s="1107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CZ1097" s="2"/>
      <c r="DA1097" s="2"/>
      <c r="GG1097" s="2"/>
      <c r="GH1097" s="2"/>
      <c r="GI1097" s="2"/>
      <c r="GJ1097" s="2"/>
      <c r="GK1097" s="2"/>
      <c r="GL1097" s="2"/>
      <c r="GM1097" s="2"/>
      <c r="GN1097" s="2"/>
      <c r="GO1097" s="2"/>
      <c r="GP1097" s="2"/>
      <c r="GQ1097" s="2"/>
    </row>
    <row r="1098" spans="1:199" s="13" customFormat="1" ht="32.25" thickBot="1" x14ac:dyDescent="0.3">
      <c r="A1098" s="135"/>
      <c r="B1098" s="40"/>
      <c r="C1098" s="135"/>
      <c r="D1098" s="40"/>
      <c r="E1098" s="59"/>
      <c r="F1098" s="80"/>
      <c r="G1098" s="2898">
        <v>13</v>
      </c>
      <c r="H1098" s="3281" t="s">
        <v>977</v>
      </c>
      <c r="I1098" s="180">
        <f>I1095</f>
        <v>4500000</v>
      </c>
      <c r="J1098" s="180">
        <f>J1095</f>
        <v>0</v>
      </c>
      <c r="K1098" s="1846">
        <f t="shared" si="112"/>
        <v>0</v>
      </c>
      <c r="L1098" s="1237"/>
      <c r="M1098" s="296"/>
      <c r="N1098" s="1688"/>
      <c r="O1098" s="1237">
        <f>I1098</f>
        <v>4500000</v>
      </c>
      <c r="P1098" s="1578">
        <f>J1098</f>
        <v>0</v>
      </c>
      <c r="Q1098" s="1202">
        <f t="shared" si="109"/>
        <v>0</v>
      </c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CZ1098" s="2"/>
      <c r="DA1098" s="2"/>
      <c r="GG1098" s="2"/>
      <c r="GH1098" s="2"/>
      <c r="GI1098" s="2"/>
      <c r="GJ1098" s="2"/>
      <c r="GK1098" s="2"/>
      <c r="GL1098" s="2"/>
      <c r="GM1098" s="2"/>
      <c r="GN1098" s="2"/>
      <c r="GO1098" s="2"/>
      <c r="GP1098" s="2"/>
      <c r="GQ1098" s="2"/>
    </row>
    <row r="1099" spans="1:199" s="13" customFormat="1" ht="17.25" thickTop="1" thickBot="1" x14ac:dyDescent="0.3">
      <c r="A1099" s="135"/>
      <c r="B1099" s="40"/>
      <c r="C1099" s="135"/>
      <c r="D1099" s="40"/>
      <c r="E1099" s="59"/>
      <c r="F1099" s="80"/>
      <c r="G1099" s="2890">
        <v>6</v>
      </c>
      <c r="H1099" s="3201" t="s">
        <v>1777</v>
      </c>
      <c r="I1099" s="2423"/>
      <c r="J1099" s="2423"/>
      <c r="K1099" s="2424"/>
      <c r="L1099" s="1310">
        <f>L1092+L1095</f>
        <v>18935280.329999998</v>
      </c>
      <c r="M1099" s="316">
        <f>M1092+M1095</f>
        <v>220000</v>
      </c>
      <c r="N1099" s="1684">
        <f t="shared" ref="N1099:N1100" si="113">M1099/L1099*100</f>
        <v>1.1618523526765239</v>
      </c>
      <c r="O1099" s="1310">
        <f>I1099+L1099</f>
        <v>18935280.329999998</v>
      </c>
      <c r="P1099" s="2421">
        <f>J1099+M1099</f>
        <v>220000</v>
      </c>
      <c r="Q1099" s="1202">
        <f t="shared" si="109"/>
        <v>1.1618523526765239</v>
      </c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CZ1099" s="2"/>
      <c r="DA1099" s="2"/>
      <c r="GG1099" s="2"/>
      <c r="GH1099" s="2"/>
      <c r="GI1099" s="2"/>
      <c r="GJ1099" s="2"/>
      <c r="GK1099" s="2"/>
      <c r="GL1099" s="2"/>
      <c r="GM1099" s="2"/>
      <c r="GN1099" s="2"/>
      <c r="GO1099" s="2"/>
      <c r="GP1099" s="2"/>
      <c r="GQ1099" s="2"/>
    </row>
    <row r="1100" spans="1:199" s="13" customFormat="1" ht="28.5" customHeight="1" thickTop="1" thickBot="1" x14ac:dyDescent="0.3">
      <c r="A1100" s="135"/>
      <c r="B1100" s="40"/>
      <c r="C1100" s="135"/>
      <c r="D1100" s="40"/>
      <c r="E1100" s="59"/>
      <c r="F1100" s="80"/>
      <c r="G1100" s="2904"/>
      <c r="H1100" s="3312" t="s">
        <v>128</v>
      </c>
      <c r="I1100" s="291">
        <f>I1098</f>
        <v>4500000</v>
      </c>
      <c r="J1100" s="291">
        <f>J1098</f>
        <v>0</v>
      </c>
      <c r="K1100" s="1846">
        <f t="shared" si="112"/>
        <v>0</v>
      </c>
      <c r="L1100" s="1310">
        <f>L1099</f>
        <v>18935280.329999998</v>
      </c>
      <c r="M1100" s="316">
        <f>M1099</f>
        <v>220000</v>
      </c>
      <c r="N1100" s="1685">
        <f t="shared" si="113"/>
        <v>1.1618523526765239</v>
      </c>
      <c r="O1100" s="1310">
        <f>I1100+L1100</f>
        <v>23435280.329999998</v>
      </c>
      <c r="P1100" s="2421">
        <f>J1100+M1100</f>
        <v>220000</v>
      </c>
      <c r="Q1100" s="1202">
        <f t="shared" si="109"/>
        <v>0.93875557237680374</v>
      </c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CZ1100" s="2"/>
      <c r="DA1100" s="2"/>
      <c r="GG1100" s="2"/>
      <c r="GH1100" s="2"/>
      <c r="GI1100" s="2"/>
      <c r="GJ1100" s="2"/>
      <c r="GK1100" s="2"/>
      <c r="GL1100" s="2"/>
      <c r="GM1100" s="2"/>
      <c r="GN1100" s="2"/>
      <c r="GO1100" s="2"/>
      <c r="GP1100" s="2"/>
      <c r="GQ1100" s="2"/>
    </row>
    <row r="1101" spans="1:199" s="13" customFormat="1" ht="32.25" thickTop="1" x14ac:dyDescent="0.25">
      <c r="A1101" s="135"/>
      <c r="B1101" s="40"/>
      <c r="C1101" s="135"/>
      <c r="D1101" s="40"/>
      <c r="E1101" s="59"/>
      <c r="F1101" s="80"/>
      <c r="G1101" s="2880"/>
      <c r="H1101" s="3241" t="s">
        <v>1595</v>
      </c>
      <c r="I1101" s="179"/>
      <c r="J1101" s="179"/>
      <c r="K1101" s="1721"/>
      <c r="L1101" s="1266"/>
      <c r="M1101" s="302"/>
      <c r="N1101" s="2200"/>
      <c r="O1101" s="1266"/>
      <c r="P1101" s="1628"/>
      <c r="Q1101" s="111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CZ1101" s="2"/>
      <c r="DA1101" s="2"/>
      <c r="GG1101" s="2"/>
      <c r="GH1101" s="2"/>
      <c r="GI1101" s="2"/>
      <c r="GJ1101" s="2"/>
      <c r="GK1101" s="2"/>
      <c r="GL1101" s="2"/>
      <c r="GM1101" s="2"/>
      <c r="GN1101" s="2"/>
      <c r="GO1101" s="2"/>
      <c r="GP1101" s="2"/>
      <c r="GQ1101" s="2"/>
    </row>
    <row r="1102" spans="1:199" s="13" customFormat="1" ht="31.5" x14ac:dyDescent="0.25">
      <c r="A1102" s="135"/>
      <c r="B1102" s="40"/>
      <c r="C1102" s="135"/>
      <c r="D1102" s="40"/>
      <c r="E1102" s="59"/>
      <c r="F1102" s="80"/>
      <c r="G1102" s="2898">
        <v>13</v>
      </c>
      <c r="H1102" s="3275" t="s">
        <v>977</v>
      </c>
      <c r="I1102" s="183">
        <f>I1098</f>
        <v>4500000</v>
      </c>
      <c r="J1102" s="183">
        <f>J1098</f>
        <v>0</v>
      </c>
      <c r="K1102" s="1684">
        <f t="shared" si="112"/>
        <v>0</v>
      </c>
      <c r="L1102" s="1230"/>
      <c r="M1102" s="297"/>
      <c r="N1102" s="1694"/>
      <c r="O1102" s="1230">
        <f>I1102</f>
        <v>4500000</v>
      </c>
      <c r="P1102" s="1542">
        <f>J1102</f>
        <v>0</v>
      </c>
      <c r="Q1102" s="1175">
        <f t="shared" si="109"/>
        <v>0</v>
      </c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CZ1102" s="2"/>
      <c r="DA1102" s="2"/>
      <c r="GG1102" s="2"/>
      <c r="GH1102" s="2"/>
      <c r="GI1102" s="2"/>
      <c r="GJ1102" s="2"/>
      <c r="GK1102" s="2"/>
      <c r="GL1102" s="2"/>
      <c r="GM1102" s="2"/>
      <c r="GN1102" s="2"/>
      <c r="GO1102" s="2"/>
      <c r="GP1102" s="2"/>
      <c r="GQ1102" s="2"/>
    </row>
    <row r="1103" spans="1:199" s="13" customFormat="1" ht="15.75" x14ac:dyDescent="0.25">
      <c r="A1103" s="135"/>
      <c r="B1103" s="40"/>
      <c r="C1103" s="135"/>
      <c r="D1103" s="40"/>
      <c r="E1103" s="59"/>
      <c r="F1103" s="80"/>
      <c r="G1103" s="2970">
        <v>6</v>
      </c>
      <c r="H1103" s="3263" t="s">
        <v>1778</v>
      </c>
      <c r="I1103" s="182"/>
      <c r="J1103" s="182"/>
      <c r="K1103" s="1665"/>
      <c r="L1103" s="1295">
        <f>L1100</f>
        <v>18935280.329999998</v>
      </c>
      <c r="M1103" s="313">
        <f>M1099</f>
        <v>220000</v>
      </c>
      <c r="N1103" s="1684">
        <f t="shared" ref="N1103:N1104" si="114">M1103/L1103*100</f>
        <v>1.1618523526765239</v>
      </c>
      <c r="O1103" s="1295">
        <f>I1103+L1103</f>
        <v>18935280.329999998</v>
      </c>
      <c r="P1103" s="182">
        <f>M1103</f>
        <v>220000</v>
      </c>
      <c r="Q1103" s="1144">
        <f t="shared" si="109"/>
        <v>1.1618523526765239</v>
      </c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CZ1103" s="2"/>
      <c r="DA1103" s="2"/>
      <c r="GG1103" s="2"/>
      <c r="GH1103" s="2"/>
      <c r="GI1103" s="2"/>
      <c r="GJ1103" s="2"/>
      <c r="GK1103" s="2"/>
      <c r="GL1103" s="2"/>
      <c r="GM1103" s="2"/>
      <c r="GN1103" s="2"/>
      <c r="GO1103" s="2"/>
      <c r="GP1103" s="2"/>
      <c r="GQ1103" s="2"/>
    </row>
    <row r="1104" spans="1:199" s="13" customFormat="1" ht="16.5" thickBot="1" x14ac:dyDescent="0.3">
      <c r="A1104" s="135"/>
      <c r="B1104" s="40"/>
      <c r="C1104" s="135"/>
      <c r="D1104" s="40"/>
      <c r="E1104" s="59"/>
      <c r="F1104" s="80"/>
      <c r="G1104" s="2902"/>
      <c r="H1104" s="3282" t="s">
        <v>1596</v>
      </c>
      <c r="I1104" s="294">
        <f>I1102</f>
        <v>4500000</v>
      </c>
      <c r="J1104" s="291">
        <f>J1102</f>
        <v>0</v>
      </c>
      <c r="K1104" s="2425">
        <f t="shared" si="112"/>
        <v>0</v>
      </c>
      <c r="L1104" s="1310">
        <f>L1103</f>
        <v>18935280.329999998</v>
      </c>
      <c r="M1104" s="316">
        <f>M1099</f>
        <v>220000</v>
      </c>
      <c r="N1104" s="1684">
        <f t="shared" si="114"/>
        <v>1.1618523526765239</v>
      </c>
      <c r="O1104" s="1310">
        <f>I1104+L1104</f>
        <v>23435280.329999998</v>
      </c>
      <c r="P1104" s="2421">
        <f>J1104+M1104</f>
        <v>220000</v>
      </c>
      <c r="Q1104" s="1109">
        <f t="shared" si="109"/>
        <v>0.93875557237680374</v>
      </c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CZ1104" s="2"/>
      <c r="DA1104" s="2"/>
      <c r="GG1104" s="2"/>
      <c r="GH1104" s="2"/>
      <c r="GI1104" s="2"/>
      <c r="GJ1104" s="2"/>
      <c r="GK1104" s="2"/>
      <c r="GL1104" s="2"/>
      <c r="GM1104" s="2"/>
      <c r="GN1104" s="2"/>
      <c r="GO1104" s="2"/>
      <c r="GP1104" s="2"/>
      <c r="GQ1104" s="2"/>
    </row>
    <row r="1105" spans="1:199" s="13" customFormat="1" ht="39" thickTop="1" thickBot="1" x14ac:dyDescent="0.35">
      <c r="A1105" s="1051"/>
      <c r="B1105" s="1521"/>
      <c r="C1105" s="1521"/>
      <c r="D1105" s="1521">
        <v>2003</v>
      </c>
      <c r="E1105" s="2090"/>
      <c r="F1105" s="1649"/>
      <c r="G1105" s="3127"/>
      <c r="H1105" s="3420" t="s">
        <v>1597</v>
      </c>
      <c r="I1105" s="1650"/>
      <c r="J1105" s="1650"/>
      <c r="K1105" s="1845"/>
      <c r="L1105" s="1651"/>
      <c r="M1105" s="1652"/>
      <c r="N1105" s="2742"/>
      <c r="O1105" s="1653"/>
      <c r="P1105" s="1653"/>
      <c r="Q1105" s="2867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CZ1105" s="2"/>
      <c r="DA1105" s="2"/>
      <c r="GG1105" s="2"/>
      <c r="GH1105" s="2"/>
      <c r="GI1105" s="2"/>
      <c r="GJ1105" s="2"/>
      <c r="GK1105" s="2"/>
      <c r="GL1105" s="2"/>
      <c r="GM1105" s="2"/>
      <c r="GN1105" s="2"/>
      <c r="GO1105" s="2"/>
      <c r="GP1105" s="2"/>
      <c r="GQ1105" s="2"/>
    </row>
    <row r="1106" spans="1:199" s="1394" customFormat="1" ht="54" customHeight="1" thickTop="1" x14ac:dyDescent="0.25">
      <c r="A1106" s="1654"/>
      <c r="B1106" s="1654"/>
      <c r="C1106" s="1654"/>
      <c r="D1106" s="1654" t="s">
        <v>57</v>
      </c>
      <c r="E1106" s="1655"/>
      <c r="F1106" s="1656"/>
      <c r="G1106" s="3128"/>
      <c r="H1106" s="3195" t="s">
        <v>1598</v>
      </c>
      <c r="I1106" s="1359"/>
      <c r="J1106" s="1359"/>
      <c r="K1106" s="2659"/>
      <c r="L1106" s="1362"/>
      <c r="M1106" s="1347"/>
      <c r="N1106" s="2740"/>
      <c r="O1106" s="1350"/>
      <c r="P1106" s="1346"/>
      <c r="Q1106" s="1348"/>
      <c r="R1106" s="13"/>
      <c r="S1106" s="13"/>
      <c r="T1106" s="1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213"/>
      <c r="AR1106" s="371"/>
      <c r="AS1106" s="371"/>
      <c r="AT1106" s="371"/>
      <c r="AU1106" s="371"/>
      <c r="AV1106" s="371"/>
      <c r="AW1106" s="371"/>
      <c r="AX1106" s="371"/>
      <c r="AY1106" s="371"/>
      <c r="AZ1106" s="371"/>
      <c r="BA1106" s="371"/>
      <c r="BB1106" s="371"/>
      <c r="BC1106" s="371"/>
      <c r="BD1106" s="371"/>
      <c r="BE1106" s="371"/>
      <c r="BF1106" s="371"/>
      <c r="BG1106" s="371"/>
      <c r="BH1106" s="371"/>
      <c r="BI1106" s="371"/>
      <c r="BJ1106" s="371"/>
      <c r="BK1106" s="371"/>
      <c r="CZ1106" s="371"/>
      <c r="DA1106" s="371"/>
      <c r="GG1106" s="371"/>
      <c r="GH1106" s="371"/>
      <c r="GI1106" s="371"/>
      <c r="GJ1106" s="371"/>
      <c r="GK1106" s="371"/>
      <c r="GL1106" s="371"/>
      <c r="GM1106" s="371"/>
      <c r="GN1106" s="371"/>
      <c r="GO1106" s="371"/>
      <c r="GP1106" s="371"/>
      <c r="GQ1106" s="371"/>
    </row>
    <row r="1107" spans="1:199" s="1394" customFormat="1" ht="15.75" x14ac:dyDescent="0.25">
      <c r="A1107" s="1063"/>
      <c r="B1107" s="1063"/>
      <c r="C1107" s="1063">
        <v>912</v>
      </c>
      <c r="D1107" s="1063"/>
      <c r="E1107" s="1630"/>
      <c r="F1107" s="1657"/>
      <c r="G1107" s="3125"/>
      <c r="H1107" s="3413" t="s">
        <v>1108</v>
      </c>
      <c r="I1107" s="1040"/>
      <c r="J1107" s="1040"/>
      <c r="K1107" s="2661"/>
      <c r="L1107" s="1776"/>
      <c r="M1107" s="1673"/>
      <c r="N1107" s="2743"/>
      <c r="O1107" s="1375"/>
      <c r="P1107" s="1674"/>
      <c r="Q1107" s="2869"/>
      <c r="R1107" s="13"/>
      <c r="S1107" s="13"/>
      <c r="T1107" s="1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213"/>
      <c r="AR1107" s="371"/>
      <c r="AS1107" s="371"/>
      <c r="AT1107" s="371"/>
      <c r="AU1107" s="371"/>
      <c r="AV1107" s="371"/>
      <c r="AW1107" s="371"/>
      <c r="AX1107" s="371"/>
      <c r="AY1107" s="371"/>
      <c r="AZ1107" s="371"/>
      <c r="BA1107" s="371"/>
      <c r="BB1107" s="371"/>
      <c r="BC1107" s="371"/>
      <c r="BD1107" s="371"/>
      <c r="BE1107" s="371"/>
      <c r="BF1107" s="371"/>
      <c r="BG1107" s="371"/>
      <c r="BH1107" s="371"/>
      <c r="BI1107" s="371"/>
      <c r="BJ1107" s="371"/>
      <c r="BK1107" s="371"/>
      <c r="CZ1107" s="371"/>
      <c r="DA1107" s="371"/>
      <c r="GG1107" s="371"/>
      <c r="GH1107" s="371"/>
      <c r="GI1107" s="371"/>
      <c r="GJ1107" s="371"/>
      <c r="GK1107" s="371"/>
      <c r="GL1107" s="371"/>
      <c r="GM1107" s="371"/>
      <c r="GN1107" s="371"/>
      <c r="GO1107" s="371"/>
      <c r="GP1107" s="371"/>
      <c r="GQ1107" s="371"/>
    </row>
    <row r="1108" spans="1:199" s="1394" customFormat="1" ht="36" customHeight="1" thickBot="1" x14ac:dyDescent="0.3">
      <c r="A1108" s="386"/>
      <c r="B1108" s="386"/>
      <c r="C1108" s="386"/>
      <c r="D1108" s="386"/>
      <c r="E1108" s="386">
        <v>129</v>
      </c>
      <c r="F1108" s="78"/>
      <c r="G1108" s="3129"/>
      <c r="H1108" s="3421" t="s">
        <v>1148</v>
      </c>
      <c r="I1108" s="293">
        <v>60070000</v>
      </c>
      <c r="J1108" s="293">
        <v>55870839.090000004</v>
      </c>
      <c r="K1108" s="1543">
        <f>J1108/I1108*100</f>
        <v>93.009554003662402</v>
      </c>
      <c r="L1108" s="1275"/>
      <c r="M1108" s="304"/>
      <c r="N1108" s="1167"/>
      <c r="O1108" s="1415">
        <f>I1108</f>
        <v>60070000</v>
      </c>
      <c r="P1108" s="679">
        <f>J1108+M1108</f>
        <v>55870839.090000004</v>
      </c>
      <c r="Q1108" s="1202">
        <f t="shared" si="109"/>
        <v>93.009554003662402</v>
      </c>
      <c r="R1108" s="13"/>
      <c r="S1108" s="13"/>
      <c r="T1108" s="1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213"/>
      <c r="AR1108" s="371"/>
      <c r="AS1108" s="371"/>
      <c r="AT1108" s="371"/>
      <c r="AU1108" s="371"/>
      <c r="AV1108" s="371"/>
      <c r="AW1108" s="371"/>
      <c r="AX1108" s="371"/>
      <c r="AY1108" s="371"/>
      <c r="AZ1108" s="371"/>
      <c r="BA1108" s="371"/>
      <c r="BB1108" s="371"/>
      <c r="BC1108" s="371"/>
      <c r="BD1108" s="371"/>
      <c r="BE1108" s="371"/>
      <c r="BF1108" s="371"/>
      <c r="BG1108" s="371"/>
      <c r="BH1108" s="371"/>
      <c r="BI1108" s="371"/>
      <c r="BJ1108" s="371"/>
      <c r="BK1108" s="371"/>
      <c r="CZ1108" s="371"/>
      <c r="DA1108" s="371"/>
      <c r="GG1108" s="371"/>
      <c r="GH1108" s="371"/>
      <c r="GI1108" s="371"/>
      <c r="GJ1108" s="371"/>
      <c r="GK1108" s="371"/>
      <c r="GL1108" s="371"/>
      <c r="GM1108" s="371"/>
      <c r="GN1108" s="371"/>
      <c r="GO1108" s="371"/>
      <c r="GP1108" s="371"/>
      <c r="GQ1108" s="371"/>
    </row>
    <row r="1109" spans="1:199" s="1394" customFormat="1" ht="127.5" thickTop="1" thickBot="1" x14ac:dyDescent="0.3">
      <c r="A1109" s="1702"/>
      <c r="B1109" s="1693"/>
      <c r="C1109" s="1693"/>
      <c r="D1109" s="1693"/>
      <c r="E1109" s="1693"/>
      <c r="F1109" s="1703"/>
      <c r="G1109" s="2902"/>
      <c r="H1109" s="3422" t="s">
        <v>1512</v>
      </c>
      <c r="I1109" s="1825" t="s">
        <v>1793</v>
      </c>
      <c r="J1109" s="2202" t="s">
        <v>1758</v>
      </c>
      <c r="K1109" s="1685"/>
      <c r="L1109" s="1242"/>
      <c r="M1109" s="314"/>
      <c r="N1109" s="1164"/>
      <c r="O1109" s="1557"/>
      <c r="P1109" s="396"/>
      <c r="Q1109" s="1107"/>
      <c r="R1109" s="13"/>
      <c r="S1109" s="13"/>
      <c r="T1109" s="13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213"/>
      <c r="AR1109" s="371"/>
      <c r="AS1109" s="371"/>
      <c r="AT1109" s="371"/>
      <c r="AU1109" s="371"/>
      <c r="AV1109" s="371"/>
      <c r="AW1109" s="371"/>
      <c r="AX1109" s="371"/>
      <c r="AY1109" s="371"/>
      <c r="AZ1109" s="371"/>
      <c r="BA1109" s="371"/>
      <c r="BB1109" s="371"/>
      <c r="BC1109" s="371"/>
      <c r="BD1109" s="371"/>
      <c r="BE1109" s="371"/>
      <c r="BF1109" s="371"/>
      <c r="BG1109" s="371"/>
      <c r="BH1109" s="371"/>
      <c r="BI1109" s="371"/>
      <c r="BJ1109" s="371"/>
      <c r="BK1109" s="371"/>
      <c r="CZ1109" s="371"/>
      <c r="DA1109" s="371"/>
      <c r="GG1109" s="371"/>
      <c r="GH1109" s="371"/>
      <c r="GI1109" s="371"/>
      <c r="GJ1109" s="371"/>
      <c r="GK1109" s="371"/>
      <c r="GL1109" s="371"/>
      <c r="GM1109" s="371"/>
      <c r="GN1109" s="371"/>
      <c r="GO1109" s="371"/>
      <c r="GP1109" s="371"/>
      <c r="GQ1109" s="371"/>
    </row>
    <row r="1110" spans="1:199" s="1394" customFormat="1" ht="32.25" thickTop="1" x14ac:dyDescent="0.25">
      <c r="A1110" s="135"/>
      <c r="B1110" s="40"/>
      <c r="C1110" s="40"/>
      <c r="D1110" s="40"/>
      <c r="E1110" s="59"/>
      <c r="F1110" s="80"/>
      <c r="G1110" s="3530"/>
      <c r="H1110" s="3268" t="s">
        <v>1109</v>
      </c>
      <c r="I1110" s="187"/>
      <c r="J1110" s="187"/>
      <c r="K1110" s="1682"/>
      <c r="L1110" s="1252"/>
      <c r="M1110" s="295"/>
      <c r="N1110" s="1169"/>
      <c r="O1110" s="1095"/>
      <c r="P1110" s="405"/>
      <c r="Q1110" s="1112"/>
      <c r="R1110" s="13"/>
      <c r="S1110" s="13"/>
      <c r="T1110" s="1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213"/>
      <c r="AR1110" s="371"/>
      <c r="AS1110" s="371"/>
      <c r="AT1110" s="371"/>
      <c r="AU1110" s="371"/>
      <c r="AV1110" s="371"/>
      <c r="AW1110" s="371"/>
      <c r="AX1110" s="371"/>
      <c r="AY1110" s="371"/>
      <c r="AZ1110" s="371"/>
      <c r="BA1110" s="371"/>
      <c r="BB1110" s="371"/>
      <c r="BC1110" s="371"/>
      <c r="BD1110" s="371"/>
      <c r="BE1110" s="371"/>
      <c r="BF1110" s="371"/>
      <c r="BG1110" s="371"/>
      <c r="BH1110" s="371"/>
      <c r="BI1110" s="371"/>
      <c r="BJ1110" s="371"/>
      <c r="BK1110" s="371"/>
      <c r="CZ1110" s="371"/>
      <c r="DA1110" s="371"/>
      <c r="GG1110" s="371"/>
      <c r="GH1110" s="371"/>
      <c r="GI1110" s="371"/>
      <c r="GJ1110" s="371"/>
      <c r="GK1110" s="371"/>
      <c r="GL1110" s="371"/>
      <c r="GM1110" s="371"/>
      <c r="GN1110" s="371"/>
      <c r="GO1110" s="371"/>
      <c r="GP1110" s="371"/>
      <c r="GQ1110" s="371"/>
    </row>
    <row r="1111" spans="1:199" s="1394" customFormat="1" ht="15.75" x14ac:dyDescent="0.25">
      <c r="A1111" s="135"/>
      <c r="B1111" s="40"/>
      <c r="C1111" s="40"/>
      <c r="D1111" s="40"/>
      <c r="E1111" s="59"/>
      <c r="F1111" s="80"/>
      <c r="G1111" s="3531">
        <v>1</v>
      </c>
      <c r="H1111" s="3273" t="s">
        <v>21</v>
      </c>
      <c r="I1111" s="192">
        <f>I1108</f>
        <v>60070000</v>
      </c>
      <c r="J1111" s="192">
        <f>J1108</f>
        <v>55870839.090000004</v>
      </c>
      <c r="K1111" s="2660">
        <f>K1108</f>
        <v>93.009554003662402</v>
      </c>
      <c r="L1111" s="1247"/>
      <c r="M1111" s="313"/>
      <c r="N1111" s="1162"/>
      <c r="O1111" s="1099">
        <f>I1111</f>
        <v>60070000</v>
      </c>
      <c r="P1111" s="402">
        <f>J1111+M1111</f>
        <v>55870839.090000004</v>
      </c>
      <c r="Q1111" s="1144">
        <f t="shared" si="109"/>
        <v>93.009554003662402</v>
      </c>
      <c r="R1111" s="13"/>
      <c r="S1111" s="13"/>
      <c r="T1111" s="1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213"/>
      <c r="AR1111" s="371"/>
      <c r="AS1111" s="371"/>
      <c r="AT1111" s="371"/>
      <c r="AU1111" s="371"/>
      <c r="AV1111" s="371"/>
      <c r="AW1111" s="371"/>
      <c r="AX1111" s="371"/>
      <c r="AY1111" s="371"/>
      <c r="AZ1111" s="371"/>
      <c r="BA1111" s="371"/>
      <c r="BB1111" s="371"/>
      <c r="BC1111" s="371"/>
      <c r="BD1111" s="371"/>
      <c r="BE1111" s="371"/>
      <c r="BF1111" s="371"/>
      <c r="BG1111" s="371"/>
      <c r="BH1111" s="371"/>
      <c r="BI1111" s="371"/>
      <c r="BJ1111" s="371"/>
      <c r="BK1111" s="371"/>
      <c r="CZ1111" s="371"/>
      <c r="DA1111" s="371"/>
      <c r="GG1111" s="371"/>
      <c r="GH1111" s="371"/>
      <c r="GI1111" s="371"/>
      <c r="GJ1111" s="371"/>
      <c r="GK1111" s="371"/>
      <c r="GL1111" s="371"/>
      <c r="GM1111" s="371"/>
      <c r="GN1111" s="371"/>
      <c r="GO1111" s="371"/>
      <c r="GP1111" s="371"/>
      <c r="GQ1111" s="371"/>
    </row>
    <row r="1112" spans="1:199" s="1394" customFormat="1" ht="16.5" thickBot="1" x14ac:dyDescent="0.3">
      <c r="A1112" s="135"/>
      <c r="B1112" s="40"/>
      <c r="C1112" s="40"/>
      <c r="D1112" s="40"/>
      <c r="E1112" s="59"/>
      <c r="F1112" s="80"/>
      <c r="G1112" s="2980"/>
      <c r="H1112" s="3222" t="s">
        <v>108</v>
      </c>
      <c r="I1112" s="293">
        <f>I1111</f>
        <v>60070000</v>
      </c>
      <c r="J1112" s="293">
        <f>J1111</f>
        <v>55870839.090000004</v>
      </c>
      <c r="K1112" s="1684">
        <f t="shared" ref="K1112" si="115">J1112/I1112*100</f>
        <v>93.009554003662402</v>
      </c>
      <c r="L1112" s="1274"/>
      <c r="M1112" s="310"/>
      <c r="N1112" s="1163"/>
      <c r="O1112" s="1100">
        <f>I1112</f>
        <v>60070000</v>
      </c>
      <c r="P1112" s="679">
        <f>J1112+M1112</f>
        <v>55870839.090000004</v>
      </c>
      <c r="Q1112" s="1202">
        <f t="shared" si="109"/>
        <v>93.009554003662402</v>
      </c>
      <c r="R1112" s="13"/>
      <c r="S1112" s="13"/>
      <c r="T1112" s="1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213"/>
      <c r="AR1112" s="371"/>
      <c r="AS1112" s="371"/>
      <c r="AT1112" s="371"/>
      <c r="AU1112" s="371"/>
      <c r="AV1112" s="371"/>
      <c r="AW1112" s="371"/>
      <c r="AX1112" s="371"/>
      <c r="AY1112" s="371"/>
      <c r="AZ1112" s="371"/>
      <c r="BA1112" s="371"/>
      <c r="BB1112" s="371"/>
      <c r="BC1112" s="371"/>
      <c r="BD1112" s="371"/>
      <c r="BE1112" s="371"/>
      <c r="BF1112" s="371"/>
      <c r="BG1112" s="371"/>
      <c r="BH1112" s="371"/>
      <c r="BI1112" s="371"/>
      <c r="BJ1112" s="371"/>
      <c r="BK1112" s="371"/>
      <c r="CZ1112" s="371"/>
      <c r="DA1112" s="371"/>
      <c r="GG1112" s="371"/>
      <c r="GH1112" s="371"/>
      <c r="GI1112" s="371"/>
      <c r="GJ1112" s="371"/>
      <c r="GK1112" s="371"/>
      <c r="GL1112" s="371"/>
      <c r="GM1112" s="371"/>
      <c r="GN1112" s="371"/>
      <c r="GO1112" s="371"/>
      <c r="GP1112" s="371"/>
      <c r="GQ1112" s="371"/>
    </row>
    <row r="1113" spans="1:199" s="1394" customFormat="1" ht="32.25" thickTop="1" x14ac:dyDescent="0.25">
      <c r="A1113" s="135"/>
      <c r="B1113" s="40"/>
      <c r="C1113" s="40"/>
      <c r="D1113" s="40"/>
      <c r="E1113" s="59"/>
      <c r="F1113" s="80"/>
      <c r="G1113" s="3532"/>
      <c r="H1113" s="3245" t="s">
        <v>1410</v>
      </c>
      <c r="I1113" s="186"/>
      <c r="J1113" s="186"/>
      <c r="K1113" s="1112"/>
      <c r="L1113" s="1243"/>
      <c r="M1113" s="307"/>
      <c r="N1113" s="1169"/>
      <c r="O1113" s="1097"/>
      <c r="P1113" s="397"/>
      <c r="Q1113" s="1116"/>
      <c r="R1113" s="13"/>
      <c r="S1113" s="13"/>
      <c r="T1113" s="13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213"/>
      <c r="AR1113" s="371"/>
      <c r="AS1113" s="371"/>
      <c r="AT1113" s="371"/>
      <c r="AU1113" s="371"/>
      <c r="AV1113" s="371"/>
      <c r="AW1113" s="371"/>
      <c r="AX1113" s="371"/>
      <c r="AY1113" s="371"/>
      <c r="AZ1113" s="371"/>
      <c r="BA1113" s="371"/>
      <c r="BB1113" s="371"/>
      <c r="BC1113" s="371"/>
      <c r="BD1113" s="371"/>
      <c r="BE1113" s="371"/>
      <c r="BF1113" s="371"/>
      <c r="BG1113" s="371"/>
      <c r="BH1113" s="371"/>
      <c r="BI1113" s="371"/>
      <c r="BJ1113" s="371"/>
      <c r="BK1113" s="371"/>
      <c r="CZ1113" s="371"/>
      <c r="DA1113" s="371"/>
      <c r="GG1113" s="371"/>
      <c r="GH1113" s="371"/>
      <c r="GI1113" s="371"/>
      <c r="GJ1113" s="371"/>
      <c r="GK1113" s="371"/>
      <c r="GL1113" s="371"/>
      <c r="GM1113" s="371"/>
      <c r="GN1113" s="371"/>
      <c r="GO1113" s="371"/>
      <c r="GP1113" s="371"/>
      <c r="GQ1113" s="371"/>
    </row>
    <row r="1114" spans="1:199" s="1394" customFormat="1" ht="15.75" x14ac:dyDescent="0.25">
      <c r="A1114" s="135"/>
      <c r="B1114" s="40"/>
      <c r="C1114" s="40"/>
      <c r="D1114" s="40"/>
      <c r="E1114" s="59"/>
      <c r="F1114" s="80"/>
      <c r="G1114" s="3130">
        <v>1</v>
      </c>
      <c r="H1114" s="3275" t="s">
        <v>21</v>
      </c>
      <c r="I1114" s="192">
        <f>I1111</f>
        <v>60070000</v>
      </c>
      <c r="J1114" s="192">
        <f>J1111</f>
        <v>55870839.090000004</v>
      </c>
      <c r="K1114" s="1665">
        <f>J1114/I1114*100</f>
        <v>93.009554003662402</v>
      </c>
      <c r="L1114" s="1247"/>
      <c r="M1114" s="313"/>
      <c r="N1114" s="1162"/>
      <c r="O1114" s="1099">
        <f>I1114</f>
        <v>60070000</v>
      </c>
      <c r="P1114" s="402">
        <f>J1114+M1114</f>
        <v>55870839.090000004</v>
      </c>
      <c r="Q1114" s="1175">
        <f t="shared" si="109"/>
        <v>93.009554003662402</v>
      </c>
      <c r="R1114" s="13"/>
      <c r="S1114" s="13"/>
      <c r="T1114" s="1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213"/>
      <c r="AR1114" s="371"/>
      <c r="AS1114" s="371"/>
      <c r="AT1114" s="371"/>
      <c r="AU1114" s="371"/>
      <c r="AV1114" s="371"/>
      <c r="AW1114" s="371"/>
      <c r="AX1114" s="371"/>
      <c r="AY1114" s="371"/>
      <c r="AZ1114" s="371"/>
      <c r="BA1114" s="371"/>
      <c r="BB1114" s="371"/>
      <c r="BC1114" s="371"/>
      <c r="BD1114" s="371"/>
      <c r="BE1114" s="371"/>
      <c r="BF1114" s="371"/>
      <c r="BG1114" s="371"/>
      <c r="BH1114" s="371"/>
      <c r="BI1114" s="371"/>
      <c r="BJ1114" s="371"/>
      <c r="BK1114" s="371"/>
      <c r="CZ1114" s="371"/>
      <c r="DA1114" s="371"/>
      <c r="GG1114" s="371"/>
      <c r="GH1114" s="371"/>
      <c r="GI1114" s="371"/>
      <c r="GJ1114" s="371"/>
      <c r="GK1114" s="371"/>
      <c r="GL1114" s="371"/>
      <c r="GM1114" s="371"/>
      <c r="GN1114" s="371"/>
      <c r="GO1114" s="371"/>
      <c r="GP1114" s="371"/>
      <c r="GQ1114" s="371"/>
    </row>
    <row r="1115" spans="1:199" s="1394" customFormat="1" ht="16.5" thickBot="1" x14ac:dyDescent="0.3">
      <c r="A1115" s="135"/>
      <c r="B1115" s="40"/>
      <c r="C1115" s="40"/>
      <c r="D1115" s="40"/>
      <c r="E1115" s="59"/>
      <c r="F1115" s="80"/>
      <c r="G1115" s="2980"/>
      <c r="H1115" s="3418" t="s">
        <v>109</v>
      </c>
      <c r="I1115" s="277">
        <f>I1114</f>
        <v>60070000</v>
      </c>
      <c r="J1115" s="277">
        <f>J1114</f>
        <v>55870839.090000004</v>
      </c>
      <c r="K1115" s="2425">
        <f>J1115/I1115*100</f>
        <v>93.009554003662402</v>
      </c>
      <c r="L1115" s="1275"/>
      <c r="M1115" s="304"/>
      <c r="N1115" s="1167"/>
      <c r="O1115" s="1415">
        <f>I1115</f>
        <v>60070000</v>
      </c>
      <c r="P1115" s="666">
        <f>J1115+M1115</f>
        <v>55870839.090000004</v>
      </c>
      <c r="Q1115" s="1175">
        <f t="shared" si="109"/>
        <v>93.009554003662402</v>
      </c>
      <c r="R1115" s="13"/>
      <c r="S1115" s="13"/>
      <c r="T1115" s="13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213"/>
      <c r="AR1115" s="371"/>
      <c r="AS1115" s="371"/>
      <c r="AT1115" s="371"/>
      <c r="AU1115" s="371"/>
      <c r="AV1115" s="371"/>
      <c r="AW1115" s="371"/>
      <c r="AX1115" s="371"/>
      <c r="AY1115" s="371"/>
      <c r="AZ1115" s="371"/>
      <c r="BA1115" s="371"/>
      <c r="BB1115" s="371"/>
      <c r="BC1115" s="371"/>
      <c r="BD1115" s="371"/>
      <c r="BE1115" s="371"/>
      <c r="BF1115" s="371"/>
      <c r="BG1115" s="371"/>
      <c r="BH1115" s="371"/>
      <c r="BI1115" s="371"/>
      <c r="BJ1115" s="371"/>
      <c r="BK1115" s="371"/>
      <c r="CZ1115" s="371"/>
      <c r="DA1115" s="371"/>
      <c r="GG1115" s="371"/>
      <c r="GH1115" s="371"/>
      <c r="GI1115" s="371"/>
      <c r="GJ1115" s="371"/>
      <c r="GK1115" s="371"/>
      <c r="GL1115" s="371"/>
      <c r="GM1115" s="371"/>
      <c r="GN1115" s="371"/>
      <c r="GO1115" s="371"/>
      <c r="GP1115" s="371"/>
      <c r="GQ1115" s="371"/>
    </row>
    <row r="1116" spans="1:199" s="1394" customFormat="1" ht="57.75" thickTop="1" thickBot="1" x14ac:dyDescent="0.35">
      <c r="A1116" s="133"/>
      <c r="B1116" s="45"/>
      <c r="C1116" s="45"/>
      <c r="D1116" s="45"/>
      <c r="E1116" s="585"/>
      <c r="F1116" s="74"/>
      <c r="G1116" s="3131"/>
      <c r="H1116" s="3420" t="s">
        <v>1411</v>
      </c>
      <c r="I1116" s="1523"/>
      <c r="J1116" s="1523"/>
      <c r="K1116" s="1845"/>
      <c r="L1116" s="2741"/>
      <c r="M1116" s="1675"/>
      <c r="N1116" s="2742"/>
      <c r="O1116" s="1377"/>
      <c r="P1116" s="1525"/>
      <c r="Q1116" s="1750"/>
      <c r="R1116" s="13"/>
      <c r="S1116" s="13"/>
      <c r="T1116" s="1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213"/>
      <c r="AR1116" s="371"/>
      <c r="AS1116" s="371"/>
      <c r="AT1116" s="371"/>
      <c r="AU1116" s="371"/>
      <c r="AV1116" s="371"/>
      <c r="AW1116" s="371"/>
      <c r="AX1116" s="371"/>
      <c r="AY1116" s="371"/>
      <c r="AZ1116" s="371"/>
      <c r="BA1116" s="371"/>
      <c r="BB1116" s="371"/>
      <c r="BC1116" s="371"/>
      <c r="BD1116" s="371"/>
      <c r="BE1116" s="371"/>
      <c r="BF1116" s="371"/>
      <c r="BG1116" s="371"/>
      <c r="BH1116" s="371"/>
      <c r="BI1116" s="371"/>
      <c r="BJ1116" s="371"/>
      <c r="BK1116" s="371"/>
      <c r="CZ1116" s="371"/>
      <c r="DA1116" s="371"/>
      <c r="GG1116" s="371"/>
      <c r="GH1116" s="371"/>
      <c r="GI1116" s="371"/>
      <c r="GJ1116" s="371"/>
      <c r="GK1116" s="371"/>
      <c r="GL1116" s="371"/>
      <c r="GM1116" s="371"/>
      <c r="GN1116" s="371"/>
      <c r="GO1116" s="371"/>
      <c r="GP1116" s="371"/>
      <c r="GQ1116" s="371"/>
    </row>
    <row r="1117" spans="1:199" s="1394" customFormat="1" ht="48.75" thickTop="1" thickBot="1" x14ac:dyDescent="0.3">
      <c r="A1117" s="45"/>
      <c r="B1117" s="45"/>
      <c r="C1117" s="45"/>
      <c r="D1117" s="45"/>
      <c r="E1117" s="585"/>
      <c r="F1117" s="74"/>
      <c r="G1117" s="2904"/>
      <c r="H1117" s="3257" t="s">
        <v>1446</v>
      </c>
      <c r="I1117" s="1523"/>
      <c r="J1117" s="1523"/>
      <c r="K1117" s="1845"/>
      <c r="L1117" s="2741"/>
      <c r="M1117" s="1675"/>
      <c r="N1117" s="2742"/>
      <c r="O1117" s="1377"/>
      <c r="P1117" s="1525"/>
      <c r="Q1117" s="1750"/>
      <c r="R1117" s="13"/>
      <c r="S1117" s="13"/>
      <c r="T1117" s="13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213"/>
      <c r="AR1117" s="371"/>
      <c r="AS1117" s="371"/>
      <c r="AT1117" s="371"/>
      <c r="AU1117" s="371"/>
      <c r="AV1117" s="371"/>
      <c r="AW1117" s="371"/>
      <c r="AX1117" s="371"/>
      <c r="AY1117" s="371"/>
      <c r="AZ1117" s="371"/>
      <c r="BA1117" s="371"/>
      <c r="BB1117" s="371"/>
      <c r="BC1117" s="371"/>
      <c r="BD1117" s="371"/>
      <c r="BE1117" s="371"/>
      <c r="BF1117" s="371"/>
      <c r="BG1117" s="371"/>
      <c r="BH1117" s="371"/>
      <c r="BI1117" s="371"/>
      <c r="BJ1117" s="371"/>
      <c r="BK1117" s="371"/>
      <c r="CZ1117" s="371"/>
      <c r="DA1117" s="371"/>
      <c r="GG1117" s="371"/>
      <c r="GH1117" s="371"/>
      <c r="GI1117" s="371"/>
      <c r="GJ1117" s="371"/>
      <c r="GK1117" s="371"/>
      <c r="GL1117" s="371"/>
      <c r="GM1117" s="371"/>
      <c r="GN1117" s="371"/>
      <c r="GO1117" s="371"/>
      <c r="GP1117" s="371"/>
      <c r="GQ1117" s="371"/>
    </row>
    <row r="1118" spans="1:199" s="1394" customFormat="1" ht="17.25" thickTop="1" thickBot="1" x14ac:dyDescent="0.3">
      <c r="A1118" s="45"/>
      <c r="B1118" s="45"/>
      <c r="C1118" s="45">
        <v>920</v>
      </c>
      <c r="D1118" s="45"/>
      <c r="E1118" s="585"/>
      <c r="F1118" s="74"/>
      <c r="G1118" s="2904"/>
      <c r="H1118" s="3257" t="s">
        <v>1175</v>
      </c>
      <c r="I1118" s="1523"/>
      <c r="J1118" s="1523"/>
      <c r="K1118" s="1845"/>
      <c r="L1118" s="2741"/>
      <c r="M1118" s="1675"/>
      <c r="N1118" s="2742"/>
      <c r="O1118" s="1377"/>
      <c r="P1118" s="1525"/>
      <c r="Q1118" s="1750"/>
      <c r="R1118" s="13"/>
      <c r="S1118" s="13"/>
      <c r="T1118" s="1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213"/>
      <c r="AR1118" s="371"/>
      <c r="AS1118" s="371"/>
      <c r="AT1118" s="371"/>
      <c r="AU1118" s="371"/>
      <c r="AV1118" s="371"/>
      <c r="AW1118" s="371"/>
      <c r="AX1118" s="371"/>
      <c r="AY1118" s="371"/>
      <c r="AZ1118" s="371"/>
      <c r="BA1118" s="371"/>
      <c r="BB1118" s="371"/>
      <c r="BC1118" s="371"/>
      <c r="BD1118" s="371"/>
      <c r="BE1118" s="371"/>
      <c r="BF1118" s="371"/>
      <c r="BG1118" s="371"/>
      <c r="BH1118" s="371"/>
      <c r="BI1118" s="371"/>
      <c r="BJ1118" s="371"/>
      <c r="BK1118" s="371"/>
      <c r="CZ1118" s="371"/>
      <c r="DA1118" s="371"/>
      <c r="GG1118" s="371"/>
      <c r="GH1118" s="371"/>
      <c r="GI1118" s="371"/>
      <c r="GJ1118" s="371"/>
      <c r="GK1118" s="371"/>
      <c r="GL1118" s="371"/>
      <c r="GM1118" s="371"/>
      <c r="GN1118" s="371"/>
      <c r="GO1118" s="371"/>
      <c r="GP1118" s="371"/>
      <c r="GQ1118" s="371"/>
    </row>
    <row r="1119" spans="1:199" s="1394" customFormat="1" ht="16.5" thickTop="1" x14ac:dyDescent="0.25">
      <c r="A1119" s="22"/>
      <c r="B1119" s="22"/>
      <c r="C1119" s="22"/>
      <c r="D1119" s="22"/>
      <c r="E1119" s="1634">
        <v>130</v>
      </c>
      <c r="F1119" s="69">
        <v>463</v>
      </c>
      <c r="G1119" s="2880"/>
      <c r="H1119" s="3231" t="s">
        <v>1148</v>
      </c>
      <c r="I1119" s="186">
        <v>34601000</v>
      </c>
      <c r="J1119" s="186">
        <v>26111498.960000001</v>
      </c>
      <c r="K1119" s="1682">
        <f>J1119/I1119*100</f>
        <v>75.464578942805133</v>
      </c>
      <c r="L1119" s="1243"/>
      <c r="M1119" s="307"/>
      <c r="N1119" s="1169"/>
      <c r="O1119" s="1097">
        <f>I1119</f>
        <v>34601000</v>
      </c>
      <c r="P1119" s="397">
        <f>J1119</f>
        <v>26111498.960000001</v>
      </c>
      <c r="Q1119" s="1107">
        <f t="shared" si="109"/>
        <v>75.464578942805133</v>
      </c>
      <c r="R1119" s="13"/>
      <c r="S1119" s="13"/>
      <c r="T1119" s="1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213"/>
      <c r="AR1119" s="371"/>
      <c r="AS1119" s="371"/>
      <c r="AT1119" s="371"/>
      <c r="AU1119" s="371"/>
      <c r="AV1119" s="371"/>
      <c r="AW1119" s="371"/>
      <c r="AX1119" s="371"/>
      <c r="AY1119" s="371"/>
      <c r="AZ1119" s="371"/>
      <c r="BA1119" s="371"/>
      <c r="BB1119" s="371"/>
      <c r="BC1119" s="371"/>
      <c r="BD1119" s="371"/>
      <c r="BE1119" s="371"/>
      <c r="BF1119" s="371"/>
      <c r="BG1119" s="371"/>
      <c r="BH1119" s="371"/>
      <c r="BI1119" s="371"/>
      <c r="BJ1119" s="371"/>
      <c r="BK1119" s="371"/>
      <c r="CZ1119" s="371"/>
      <c r="DA1119" s="371"/>
      <c r="GG1119" s="371"/>
      <c r="GH1119" s="371"/>
      <c r="GI1119" s="371"/>
      <c r="GJ1119" s="371"/>
      <c r="GK1119" s="371"/>
      <c r="GL1119" s="371"/>
      <c r="GM1119" s="371"/>
      <c r="GN1119" s="371"/>
      <c r="GO1119" s="371"/>
      <c r="GP1119" s="371"/>
      <c r="GQ1119" s="371"/>
    </row>
    <row r="1120" spans="1:199" s="1394" customFormat="1" ht="31.5" x14ac:dyDescent="0.25">
      <c r="A1120" s="84"/>
      <c r="B1120" s="84"/>
      <c r="C1120" s="84"/>
      <c r="D1120" s="84"/>
      <c r="E1120" s="1535"/>
      <c r="F1120" s="85"/>
      <c r="G1120" s="2945"/>
      <c r="H1120" s="3319" t="s">
        <v>105</v>
      </c>
      <c r="I1120" s="192"/>
      <c r="J1120" s="192"/>
      <c r="K1120" s="1709"/>
      <c r="L1120" s="1247"/>
      <c r="M1120" s="313"/>
      <c r="N1120" s="1162"/>
      <c r="O1120" s="1099"/>
      <c r="P1120" s="402"/>
      <c r="Q1120" s="1144"/>
      <c r="R1120" s="13"/>
      <c r="S1120" s="13"/>
      <c r="T1120" s="1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213"/>
      <c r="AR1120" s="371"/>
      <c r="AS1120" s="371"/>
      <c r="AT1120" s="371"/>
      <c r="AU1120" s="371"/>
      <c r="AV1120" s="371"/>
      <c r="AW1120" s="371"/>
      <c r="AX1120" s="371"/>
      <c r="AY1120" s="371"/>
      <c r="AZ1120" s="371"/>
      <c r="BA1120" s="371"/>
      <c r="BB1120" s="371"/>
      <c r="BC1120" s="371"/>
      <c r="BD1120" s="371"/>
      <c r="BE1120" s="371"/>
      <c r="BF1120" s="371"/>
      <c r="BG1120" s="371"/>
      <c r="BH1120" s="371"/>
      <c r="BI1120" s="371"/>
      <c r="BJ1120" s="371"/>
      <c r="BK1120" s="371"/>
      <c r="CZ1120" s="371"/>
      <c r="DA1120" s="371"/>
      <c r="GG1120" s="371"/>
      <c r="GH1120" s="371"/>
      <c r="GI1120" s="371"/>
      <c r="GJ1120" s="371"/>
      <c r="GK1120" s="371"/>
      <c r="GL1120" s="371"/>
      <c r="GM1120" s="371"/>
      <c r="GN1120" s="371"/>
      <c r="GO1120" s="371"/>
      <c r="GP1120" s="371"/>
      <c r="GQ1120" s="371"/>
    </row>
    <row r="1121" spans="1:199" s="1394" customFormat="1" ht="15.75" x14ac:dyDescent="0.25">
      <c r="A1121" s="84"/>
      <c r="B1121" s="84"/>
      <c r="C1121" s="84"/>
      <c r="D1121" s="84"/>
      <c r="E1121" s="1535"/>
      <c r="F1121" s="85"/>
      <c r="G1121" s="2898">
        <v>1</v>
      </c>
      <c r="H1121" s="3281" t="s">
        <v>21</v>
      </c>
      <c r="I1121" s="277">
        <v>31601000</v>
      </c>
      <c r="J1121" s="277">
        <f>J1119</f>
        <v>26111498.960000001</v>
      </c>
      <c r="K1121" s="1665">
        <f>J1121/I1121*100</f>
        <v>82.628710990158538</v>
      </c>
      <c r="L1121" s="1275"/>
      <c r="M1121" s="304"/>
      <c r="N1121" s="1167"/>
      <c r="O1121" s="1415">
        <f t="shared" ref="O1121:P1123" si="116">I1121</f>
        <v>31601000</v>
      </c>
      <c r="P1121" s="666">
        <f t="shared" si="116"/>
        <v>26111498.960000001</v>
      </c>
      <c r="Q1121" s="1175">
        <f t="shared" si="109"/>
        <v>82.628710990158538</v>
      </c>
      <c r="R1121" s="13"/>
      <c r="S1121" s="13"/>
      <c r="T1121" s="13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213"/>
      <c r="AR1121" s="371"/>
      <c r="AS1121" s="371"/>
      <c r="AT1121" s="371"/>
      <c r="AU1121" s="371"/>
      <c r="AV1121" s="371"/>
      <c r="AW1121" s="371"/>
      <c r="AX1121" s="371"/>
      <c r="AY1121" s="371"/>
      <c r="AZ1121" s="371"/>
      <c r="BA1121" s="371"/>
      <c r="BB1121" s="371"/>
      <c r="BC1121" s="371"/>
      <c r="BD1121" s="371"/>
      <c r="BE1121" s="371"/>
      <c r="BF1121" s="371"/>
      <c r="BG1121" s="371"/>
      <c r="BH1121" s="371"/>
      <c r="BI1121" s="371"/>
      <c r="BJ1121" s="371"/>
      <c r="BK1121" s="371"/>
      <c r="CZ1121" s="371"/>
      <c r="DA1121" s="371"/>
      <c r="GG1121" s="371"/>
      <c r="GH1121" s="371"/>
      <c r="GI1121" s="371"/>
      <c r="GJ1121" s="371"/>
      <c r="GK1121" s="371"/>
      <c r="GL1121" s="371"/>
      <c r="GM1121" s="371"/>
      <c r="GN1121" s="371"/>
      <c r="GO1121" s="371"/>
      <c r="GP1121" s="371"/>
      <c r="GQ1121" s="371"/>
    </row>
    <row r="1122" spans="1:199" s="1394" customFormat="1" ht="32.25" thickBot="1" x14ac:dyDescent="0.3">
      <c r="A1122" s="84"/>
      <c r="B1122" s="84"/>
      <c r="C1122" s="84"/>
      <c r="D1122" s="84"/>
      <c r="E1122" s="1535"/>
      <c r="F1122" s="85"/>
      <c r="G1122" s="2898">
        <v>13</v>
      </c>
      <c r="H1122" s="3222" t="s">
        <v>977</v>
      </c>
      <c r="I1122" s="293">
        <v>3000000</v>
      </c>
      <c r="J1122" s="293">
        <v>0</v>
      </c>
      <c r="K1122" s="2425">
        <f>J1122/I1122*100</f>
        <v>0</v>
      </c>
      <c r="L1122" s="1274"/>
      <c r="M1122" s="310"/>
      <c r="N1122" s="1163"/>
      <c r="O1122" s="1100">
        <f t="shared" si="116"/>
        <v>3000000</v>
      </c>
      <c r="P1122" s="679">
        <f t="shared" si="116"/>
        <v>0</v>
      </c>
      <c r="Q1122" s="1202"/>
      <c r="R1122" s="13"/>
      <c r="S1122" s="13"/>
      <c r="T1122" s="1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213"/>
      <c r="AR1122" s="371"/>
      <c r="AS1122" s="371"/>
      <c r="AT1122" s="371"/>
      <c r="AU1122" s="371"/>
      <c r="AV1122" s="371"/>
      <c r="AW1122" s="371"/>
      <c r="AX1122" s="371"/>
      <c r="AY1122" s="371"/>
      <c r="AZ1122" s="371"/>
      <c r="BA1122" s="371"/>
      <c r="BB1122" s="371"/>
      <c r="BC1122" s="371"/>
      <c r="BD1122" s="371"/>
      <c r="BE1122" s="371"/>
      <c r="BF1122" s="371"/>
      <c r="BG1122" s="371"/>
      <c r="BH1122" s="371"/>
      <c r="BI1122" s="371"/>
      <c r="BJ1122" s="371"/>
      <c r="BK1122" s="371"/>
      <c r="CZ1122" s="371"/>
      <c r="DA1122" s="371"/>
      <c r="GG1122" s="371"/>
      <c r="GH1122" s="371"/>
      <c r="GI1122" s="371"/>
      <c r="GJ1122" s="371"/>
      <c r="GK1122" s="371"/>
      <c r="GL1122" s="371"/>
      <c r="GM1122" s="371"/>
      <c r="GN1122" s="371"/>
      <c r="GO1122" s="371"/>
      <c r="GP1122" s="371"/>
      <c r="GQ1122" s="371"/>
    </row>
    <row r="1123" spans="1:199" s="1394" customFormat="1" ht="17.25" thickTop="1" thickBot="1" x14ac:dyDescent="0.3">
      <c r="A1123" s="84"/>
      <c r="B1123" s="84"/>
      <c r="C1123" s="84"/>
      <c r="D1123" s="84"/>
      <c r="E1123" s="1535"/>
      <c r="F1123" s="85"/>
      <c r="G1123" s="2945"/>
      <c r="H1123" s="3312" t="s">
        <v>106</v>
      </c>
      <c r="I1123" s="174">
        <f>I1121+I1122</f>
        <v>34601000</v>
      </c>
      <c r="J1123" s="174">
        <f>J1121+J1122</f>
        <v>26111498.960000001</v>
      </c>
      <c r="K1123" s="2425">
        <f>J1123/I1123*100</f>
        <v>75.464578942805133</v>
      </c>
      <c r="L1123" s="1242"/>
      <c r="M1123" s="314"/>
      <c r="N1123" s="1164"/>
      <c r="O1123" s="1557">
        <f t="shared" si="116"/>
        <v>34601000</v>
      </c>
      <c r="P1123" s="469">
        <f t="shared" si="116"/>
        <v>26111498.960000001</v>
      </c>
      <c r="Q1123" s="1106">
        <f t="shared" si="109"/>
        <v>75.464578942805133</v>
      </c>
      <c r="R1123" s="13"/>
      <c r="S1123" s="13"/>
      <c r="T1123" s="13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213"/>
      <c r="AR1123" s="371"/>
      <c r="AS1123" s="371"/>
      <c r="AT1123" s="371"/>
      <c r="AU1123" s="371"/>
      <c r="AV1123" s="371"/>
      <c r="AW1123" s="371"/>
      <c r="AX1123" s="371"/>
      <c r="AY1123" s="371"/>
      <c r="AZ1123" s="371"/>
      <c r="BA1123" s="371"/>
      <c r="BB1123" s="371"/>
      <c r="BC1123" s="371"/>
      <c r="BD1123" s="371"/>
      <c r="BE1123" s="371"/>
      <c r="BF1123" s="371"/>
      <c r="BG1123" s="371"/>
      <c r="BH1123" s="371"/>
      <c r="BI1123" s="371"/>
      <c r="BJ1123" s="371"/>
      <c r="BK1123" s="371"/>
      <c r="CZ1123" s="371"/>
      <c r="DA1123" s="371"/>
      <c r="GG1123" s="371"/>
      <c r="GH1123" s="371"/>
      <c r="GI1123" s="371"/>
      <c r="GJ1123" s="371"/>
      <c r="GK1123" s="371"/>
      <c r="GL1123" s="371"/>
      <c r="GM1123" s="371"/>
      <c r="GN1123" s="371"/>
      <c r="GO1123" s="371"/>
      <c r="GP1123" s="371"/>
      <c r="GQ1123" s="371"/>
    </row>
    <row r="1124" spans="1:199" s="1394" customFormat="1" ht="32.25" thickTop="1" x14ac:dyDescent="0.25">
      <c r="A1124" s="84"/>
      <c r="B1124" s="84"/>
      <c r="C1124" s="84"/>
      <c r="D1124" s="84"/>
      <c r="E1124" s="1535"/>
      <c r="F1124" s="85"/>
      <c r="G1124" s="2945"/>
      <c r="H1124" s="3245" t="s">
        <v>1412</v>
      </c>
      <c r="I1124" s="186"/>
      <c r="J1124" s="186"/>
      <c r="K1124" s="1709"/>
      <c r="L1124" s="1243"/>
      <c r="M1124" s="307"/>
      <c r="N1124" s="1169"/>
      <c r="O1124" s="1097"/>
      <c r="P1124" s="397"/>
      <c r="Q1124" s="1116"/>
      <c r="R1124" s="13"/>
      <c r="S1124" s="13"/>
      <c r="T1124" s="1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213"/>
      <c r="AR1124" s="371"/>
      <c r="AS1124" s="371"/>
      <c r="AT1124" s="371"/>
      <c r="AU1124" s="371"/>
      <c r="AV1124" s="371"/>
      <c r="AW1124" s="371"/>
      <c r="AX1124" s="371"/>
      <c r="AY1124" s="371"/>
      <c r="AZ1124" s="371"/>
      <c r="BA1124" s="371"/>
      <c r="BB1124" s="371"/>
      <c r="BC1124" s="371"/>
      <c r="BD1124" s="371"/>
      <c r="BE1124" s="371"/>
      <c r="BF1124" s="371"/>
      <c r="BG1124" s="371"/>
      <c r="BH1124" s="371"/>
      <c r="BI1124" s="371"/>
      <c r="BJ1124" s="371"/>
      <c r="BK1124" s="371"/>
      <c r="CZ1124" s="371"/>
      <c r="DA1124" s="371"/>
      <c r="GG1124" s="371"/>
      <c r="GH1124" s="371"/>
      <c r="GI1124" s="371"/>
      <c r="GJ1124" s="371"/>
      <c r="GK1124" s="371"/>
      <c r="GL1124" s="371"/>
      <c r="GM1124" s="371"/>
      <c r="GN1124" s="371"/>
      <c r="GO1124" s="371"/>
      <c r="GP1124" s="371"/>
      <c r="GQ1124" s="371"/>
    </row>
    <row r="1125" spans="1:199" s="1394" customFormat="1" ht="15.75" x14ac:dyDescent="0.25">
      <c r="A1125" s="84"/>
      <c r="B1125" s="84"/>
      <c r="C1125" s="84"/>
      <c r="D1125" s="84"/>
      <c r="E1125" s="1535"/>
      <c r="F1125" s="85"/>
      <c r="G1125" s="2898">
        <v>1</v>
      </c>
      <c r="H1125" s="3275" t="s">
        <v>21</v>
      </c>
      <c r="I1125" s="192">
        <f>I1121</f>
        <v>31601000</v>
      </c>
      <c r="J1125" s="192">
        <f>J1121</f>
        <v>26111498.960000001</v>
      </c>
      <c r="K1125" s="1667">
        <f>J1125/I1125*100</f>
        <v>82.628710990158538</v>
      </c>
      <c r="L1125" s="1247"/>
      <c r="M1125" s="313"/>
      <c r="N1125" s="1162"/>
      <c r="O1125" s="1099">
        <f t="shared" ref="O1125:P1127" si="117">I1125</f>
        <v>31601000</v>
      </c>
      <c r="P1125" s="402">
        <f t="shared" si="117"/>
        <v>26111498.960000001</v>
      </c>
      <c r="Q1125" s="1144">
        <f t="shared" si="109"/>
        <v>82.628710990158538</v>
      </c>
      <c r="R1125" s="13"/>
      <c r="S1125" s="13"/>
      <c r="T1125" s="13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213"/>
      <c r="AR1125" s="371"/>
      <c r="AS1125" s="371"/>
      <c r="AT1125" s="371"/>
      <c r="AU1125" s="371"/>
      <c r="AV1125" s="371"/>
      <c r="AW1125" s="371"/>
      <c r="AX1125" s="371"/>
      <c r="AY1125" s="371"/>
      <c r="AZ1125" s="371"/>
      <c r="BA1125" s="371"/>
      <c r="BB1125" s="371"/>
      <c r="BC1125" s="371"/>
      <c r="BD1125" s="371"/>
      <c r="BE1125" s="371"/>
      <c r="BF1125" s="371"/>
      <c r="BG1125" s="371"/>
      <c r="BH1125" s="371"/>
      <c r="BI1125" s="371"/>
      <c r="BJ1125" s="371"/>
      <c r="BK1125" s="371"/>
      <c r="CZ1125" s="371"/>
      <c r="DA1125" s="371"/>
      <c r="GG1125" s="371"/>
      <c r="GH1125" s="371"/>
      <c r="GI1125" s="371"/>
      <c r="GJ1125" s="371"/>
      <c r="GK1125" s="371"/>
      <c r="GL1125" s="371"/>
      <c r="GM1125" s="371"/>
      <c r="GN1125" s="371"/>
      <c r="GO1125" s="371"/>
      <c r="GP1125" s="371"/>
      <c r="GQ1125" s="371"/>
    </row>
    <row r="1126" spans="1:199" s="13" customFormat="1" ht="31.5" x14ac:dyDescent="0.25">
      <c r="A1126" s="19"/>
      <c r="B1126" s="133"/>
      <c r="C1126" s="133"/>
      <c r="D1126" s="133"/>
      <c r="E1126" s="1671"/>
      <c r="F1126" s="79"/>
      <c r="G1126" s="2898">
        <v>13</v>
      </c>
      <c r="H1126" s="3275" t="s">
        <v>977</v>
      </c>
      <c r="I1126" s="277">
        <f>I1122</f>
        <v>3000000</v>
      </c>
      <c r="J1126" s="277">
        <f>J1122</f>
        <v>0</v>
      </c>
      <c r="K1126" s="1144"/>
      <c r="L1126" s="1275"/>
      <c r="M1126" s="304"/>
      <c r="N1126" s="1167"/>
      <c r="O1126" s="1415">
        <f t="shared" si="117"/>
        <v>3000000</v>
      </c>
      <c r="P1126" s="1415">
        <f t="shared" si="117"/>
        <v>0</v>
      </c>
      <c r="Q1126" s="1107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CZ1126" s="2"/>
      <c r="DA1126" s="2"/>
      <c r="GG1126" s="2"/>
      <c r="GH1126" s="2"/>
      <c r="GI1126" s="2"/>
      <c r="GJ1126" s="2"/>
      <c r="GK1126" s="2"/>
      <c r="GL1126" s="2"/>
      <c r="GM1126" s="2"/>
      <c r="GN1126" s="2"/>
      <c r="GO1126" s="2"/>
      <c r="GP1126" s="2"/>
      <c r="GQ1126" s="2"/>
    </row>
    <row r="1127" spans="1:199" s="13" customFormat="1" ht="16.5" thickBot="1" x14ac:dyDescent="0.3">
      <c r="A1127" s="19"/>
      <c r="B1127" s="133"/>
      <c r="C1127" s="133"/>
      <c r="D1127" s="133"/>
      <c r="E1127" s="1671"/>
      <c r="F1127" s="79"/>
      <c r="G1127" s="2980"/>
      <c r="H1127" s="3418" t="s">
        <v>107</v>
      </c>
      <c r="I1127" s="277">
        <f>I1125+I1126</f>
        <v>34601000</v>
      </c>
      <c r="J1127" s="277">
        <f>J1125+J1126</f>
        <v>26111498.960000001</v>
      </c>
      <c r="K1127" s="2425">
        <f>J1127/I1127*100</f>
        <v>75.464578942805133</v>
      </c>
      <c r="L1127" s="1275"/>
      <c r="M1127" s="304"/>
      <c r="N1127" s="1167"/>
      <c r="O1127" s="1748">
        <f t="shared" si="117"/>
        <v>34601000</v>
      </c>
      <c r="P1127" s="1748">
        <f t="shared" si="117"/>
        <v>26111498.960000001</v>
      </c>
      <c r="Q1127" s="1202">
        <f t="shared" si="109"/>
        <v>75.464578942805133</v>
      </c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CZ1127" s="2"/>
      <c r="DA1127" s="2"/>
      <c r="GG1127" s="2"/>
      <c r="GH1127" s="2"/>
      <c r="GI1127" s="2"/>
      <c r="GJ1127" s="2"/>
      <c r="GK1127" s="2"/>
      <c r="GL1127" s="2"/>
      <c r="GM1127" s="2"/>
      <c r="GN1127" s="2"/>
      <c r="GO1127" s="2"/>
      <c r="GP1127" s="2"/>
      <c r="GQ1127" s="2"/>
    </row>
    <row r="1128" spans="1:199" s="13" customFormat="1" ht="39" thickTop="1" thickBot="1" x14ac:dyDescent="0.35">
      <c r="A1128" s="45"/>
      <c r="B1128" s="45"/>
      <c r="C1128" s="45"/>
      <c r="D1128" s="45">
        <v>2002</v>
      </c>
      <c r="E1128" s="585"/>
      <c r="F1128" s="74"/>
      <c r="G1128" s="2904"/>
      <c r="H1128" s="3420" t="s">
        <v>1409</v>
      </c>
      <c r="I1128" s="1523"/>
      <c r="J1128" s="1675"/>
      <c r="K1128" s="1845"/>
      <c r="L1128" s="2741"/>
      <c r="M1128" s="1675"/>
      <c r="N1128" s="2742"/>
      <c r="O1128" s="1377"/>
      <c r="P1128" s="1377"/>
      <c r="Q1128" s="1750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CZ1128" s="2"/>
      <c r="DA1128" s="2"/>
      <c r="GG1128" s="2"/>
      <c r="GH1128" s="2"/>
      <c r="GI1128" s="2"/>
      <c r="GJ1128" s="2"/>
      <c r="GK1128" s="2"/>
      <c r="GL1128" s="2"/>
      <c r="GM1128" s="2"/>
      <c r="GN1128" s="2"/>
      <c r="GO1128" s="2"/>
      <c r="GP1128" s="2"/>
      <c r="GQ1128" s="2"/>
    </row>
    <row r="1129" spans="1:199" s="13" customFormat="1" ht="48" thickTop="1" x14ac:dyDescent="0.25">
      <c r="A1129" s="22"/>
      <c r="B1129" s="22"/>
      <c r="C1129" s="22"/>
      <c r="D1129" s="22" t="s">
        <v>57</v>
      </c>
      <c r="E1129" s="1634"/>
      <c r="F1129" s="69"/>
      <c r="G1129" s="2880"/>
      <c r="H1129" s="3195" t="s">
        <v>1445</v>
      </c>
      <c r="I1129" s="1359"/>
      <c r="J1129" s="1347"/>
      <c r="K1129" s="2659"/>
      <c r="L1129" s="1362"/>
      <c r="M1129" s="1347"/>
      <c r="N1129" s="2740"/>
      <c r="O1129" s="1350"/>
      <c r="P1129" s="1346"/>
      <c r="Q1129" s="1348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CZ1129" s="2"/>
      <c r="DA1129" s="2"/>
      <c r="GG1129" s="2"/>
      <c r="GH1129" s="2"/>
      <c r="GI1129" s="2"/>
      <c r="GJ1129" s="2"/>
      <c r="GK1129" s="2"/>
      <c r="GL1129" s="2"/>
      <c r="GM1129" s="2"/>
      <c r="GN1129" s="2"/>
      <c r="GO1129" s="2"/>
      <c r="GP1129" s="2"/>
      <c r="GQ1129" s="2"/>
    </row>
    <row r="1130" spans="1:199" s="13" customFormat="1" ht="32.25" thickBot="1" x14ac:dyDescent="0.3">
      <c r="A1130" s="19"/>
      <c r="B1130" s="19"/>
      <c r="C1130" s="19">
        <v>980</v>
      </c>
      <c r="D1130" s="19"/>
      <c r="E1130" s="1532"/>
      <c r="F1130" s="73"/>
      <c r="G1130" s="2902"/>
      <c r="H1130" s="3408" t="s">
        <v>1415</v>
      </c>
      <c r="I1130" s="1749"/>
      <c r="J1130" s="1676"/>
      <c r="K1130" s="2661"/>
      <c r="L1130" s="1776"/>
      <c r="M1130" s="1673"/>
      <c r="N1130" s="2743"/>
      <c r="O1130" s="1375"/>
      <c r="P1130" s="1674"/>
      <c r="Q1130" s="2869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CZ1130" s="2"/>
      <c r="DA1130" s="2"/>
      <c r="GG1130" s="2"/>
      <c r="GH1130" s="2"/>
      <c r="GI1130" s="2"/>
      <c r="GJ1130" s="2"/>
      <c r="GK1130" s="2"/>
      <c r="GL1130" s="2"/>
      <c r="GM1130" s="2"/>
      <c r="GN1130" s="2"/>
      <c r="GO1130" s="2"/>
      <c r="GP1130" s="2"/>
      <c r="GQ1130" s="2"/>
    </row>
    <row r="1131" spans="1:199" s="13" customFormat="1" ht="17.25" thickTop="1" thickBot="1" x14ac:dyDescent="0.3">
      <c r="A1131" s="45"/>
      <c r="B1131" s="45"/>
      <c r="C1131" s="45"/>
      <c r="D1131" s="45"/>
      <c r="E1131" s="585">
        <v>131</v>
      </c>
      <c r="F1131" s="74">
        <v>463</v>
      </c>
      <c r="G1131" s="2904"/>
      <c r="H1131" s="3236" t="s">
        <v>1148</v>
      </c>
      <c r="I1131" s="174">
        <v>580000</v>
      </c>
      <c r="J1131" s="314">
        <v>579825</v>
      </c>
      <c r="K1131" s="1685">
        <f>J1131/I1131*100</f>
        <v>99.96982758620689</v>
      </c>
      <c r="L1131" s="1242"/>
      <c r="M1131" s="314"/>
      <c r="N1131" s="1164"/>
      <c r="O1131" s="2667">
        <f>I1131</f>
        <v>580000</v>
      </c>
      <c r="P1131" s="193">
        <f>J1131+M1131</f>
        <v>579825</v>
      </c>
      <c r="Q1131" s="1106">
        <f t="shared" si="109"/>
        <v>99.96982758620689</v>
      </c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CZ1131" s="2"/>
      <c r="DA1131" s="2"/>
      <c r="GG1131" s="2"/>
      <c r="GH1131" s="2"/>
      <c r="GI1131" s="2"/>
      <c r="GJ1131" s="2"/>
      <c r="GK1131" s="2"/>
      <c r="GL1131" s="2"/>
      <c r="GM1131" s="2"/>
      <c r="GN1131" s="2"/>
      <c r="GO1131" s="2"/>
      <c r="GP1131" s="2"/>
      <c r="GQ1131" s="2"/>
    </row>
    <row r="1132" spans="1:199" s="13" customFormat="1" ht="32.25" thickTop="1" x14ac:dyDescent="0.25">
      <c r="A1132" s="22"/>
      <c r="B1132" s="22"/>
      <c r="C1132" s="22"/>
      <c r="D1132" s="22"/>
      <c r="E1132" s="1634"/>
      <c r="F1132" s="69"/>
      <c r="G1132" s="2880"/>
      <c r="H1132" s="3253" t="s">
        <v>1109</v>
      </c>
      <c r="I1132" s="186"/>
      <c r="J1132" s="307"/>
      <c r="K1132" s="1709"/>
      <c r="L1132" s="1243"/>
      <c r="M1132" s="307"/>
      <c r="N1132" s="1169"/>
      <c r="O1132" s="1661"/>
      <c r="P1132" s="181"/>
      <c r="Q1132" s="1116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CZ1132" s="2"/>
      <c r="DA1132" s="2"/>
      <c r="GG1132" s="2"/>
      <c r="GH1132" s="2"/>
      <c r="GI1132" s="2"/>
      <c r="GJ1132" s="2"/>
      <c r="GK1132" s="2"/>
      <c r="GL1132" s="2"/>
      <c r="GM1132" s="2"/>
      <c r="GN1132" s="2"/>
      <c r="GO1132" s="2"/>
      <c r="GP1132" s="2"/>
      <c r="GQ1132" s="2"/>
    </row>
    <row r="1133" spans="1:199" s="13" customFormat="1" ht="16.5" thickBot="1" x14ac:dyDescent="0.3">
      <c r="A1133" s="22"/>
      <c r="B1133" s="22"/>
      <c r="C1133" s="22"/>
      <c r="D1133" s="22"/>
      <c r="E1133" s="1634"/>
      <c r="F1133" s="69"/>
      <c r="G1133" s="2898">
        <v>1</v>
      </c>
      <c r="H1133" s="3281" t="s">
        <v>21</v>
      </c>
      <c r="I1133" s="175">
        <f>I1131</f>
        <v>580000</v>
      </c>
      <c r="J1133" s="175">
        <f>J1131</f>
        <v>579825</v>
      </c>
      <c r="K1133" s="1684">
        <f>J1133/I1133*100</f>
        <v>99.96982758620689</v>
      </c>
      <c r="L1133" s="1275"/>
      <c r="M1133" s="304"/>
      <c r="N1133" s="1167"/>
      <c r="O1133" s="2689">
        <f>O1131</f>
        <v>580000</v>
      </c>
      <c r="P1133" s="175">
        <f>P1131</f>
        <v>579825</v>
      </c>
      <c r="Q1133" s="1175">
        <f>P1133/O1133*100</f>
        <v>99.96982758620689</v>
      </c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CZ1133" s="2"/>
      <c r="DA1133" s="2"/>
      <c r="GG1133" s="2"/>
      <c r="GH1133" s="2"/>
      <c r="GI1133" s="2"/>
      <c r="GJ1133" s="2"/>
      <c r="GK1133" s="2"/>
      <c r="GL1133" s="2"/>
      <c r="GM1133" s="2"/>
      <c r="GN1133" s="2"/>
      <c r="GO1133" s="2"/>
      <c r="GP1133" s="2"/>
      <c r="GQ1133" s="2"/>
    </row>
    <row r="1134" spans="1:199" s="13" customFormat="1" ht="17.25" thickTop="1" thickBot="1" x14ac:dyDescent="0.3">
      <c r="A1134" s="22"/>
      <c r="B1134" s="22"/>
      <c r="C1134" s="22"/>
      <c r="D1134" s="22"/>
      <c r="E1134" s="1634"/>
      <c r="F1134" s="69"/>
      <c r="G1134" s="2945"/>
      <c r="H1134" s="3312" t="s">
        <v>1482</v>
      </c>
      <c r="I1134" s="174">
        <f>I1133</f>
        <v>580000</v>
      </c>
      <c r="J1134" s="174">
        <f>J1133</f>
        <v>579825</v>
      </c>
      <c r="K1134" s="1685">
        <v>28.053000000000001</v>
      </c>
      <c r="L1134" s="1242"/>
      <c r="M1134" s="314"/>
      <c r="N1134" s="1164"/>
      <c r="O1134" s="2210">
        <f>O1133</f>
        <v>580000</v>
      </c>
      <c r="P1134" s="174">
        <f>P1133</f>
        <v>579825</v>
      </c>
      <c r="Q1134" s="1106">
        <v>28.053000000000001</v>
      </c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CZ1134" s="2"/>
      <c r="DA1134" s="2"/>
      <c r="GG1134" s="2"/>
      <c r="GH1134" s="2"/>
      <c r="GI1134" s="2"/>
      <c r="GJ1134" s="2"/>
      <c r="GK1134" s="2"/>
      <c r="GL1134" s="2"/>
      <c r="GM1134" s="2"/>
      <c r="GN1134" s="2"/>
      <c r="GO1134" s="2"/>
      <c r="GP1134" s="2"/>
      <c r="GQ1134" s="2"/>
    </row>
    <row r="1135" spans="1:199" s="13" customFormat="1" ht="32.25" thickTop="1" x14ac:dyDescent="0.25">
      <c r="A1135" s="22"/>
      <c r="B1135" s="22"/>
      <c r="C1135" s="22"/>
      <c r="D1135" s="22"/>
      <c r="E1135" s="1634"/>
      <c r="F1135" s="69"/>
      <c r="G1135" s="2880"/>
      <c r="H1135" s="3245" t="s">
        <v>1410</v>
      </c>
      <c r="I1135" s="186"/>
      <c r="J1135" s="186"/>
      <c r="K1135" s="1709"/>
      <c r="L1135" s="1243"/>
      <c r="M1135" s="307"/>
      <c r="N1135" s="1169"/>
      <c r="O1135" s="2690"/>
      <c r="P1135" s="186"/>
      <c r="Q1135" s="1116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CZ1135" s="2"/>
      <c r="DA1135" s="2"/>
      <c r="GG1135" s="2"/>
      <c r="GH1135" s="2"/>
      <c r="GI1135" s="2"/>
      <c r="GJ1135" s="2"/>
      <c r="GK1135" s="2"/>
      <c r="GL1135" s="2"/>
      <c r="GM1135" s="2"/>
      <c r="GN1135" s="2"/>
      <c r="GO1135" s="2"/>
      <c r="GP1135" s="2"/>
      <c r="GQ1135" s="2"/>
    </row>
    <row r="1136" spans="1:199" s="13" customFormat="1" ht="15.75" x14ac:dyDescent="0.25">
      <c r="A1136" s="22"/>
      <c r="B1136" s="22"/>
      <c r="C1136" s="22"/>
      <c r="D1136" s="22"/>
      <c r="E1136" s="1634"/>
      <c r="F1136" s="69"/>
      <c r="G1136" s="2970">
        <v>1</v>
      </c>
      <c r="H1136" s="3275" t="s">
        <v>21</v>
      </c>
      <c r="I1136" s="186">
        <f>I1133</f>
        <v>580000</v>
      </c>
      <c r="J1136" s="186">
        <f>J1133</f>
        <v>579825</v>
      </c>
      <c r="K1136" s="1665">
        <v>28.053000000000001</v>
      </c>
      <c r="L1136" s="1247"/>
      <c r="M1136" s="313"/>
      <c r="N1136" s="1162"/>
      <c r="O1136" s="2690">
        <f>O1133</f>
        <v>580000</v>
      </c>
      <c r="P1136" s="186">
        <f>P1133</f>
        <v>579825</v>
      </c>
      <c r="Q1136" s="1144">
        <v>28.053000000000001</v>
      </c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CZ1136" s="2"/>
      <c r="DA1136" s="2"/>
      <c r="GG1136" s="2"/>
      <c r="GH1136" s="2"/>
      <c r="GI1136" s="2"/>
      <c r="GJ1136" s="2"/>
      <c r="GK1136" s="2"/>
      <c r="GL1136" s="2"/>
      <c r="GM1136" s="2"/>
      <c r="GN1136" s="2"/>
      <c r="GO1136" s="2"/>
      <c r="GP1136" s="2"/>
      <c r="GQ1136" s="2"/>
    </row>
    <row r="1137" spans="1:199" s="13" customFormat="1" ht="16.5" thickBot="1" x14ac:dyDescent="0.3">
      <c r="A1137" s="19"/>
      <c r="B1137" s="19"/>
      <c r="C1137" s="19"/>
      <c r="D1137" s="19"/>
      <c r="E1137" s="1532"/>
      <c r="F1137" s="73"/>
      <c r="G1137" s="2902"/>
      <c r="H1137" s="3418" t="s">
        <v>109</v>
      </c>
      <c r="I1137" s="175">
        <f>I1136</f>
        <v>580000</v>
      </c>
      <c r="J1137" s="175">
        <f>J1136</f>
        <v>579825</v>
      </c>
      <c r="K1137" s="1684">
        <v>28.053000000000001</v>
      </c>
      <c r="L1137" s="1275"/>
      <c r="M1137" s="304"/>
      <c r="N1137" s="1161"/>
      <c r="O1137" s="2689">
        <f>O1136</f>
        <v>580000</v>
      </c>
      <c r="P1137" s="175">
        <f>P1136</f>
        <v>579825</v>
      </c>
      <c r="Q1137" s="1175">
        <v>28.053000000000001</v>
      </c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CZ1137" s="2"/>
      <c r="DA1137" s="2"/>
      <c r="GG1137" s="2"/>
      <c r="GH1137" s="2"/>
      <c r="GI1137" s="2"/>
      <c r="GJ1137" s="2"/>
      <c r="GK1137" s="2"/>
      <c r="GL1137" s="2"/>
      <c r="GM1137" s="2"/>
      <c r="GN1137" s="2"/>
      <c r="GO1137" s="2"/>
      <c r="GP1137" s="2"/>
      <c r="GQ1137" s="2"/>
    </row>
    <row r="1138" spans="1:199" s="13" customFormat="1" ht="32.25" thickTop="1" x14ac:dyDescent="0.25">
      <c r="A1138" s="776"/>
      <c r="B1138" s="776">
        <v>5.01</v>
      </c>
      <c r="C1138" s="776"/>
      <c r="D1138" s="776"/>
      <c r="E1138" s="938"/>
      <c r="F1138" s="939"/>
      <c r="G1138" s="3132"/>
      <c r="H1138" s="3423" t="s">
        <v>1413</v>
      </c>
      <c r="I1138" s="839"/>
      <c r="J1138" s="778"/>
      <c r="K1138" s="1680"/>
      <c r="L1138" s="1314"/>
      <c r="M1138" s="778"/>
      <c r="N1138" s="2744"/>
      <c r="O1138" s="1409"/>
      <c r="P1138" s="1409"/>
      <c r="Q1138" s="2856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CZ1138" s="2"/>
      <c r="DA1138" s="2"/>
      <c r="GG1138" s="2"/>
      <c r="GH1138" s="2"/>
      <c r="GI1138" s="2"/>
      <c r="GJ1138" s="2"/>
      <c r="GK1138" s="2"/>
      <c r="GL1138" s="2"/>
      <c r="GM1138" s="2"/>
      <c r="GN1138" s="2"/>
      <c r="GO1138" s="2"/>
      <c r="GP1138" s="2"/>
      <c r="GQ1138" s="2"/>
    </row>
    <row r="1139" spans="1:199" s="13" customFormat="1" ht="31.5" x14ac:dyDescent="0.25">
      <c r="A1139" s="884"/>
      <c r="B1139" s="884"/>
      <c r="C1139" s="884"/>
      <c r="D1139" s="884">
        <v>1301</v>
      </c>
      <c r="E1139" s="1647"/>
      <c r="F1139" s="940"/>
      <c r="G1139" s="3133"/>
      <c r="H1139" s="3408" t="s">
        <v>1393</v>
      </c>
      <c r="I1139" s="1648"/>
      <c r="J1139" s="879"/>
      <c r="K1139" s="2416"/>
      <c r="L1139" s="2745"/>
      <c r="M1139" s="913"/>
      <c r="N1139" s="2746"/>
      <c r="O1139" s="1372"/>
      <c r="P1139" s="1379"/>
      <c r="Q1139" s="2855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CZ1139" s="2"/>
      <c r="DA1139" s="2"/>
      <c r="GG1139" s="2"/>
      <c r="GH1139" s="2"/>
      <c r="GI1139" s="2"/>
      <c r="GJ1139" s="2"/>
      <c r="GK1139" s="2"/>
      <c r="GL1139" s="2"/>
      <c r="GM1139" s="2"/>
      <c r="GN1139" s="2"/>
      <c r="GO1139" s="2"/>
      <c r="GP1139" s="2"/>
      <c r="GQ1139" s="2"/>
    </row>
    <row r="1140" spans="1:199" s="13" customFormat="1" ht="47.25" x14ac:dyDescent="0.25">
      <c r="A1140" s="766"/>
      <c r="B1140" s="766"/>
      <c r="C1140" s="766"/>
      <c r="D1140" s="766" t="s">
        <v>970</v>
      </c>
      <c r="E1140" s="990"/>
      <c r="F1140" s="991"/>
      <c r="G1140" s="3134"/>
      <c r="H1140" s="3424" t="s">
        <v>1414</v>
      </c>
      <c r="I1140" s="992"/>
      <c r="J1140" s="913"/>
      <c r="K1140" s="2416"/>
      <c r="L1140" s="2745"/>
      <c r="M1140" s="913"/>
      <c r="N1140" s="2746"/>
      <c r="O1140" s="1372"/>
      <c r="P1140" s="1372"/>
      <c r="Q1140" s="2855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CZ1140" s="2"/>
      <c r="DA1140" s="2"/>
      <c r="GG1140" s="2"/>
      <c r="GH1140" s="2"/>
      <c r="GI1140" s="2"/>
      <c r="GJ1140" s="2"/>
      <c r="GK1140" s="2"/>
      <c r="GL1140" s="2"/>
      <c r="GM1140" s="2"/>
      <c r="GN1140" s="2"/>
      <c r="GO1140" s="2"/>
      <c r="GP1140" s="2"/>
      <c r="GQ1140" s="2"/>
    </row>
    <row r="1141" spans="1:199" s="13" customFormat="1" ht="16.5" thickBot="1" x14ac:dyDescent="0.3">
      <c r="A1141" s="841"/>
      <c r="B1141" s="841"/>
      <c r="C1141" s="841">
        <v>810</v>
      </c>
      <c r="D1141" s="841"/>
      <c r="E1141" s="941"/>
      <c r="F1141" s="942"/>
      <c r="G1141" s="3112"/>
      <c r="H1141" s="3332" t="s">
        <v>1171</v>
      </c>
      <c r="I1141" s="843"/>
      <c r="J1141" s="859"/>
      <c r="K1141" s="1681"/>
      <c r="L1141" s="1335"/>
      <c r="M1141" s="819"/>
      <c r="N1141" s="1658"/>
      <c r="O1141" s="1350"/>
      <c r="P1141" s="1350"/>
      <c r="Q1141" s="1798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CZ1141" s="2"/>
      <c r="DA1141" s="2"/>
      <c r="GG1141" s="2"/>
      <c r="GH1141" s="2"/>
      <c r="GI1141" s="2"/>
      <c r="GJ1141" s="2"/>
      <c r="GK1141" s="2"/>
      <c r="GL1141" s="2"/>
      <c r="GM1141" s="2"/>
      <c r="GN1141" s="2"/>
      <c r="GO1141" s="2"/>
      <c r="GP1141" s="2"/>
      <c r="GQ1141" s="2"/>
    </row>
    <row r="1142" spans="1:199" s="13" customFormat="1" ht="16.5" thickTop="1" x14ac:dyDescent="0.25">
      <c r="A1142" s="22"/>
      <c r="B1142" s="22"/>
      <c r="C1142" s="22"/>
      <c r="D1142" s="220"/>
      <c r="E1142" s="1082">
        <v>132</v>
      </c>
      <c r="F1142" s="69">
        <v>411</v>
      </c>
      <c r="G1142" s="2880"/>
      <c r="H1142" s="3425" t="s">
        <v>976</v>
      </c>
      <c r="I1142" s="186">
        <f>I1143</f>
        <v>2680000</v>
      </c>
      <c r="J1142" s="186">
        <f>J1143</f>
        <v>2677560.54</v>
      </c>
      <c r="K1142" s="1668">
        <f t="shared" ref="K1142:K1186" si="118">J1142/I1142*100</f>
        <v>99.908975373134339</v>
      </c>
      <c r="L1142" s="1243"/>
      <c r="M1142" s="307"/>
      <c r="N1142" s="1169"/>
      <c r="O1142" s="1098">
        <f>I1142+L1142</f>
        <v>2680000</v>
      </c>
      <c r="P1142" s="1098">
        <f>J1142+M1142</f>
        <v>2677560.54</v>
      </c>
      <c r="Q1142" s="1104">
        <f t="shared" si="109"/>
        <v>99.908975373134339</v>
      </c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CZ1142" s="2"/>
      <c r="DA1142" s="2"/>
      <c r="GG1142" s="2"/>
      <c r="GH1142" s="2"/>
      <c r="GI1142" s="2"/>
      <c r="GJ1142" s="2"/>
      <c r="GK1142" s="2"/>
      <c r="GL1142" s="2"/>
      <c r="GM1142" s="2"/>
      <c r="GN1142" s="2"/>
      <c r="GO1142" s="2"/>
      <c r="GP1142" s="2"/>
      <c r="GQ1142" s="2"/>
    </row>
    <row r="1143" spans="1:199" s="13" customFormat="1" ht="16.5" thickBot="1" x14ac:dyDescent="0.3">
      <c r="A1143" s="19"/>
      <c r="B1143" s="19"/>
      <c r="C1143" s="19"/>
      <c r="D1143" s="207"/>
      <c r="E1143" s="1706"/>
      <c r="F1143" s="73">
        <v>411100</v>
      </c>
      <c r="G1143" s="2902"/>
      <c r="H1143" s="3425" t="s">
        <v>976</v>
      </c>
      <c r="I1143" s="176">
        <v>2680000</v>
      </c>
      <c r="J1143" s="299">
        <v>2677560.54</v>
      </c>
      <c r="K1143" s="1846">
        <f t="shared" si="118"/>
        <v>99.908975373134339</v>
      </c>
      <c r="L1143" s="1245"/>
      <c r="M1143" s="300"/>
      <c r="N1143" s="1161"/>
      <c r="O1143" s="1415">
        <f>I1143</f>
        <v>2680000</v>
      </c>
      <c r="P1143" s="666">
        <f>J1143</f>
        <v>2677560.54</v>
      </c>
      <c r="Q1143" s="1202">
        <f t="shared" si="109"/>
        <v>99.908975373134339</v>
      </c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CZ1143" s="2"/>
      <c r="DA1143" s="2"/>
      <c r="GG1143" s="2"/>
      <c r="GH1143" s="2"/>
      <c r="GI1143" s="2"/>
      <c r="GJ1143" s="2"/>
      <c r="GK1143" s="2"/>
      <c r="GL1143" s="2"/>
      <c r="GM1143" s="2"/>
      <c r="GN1143" s="2"/>
      <c r="GO1143" s="2"/>
      <c r="GP1143" s="2"/>
      <c r="GQ1143" s="2"/>
    </row>
    <row r="1144" spans="1:199" s="13" customFormat="1" ht="32.25" thickTop="1" x14ac:dyDescent="0.25">
      <c r="A1144" s="1801"/>
      <c r="B1144" s="32"/>
      <c r="C1144" s="32"/>
      <c r="D1144" s="213"/>
      <c r="E1144" s="145">
        <v>133</v>
      </c>
      <c r="F1144" s="71">
        <v>412</v>
      </c>
      <c r="G1144" s="2881"/>
      <c r="H1144" s="3298" t="s">
        <v>1076</v>
      </c>
      <c r="I1144" s="187">
        <f>I1145+I1146</f>
        <v>440000</v>
      </c>
      <c r="J1144" s="187">
        <f>J1145+J1146</f>
        <v>432425.99</v>
      </c>
      <c r="K1144" s="1668">
        <f t="shared" si="118"/>
        <v>98.278634090909094</v>
      </c>
      <c r="L1144" s="1252"/>
      <c r="M1144" s="295"/>
      <c r="N1144" s="1157"/>
      <c r="O1144" s="1095">
        <f>I1144+L1144</f>
        <v>440000</v>
      </c>
      <c r="P1144" s="1095">
        <f>J1144+M1144</f>
        <v>432425.99</v>
      </c>
      <c r="Q1144" s="1104">
        <f t="shared" si="109"/>
        <v>98.278634090909094</v>
      </c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CZ1144" s="2"/>
      <c r="DA1144" s="2"/>
      <c r="GG1144" s="2"/>
      <c r="GH1144" s="2"/>
      <c r="GI1144" s="2"/>
      <c r="GJ1144" s="2"/>
      <c r="GK1144" s="2"/>
      <c r="GL1144" s="2"/>
      <c r="GM1144" s="2"/>
      <c r="GN1144" s="2"/>
      <c r="GO1144" s="2"/>
      <c r="GP1144" s="2"/>
      <c r="GQ1144" s="2"/>
    </row>
    <row r="1145" spans="1:199" s="13" customFormat="1" ht="15.75" x14ac:dyDescent="0.25">
      <c r="A1145" s="84"/>
      <c r="B1145" s="84"/>
      <c r="C1145" s="84"/>
      <c r="D1145" s="260"/>
      <c r="E1145" s="4"/>
      <c r="F1145" s="4">
        <v>412100</v>
      </c>
      <c r="G1145" s="2877"/>
      <c r="H1145" s="3267" t="s">
        <v>1339</v>
      </c>
      <c r="I1145" s="170">
        <v>300000</v>
      </c>
      <c r="J1145" s="301">
        <v>294531.65000000002</v>
      </c>
      <c r="K1145" s="1665">
        <f t="shared" si="118"/>
        <v>98.177216666666681</v>
      </c>
      <c r="L1145" s="1239"/>
      <c r="M1145" s="301"/>
      <c r="N1145" s="1208"/>
      <c r="O1145" s="1422">
        <f>I1145</f>
        <v>300000</v>
      </c>
      <c r="P1145" s="1422">
        <f>J1145</f>
        <v>294531.65000000002</v>
      </c>
      <c r="Q1145" s="1144">
        <f t="shared" si="109"/>
        <v>98.177216666666681</v>
      </c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CZ1145" s="2"/>
      <c r="DA1145" s="2"/>
      <c r="GG1145" s="2"/>
      <c r="GH1145" s="2"/>
      <c r="GI1145" s="2"/>
      <c r="GJ1145" s="2"/>
      <c r="GK1145" s="2"/>
      <c r="GL1145" s="2"/>
      <c r="GM1145" s="2"/>
      <c r="GN1145" s="2"/>
      <c r="GO1145" s="2"/>
      <c r="GP1145" s="2"/>
      <c r="GQ1145" s="2"/>
    </row>
    <row r="1146" spans="1:199" s="13" customFormat="1" ht="16.5" thickBot="1" x14ac:dyDescent="0.3">
      <c r="A1146" s="133"/>
      <c r="B1146" s="133"/>
      <c r="C1146" s="133"/>
      <c r="D1146" s="555"/>
      <c r="E1146" s="16"/>
      <c r="F1146" s="16">
        <v>412200</v>
      </c>
      <c r="G1146" s="2798"/>
      <c r="H1146" s="3220" t="s">
        <v>1340</v>
      </c>
      <c r="I1146" s="171">
        <v>140000</v>
      </c>
      <c r="J1146" s="297">
        <v>137894.34</v>
      </c>
      <c r="K1146" s="1667">
        <f t="shared" si="118"/>
        <v>98.495957142857137</v>
      </c>
      <c r="L1146" s="1230"/>
      <c r="M1146" s="297"/>
      <c r="N1146" s="1140"/>
      <c r="O1146" s="1526">
        <f>I1146</f>
        <v>140000</v>
      </c>
      <c r="P1146" s="1526">
        <f>J1146</f>
        <v>137894.34</v>
      </c>
      <c r="Q1146" s="1107">
        <f t="shared" si="109"/>
        <v>98.495957142857137</v>
      </c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CZ1146" s="2"/>
      <c r="DA1146" s="2"/>
      <c r="GG1146" s="2"/>
      <c r="GH1146" s="2"/>
      <c r="GI1146" s="2"/>
      <c r="GJ1146" s="2"/>
      <c r="GK1146" s="2"/>
      <c r="GL1146" s="2"/>
      <c r="GM1146" s="2"/>
      <c r="GN1146" s="2"/>
      <c r="GO1146" s="2"/>
      <c r="GP1146" s="2"/>
      <c r="GQ1146" s="2"/>
    </row>
    <row r="1147" spans="1:199" s="13" customFormat="1" ht="16.5" thickTop="1" x14ac:dyDescent="0.25">
      <c r="A1147" s="32"/>
      <c r="B1147" s="32"/>
      <c r="C1147" s="32"/>
      <c r="D1147" s="213"/>
      <c r="E1147" s="145">
        <v>134</v>
      </c>
      <c r="F1147" s="71">
        <v>413</v>
      </c>
      <c r="G1147" s="2881"/>
      <c r="H1147" s="3298" t="s">
        <v>1191</v>
      </c>
      <c r="I1147" s="187">
        <v>50000</v>
      </c>
      <c r="J1147" s="187">
        <f>J1148</f>
        <v>15000</v>
      </c>
      <c r="K1147" s="1668">
        <f t="shared" si="118"/>
        <v>30</v>
      </c>
      <c r="L1147" s="1252"/>
      <c r="M1147" s="295"/>
      <c r="N1147" s="1157"/>
      <c r="O1147" s="1095">
        <f>I1147+L1147</f>
        <v>50000</v>
      </c>
      <c r="P1147" s="1095">
        <f>J1147+M1147</f>
        <v>15000</v>
      </c>
      <c r="Q1147" s="1104">
        <f t="shared" si="109"/>
        <v>30</v>
      </c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CZ1147" s="2"/>
      <c r="DA1147" s="2"/>
      <c r="GG1147" s="2"/>
      <c r="GH1147" s="2"/>
      <c r="GI1147" s="2"/>
      <c r="GJ1147" s="2"/>
      <c r="GK1147" s="2"/>
      <c r="GL1147" s="2"/>
      <c r="GM1147" s="2"/>
      <c r="GN1147" s="2"/>
      <c r="GO1147" s="2"/>
      <c r="GP1147" s="2"/>
      <c r="GQ1147" s="2"/>
    </row>
    <row r="1148" spans="1:199" s="13" customFormat="1" ht="16.5" thickBot="1" x14ac:dyDescent="0.3">
      <c r="A1148" s="133"/>
      <c r="B1148" s="133"/>
      <c r="C1148" s="133"/>
      <c r="D1148" s="555"/>
      <c r="E1148" s="16"/>
      <c r="F1148" s="16">
        <v>413100</v>
      </c>
      <c r="G1148" s="2798"/>
      <c r="H1148" s="3220" t="s">
        <v>1191</v>
      </c>
      <c r="I1148" s="171">
        <v>50000</v>
      </c>
      <c r="J1148" s="297">
        <v>15000</v>
      </c>
      <c r="K1148" s="1684">
        <f t="shared" si="118"/>
        <v>30</v>
      </c>
      <c r="L1148" s="1230"/>
      <c r="M1148" s="297"/>
      <c r="N1148" s="1140"/>
      <c r="O1148" s="1526">
        <f>I1148</f>
        <v>50000</v>
      </c>
      <c r="P1148" s="1526">
        <f>J1148</f>
        <v>15000</v>
      </c>
      <c r="Q1148" s="1202">
        <f t="shared" si="109"/>
        <v>30</v>
      </c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CZ1148" s="2"/>
      <c r="DA1148" s="2"/>
      <c r="GG1148" s="2"/>
      <c r="GH1148" s="2"/>
      <c r="GI1148" s="2"/>
      <c r="GJ1148" s="2"/>
      <c r="GK1148" s="2"/>
      <c r="GL1148" s="2"/>
      <c r="GM1148" s="2"/>
      <c r="GN1148" s="2"/>
      <c r="GO1148" s="2"/>
      <c r="GP1148" s="2"/>
      <c r="GQ1148" s="2"/>
    </row>
    <row r="1149" spans="1:199" s="13" customFormat="1" ht="16.5" thickTop="1" x14ac:dyDescent="0.25">
      <c r="A1149" s="32"/>
      <c r="B1149" s="32"/>
      <c r="C1149" s="32"/>
      <c r="D1149" s="213"/>
      <c r="E1149" s="145">
        <v>135</v>
      </c>
      <c r="F1149" s="71">
        <v>415</v>
      </c>
      <c r="G1149" s="2881"/>
      <c r="H1149" s="3298" t="s">
        <v>978</v>
      </c>
      <c r="I1149" s="187">
        <f>I1150</f>
        <v>200000</v>
      </c>
      <c r="J1149" s="187">
        <f>J1150</f>
        <v>189511.88</v>
      </c>
      <c r="K1149" s="1682">
        <f t="shared" si="118"/>
        <v>94.75594000000001</v>
      </c>
      <c r="L1149" s="1252"/>
      <c r="M1149" s="295"/>
      <c r="N1149" s="1157"/>
      <c r="O1149" s="1095">
        <f>I1149+L1149</f>
        <v>200000</v>
      </c>
      <c r="P1149" s="1095">
        <f>J1149+M1149</f>
        <v>189511.88</v>
      </c>
      <c r="Q1149" s="1104">
        <f t="shared" si="109"/>
        <v>94.75594000000001</v>
      </c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CZ1149" s="2"/>
      <c r="DA1149" s="2"/>
      <c r="GG1149" s="2"/>
      <c r="GH1149" s="2"/>
      <c r="GI1149" s="2"/>
      <c r="GJ1149" s="2"/>
      <c r="GK1149" s="2"/>
      <c r="GL1149" s="2"/>
      <c r="GM1149" s="2"/>
      <c r="GN1149" s="2"/>
      <c r="GO1149" s="2"/>
      <c r="GP1149" s="2"/>
      <c r="GQ1149" s="2"/>
    </row>
    <row r="1150" spans="1:199" s="13" customFormat="1" ht="16.5" thickBot="1" x14ac:dyDescent="0.3">
      <c r="A1150" s="133"/>
      <c r="B1150" s="133"/>
      <c r="C1150" s="133"/>
      <c r="D1150" s="555"/>
      <c r="E1150" s="16"/>
      <c r="F1150" s="16">
        <v>415100</v>
      </c>
      <c r="G1150" s="2798"/>
      <c r="H1150" s="3220" t="s">
        <v>1172</v>
      </c>
      <c r="I1150" s="171">
        <v>200000</v>
      </c>
      <c r="J1150" s="297">
        <v>189511.88</v>
      </c>
      <c r="K1150" s="1684">
        <f t="shared" si="118"/>
        <v>94.75594000000001</v>
      </c>
      <c r="L1150" s="1230"/>
      <c r="M1150" s="297"/>
      <c r="N1150" s="1140"/>
      <c r="O1150" s="1526">
        <f>I1150</f>
        <v>200000</v>
      </c>
      <c r="P1150" s="1526">
        <f>J1150</f>
        <v>189511.88</v>
      </c>
      <c r="Q1150" s="1202">
        <f t="shared" si="109"/>
        <v>94.75594000000001</v>
      </c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CZ1150" s="2"/>
      <c r="DA1150" s="2"/>
      <c r="GG1150" s="2"/>
      <c r="GH1150" s="2"/>
      <c r="GI1150" s="2"/>
      <c r="GJ1150" s="2"/>
      <c r="GK1150" s="2"/>
      <c r="GL1150" s="2"/>
      <c r="GM1150" s="2"/>
      <c r="GN1150" s="2"/>
      <c r="GO1150" s="2"/>
      <c r="GP1150" s="2"/>
      <c r="GQ1150" s="2"/>
    </row>
    <row r="1151" spans="1:199" s="13" customFormat="1" ht="16.5" thickTop="1" x14ac:dyDescent="0.25">
      <c r="A1151" s="32"/>
      <c r="B1151" s="32"/>
      <c r="C1151" s="32"/>
      <c r="D1151" s="213"/>
      <c r="E1151" s="145">
        <v>136</v>
      </c>
      <c r="F1151" s="71">
        <v>421</v>
      </c>
      <c r="G1151" s="2881"/>
      <c r="H1151" s="3298" t="s">
        <v>1077</v>
      </c>
      <c r="I1151" s="187">
        <f>I1152+I1153+I1154+I1155+I1156</f>
        <v>350000</v>
      </c>
      <c r="J1151" s="187">
        <f>J1152+J1153+J1154+J1155+J1156</f>
        <v>272550.26</v>
      </c>
      <c r="K1151" s="1682">
        <f t="shared" si="118"/>
        <v>77.871502857142858</v>
      </c>
      <c r="L1151" s="1252"/>
      <c r="M1151" s="295"/>
      <c r="N1151" s="1157"/>
      <c r="O1151" s="1095">
        <f>I1151+L1151</f>
        <v>350000</v>
      </c>
      <c r="P1151" s="1095">
        <f>J1151+M1151</f>
        <v>272550.26</v>
      </c>
      <c r="Q1151" s="1104">
        <f t="shared" si="109"/>
        <v>77.871502857142858</v>
      </c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CZ1151" s="2"/>
      <c r="DA1151" s="2"/>
      <c r="GG1151" s="2"/>
      <c r="GH1151" s="2"/>
      <c r="GI1151" s="2"/>
      <c r="GJ1151" s="2"/>
      <c r="GK1151" s="2"/>
      <c r="GL1151" s="2"/>
      <c r="GM1151" s="2"/>
      <c r="GN1151" s="2"/>
      <c r="GO1151" s="2"/>
      <c r="GP1151" s="2"/>
      <c r="GQ1151" s="2"/>
    </row>
    <row r="1152" spans="1:199" s="13" customFormat="1" ht="15.75" x14ac:dyDescent="0.25">
      <c r="A1152" s="84"/>
      <c r="B1152" s="84"/>
      <c r="C1152" s="84"/>
      <c r="D1152" s="260"/>
      <c r="E1152" s="4"/>
      <c r="F1152" s="4">
        <v>421100</v>
      </c>
      <c r="G1152" s="2877"/>
      <c r="H1152" s="3267" t="s">
        <v>1097</v>
      </c>
      <c r="I1152" s="170">
        <v>30000</v>
      </c>
      <c r="J1152" s="301">
        <v>16521.57</v>
      </c>
      <c r="K1152" s="1666">
        <f t="shared" si="118"/>
        <v>55.071899999999999</v>
      </c>
      <c r="L1152" s="1239"/>
      <c r="M1152" s="301"/>
      <c r="N1152" s="1208"/>
      <c r="O1152" s="1422">
        <f t="shared" ref="O1152:P1156" si="119">I1152</f>
        <v>30000</v>
      </c>
      <c r="P1152" s="1422">
        <f t="shared" si="119"/>
        <v>16521.57</v>
      </c>
      <c r="Q1152" s="1175">
        <f t="shared" si="109"/>
        <v>55.071899999999999</v>
      </c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CZ1152" s="2"/>
      <c r="DA1152" s="2"/>
      <c r="GG1152" s="2"/>
      <c r="GH1152" s="2"/>
      <c r="GI1152" s="2"/>
      <c r="GJ1152" s="2"/>
      <c r="GK1152" s="2"/>
      <c r="GL1152" s="2"/>
      <c r="GM1152" s="2"/>
      <c r="GN1152" s="2"/>
      <c r="GO1152" s="2"/>
      <c r="GP1152" s="2"/>
      <c r="GQ1152" s="2"/>
    </row>
    <row r="1153" spans="1:199" s="13" customFormat="1" ht="15.75" x14ac:dyDescent="0.25">
      <c r="A1153" s="84"/>
      <c r="B1153" s="84"/>
      <c r="C1153" s="84"/>
      <c r="D1153" s="260"/>
      <c r="E1153" s="4"/>
      <c r="F1153" s="4">
        <v>421300</v>
      </c>
      <c r="G1153" s="2877"/>
      <c r="H1153" s="3267" t="s">
        <v>1098</v>
      </c>
      <c r="I1153" s="170">
        <v>270000</v>
      </c>
      <c r="J1153" s="301">
        <v>231198.92</v>
      </c>
      <c r="K1153" s="1666">
        <f t="shared" si="118"/>
        <v>85.629229629629634</v>
      </c>
      <c r="L1153" s="1239"/>
      <c r="M1153" s="301"/>
      <c r="N1153" s="1208"/>
      <c r="O1153" s="1422">
        <f t="shared" si="119"/>
        <v>270000</v>
      </c>
      <c r="P1153" s="1422">
        <f t="shared" si="119"/>
        <v>231198.92</v>
      </c>
      <c r="Q1153" s="1175">
        <f t="shared" si="109"/>
        <v>85.629229629629634</v>
      </c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CZ1153" s="2"/>
      <c r="DA1153" s="2"/>
      <c r="GG1153" s="2"/>
      <c r="GH1153" s="2"/>
      <c r="GI1153" s="2"/>
      <c r="GJ1153" s="2"/>
      <c r="GK1153" s="2"/>
      <c r="GL1153" s="2"/>
      <c r="GM1153" s="2"/>
      <c r="GN1153" s="2"/>
      <c r="GO1153" s="2"/>
      <c r="GP1153" s="2"/>
      <c r="GQ1153" s="2"/>
    </row>
    <row r="1154" spans="1:199" s="13" customFormat="1" ht="15.75" x14ac:dyDescent="0.25">
      <c r="A1154" s="84"/>
      <c r="B1154" s="84"/>
      <c r="C1154" s="84"/>
      <c r="D1154" s="260"/>
      <c r="E1154" s="4"/>
      <c r="F1154" s="4">
        <v>421400</v>
      </c>
      <c r="G1154" s="2877"/>
      <c r="H1154" s="3267" t="s">
        <v>1154</v>
      </c>
      <c r="I1154" s="170">
        <v>10000</v>
      </c>
      <c r="J1154" s="301">
        <v>6205.77</v>
      </c>
      <c r="K1154" s="1666">
        <f t="shared" si="118"/>
        <v>62.057700000000004</v>
      </c>
      <c r="L1154" s="1239"/>
      <c r="M1154" s="301"/>
      <c r="N1154" s="1208"/>
      <c r="O1154" s="1422">
        <f>I1154</f>
        <v>10000</v>
      </c>
      <c r="P1154" s="1422">
        <f>J1154</f>
        <v>6205.77</v>
      </c>
      <c r="Q1154" s="1175">
        <f t="shared" si="109"/>
        <v>62.057700000000004</v>
      </c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CZ1154" s="2"/>
      <c r="DA1154" s="2"/>
      <c r="GG1154" s="2"/>
      <c r="GH1154" s="2"/>
      <c r="GI1154" s="2"/>
      <c r="GJ1154" s="2"/>
      <c r="GK1154" s="2"/>
      <c r="GL1154" s="2"/>
      <c r="GM1154" s="2"/>
      <c r="GN1154" s="2"/>
      <c r="GO1154" s="2"/>
      <c r="GP1154" s="2"/>
      <c r="GQ1154" s="2"/>
    </row>
    <row r="1155" spans="1:199" s="13" customFormat="1" ht="15.75" x14ac:dyDescent="0.25">
      <c r="A1155" s="84"/>
      <c r="B1155" s="84"/>
      <c r="C1155" s="84"/>
      <c r="D1155" s="260"/>
      <c r="E1155" s="4"/>
      <c r="F1155" s="4">
        <v>421500</v>
      </c>
      <c r="G1155" s="2877"/>
      <c r="H1155" s="3267" t="s">
        <v>1099</v>
      </c>
      <c r="I1155" s="170">
        <v>30000</v>
      </c>
      <c r="J1155" s="301">
        <v>18624</v>
      </c>
      <c r="K1155" s="1666">
        <f t="shared" si="118"/>
        <v>62.08</v>
      </c>
      <c r="L1155" s="1239"/>
      <c r="M1155" s="301"/>
      <c r="N1155" s="1208"/>
      <c r="O1155" s="1422">
        <f t="shared" si="119"/>
        <v>30000</v>
      </c>
      <c r="P1155" s="1422">
        <f t="shared" si="119"/>
        <v>18624</v>
      </c>
      <c r="Q1155" s="1116">
        <f t="shared" si="109"/>
        <v>62.08</v>
      </c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CZ1155" s="2"/>
      <c r="DA1155" s="2"/>
      <c r="GG1155" s="2"/>
      <c r="GH1155" s="2"/>
      <c r="GI1155" s="2"/>
      <c r="GJ1155" s="2"/>
      <c r="GK1155" s="2"/>
      <c r="GL1155" s="2"/>
      <c r="GM1155" s="2"/>
      <c r="GN1155" s="2"/>
      <c r="GO1155" s="2"/>
      <c r="GP1155" s="2"/>
      <c r="GQ1155" s="2"/>
    </row>
    <row r="1156" spans="1:199" s="13" customFormat="1" ht="16.5" thickBot="1" x14ac:dyDescent="0.3">
      <c r="A1156" s="133"/>
      <c r="B1156" s="133"/>
      <c r="C1156" s="133"/>
      <c r="D1156" s="555"/>
      <c r="E1156" s="16"/>
      <c r="F1156" s="16">
        <v>421900</v>
      </c>
      <c r="G1156" s="2798"/>
      <c r="H1156" s="3220" t="s">
        <v>1104</v>
      </c>
      <c r="I1156" s="171">
        <v>10000</v>
      </c>
      <c r="J1156" s="297">
        <v>0</v>
      </c>
      <c r="K1156" s="1543">
        <f t="shared" si="118"/>
        <v>0</v>
      </c>
      <c r="L1156" s="1230"/>
      <c r="M1156" s="297"/>
      <c r="N1156" s="1140"/>
      <c r="O1156" s="1526">
        <f t="shared" si="119"/>
        <v>10000</v>
      </c>
      <c r="P1156" s="1526">
        <f t="shared" si="119"/>
        <v>0</v>
      </c>
      <c r="Q1156" s="1107">
        <f t="shared" si="109"/>
        <v>0</v>
      </c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CZ1156" s="2"/>
      <c r="DA1156" s="2"/>
      <c r="GG1156" s="2"/>
      <c r="GH1156" s="2"/>
      <c r="GI1156" s="2"/>
      <c r="GJ1156" s="2"/>
      <c r="GK1156" s="2"/>
      <c r="GL1156" s="2"/>
      <c r="GM1156" s="2"/>
      <c r="GN1156" s="2"/>
      <c r="GO1156" s="2"/>
      <c r="GP1156" s="2"/>
      <c r="GQ1156" s="2"/>
    </row>
    <row r="1157" spans="1:199" s="13" customFormat="1" ht="16.5" thickTop="1" x14ac:dyDescent="0.25">
      <c r="A1157" s="32"/>
      <c r="B1157" s="32"/>
      <c r="C1157" s="32"/>
      <c r="D1157" s="213"/>
      <c r="E1157" s="145">
        <v>137</v>
      </c>
      <c r="F1157" s="145">
        <v>422</v>
      </c>
      <c r="G1157" s="2882"/>
      <c r="H1157" s="3187" t="s">
        <v>1121</v>
      </c>
      <c r="I1157" s="172">
        <v>50000</v>
      </c>
      <c r="J1157" s="172">
        <f>J1158</f>
        <v>28723</v>
      </c>
      <c r="K1157" s="1682">
        <f t="shared" si="118"/>
        <v>57.445999999999998</v>
      </c>
      <c r="L1157" s="1235"/>
      <c r="M1157" s="295"/>
      <c r="N1157" s="1137"/>
      <c r="O1157" s="1095">
        <f>I1157+L1157</f>
        <v>50000</v>
      </c>
      <c r="P1157" s="1095">
        <f>J1157+M1157</f>
        <v>28723</v>
      </c>
      <c r="Q1157" s="1112">
        <f t="shared" si="109"/>
        <v>57.445999999999998</v>
      </c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CZ1157" s="2"/>
      <c r="DA1157" s="2"/>
      <c r="GG1157" s="2"/>
      <c r="GH1157" s="2"/>
      <c r="GI1157" s="2"/>
      <c r="GJ1157" s="2"/>
      <c r="GK1157" s="2"/>
      <c r="GL1157" s="2"/>
      <c r="GM1157" s="2"/>
      <c r="GN1157" s="2"/>
      <c r="GO1157" s="2"/>
      <c r="GP1157" s="2"/>
      <c r="GQ1157" s="2"/>
    </row>
    <row r="1158" spans="1:199" s="13" customFormat="1" ht="32.25" thickBot="1" x14ac:dyDescent="0.3">
      <c r="A1158" s="19"/>
      <c r="B1158" s="19"/>
      <c r="C1158" s="19"/>
      <c r="D1158" s="207"/>
      <c r="E1158" s="18"/>
      <c r="F1158" s="18">
        <v>422100</v>
      </c>
      <c r="G1158" s="2902"/>
      <c r="H1158" s="3189" t="s">
        <v>1122</v>
      </c>
      <c r="I1158" s="176">
        <v>50000</v>
      </c>
      <c r="J1158" s="299">
        <v>28723</v>
      </c>
      <c r="K1158" s="1705">
        <f t="shared" si="118"/>
        <v>57.445999999999998</v>
      </c>
      <c r="L1158" s="1234"/>
      <c r="M1158" s="299"/>
      <c r="N1158" s="1140"/>
      <c r="O1158" s="1425">
        <f>I1158+L1158</f>
        <v>50000</v>
      </c>
      <c r="P1158" s="1425">
        <f>J1158</f>
        <v>28723</v>
      </c>
      <c r="Q1158" s="1216">
        <f t="shared" si="109"/>
        <v>57.445999999999998</v>
      </c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CZ1158" s="2"/>
      <c r="DA1158" s="2"/>
      <c r="GG1158" s="2"/>
      <c r="GH1158" s="2"/>
      <c r="GI1158" s="2"/>
      <c r="GJ1158" s="2"/>
      <c r="GK1158" s="2"/>
      <c r="GL1158" s="2"/>
      <c r="GM1158" s="2"/>
      <c r="GN1158" s="2"/>
      <c r="GO1158" s="2"/>
      <c r="GP1158" s="2"/>
      <c r="GQ1158" s="2"/>
    </row>
    <row r="1159" spans="1:199" s="13" customFormat="1" ht="17.25" thickTop="1" thickBot="1" x14ac:dyDescent="0.3">
      <c r="A1159" s="45"/>
      <c r="B1159" s="49"/>
      <c r="C1159" s="49"/>
      <c r="D1159" s="209"/>
      <c r="E1159" s="1698">
        <v>138</v>
      </c>
      <c r="F1159" s="126">
        <v>423</v>
      </c>
      <c r="G1159" s="2893"/>
      <c r="H1159" s="3219" t="s">
        <v>1079</v>
      </c>
      <c r="I1159" s="185">
        <f>I1160+I1161+I1162+I1163+I1164+I1165</f>
        <v>970000</v>
      </c>
      <c r="J1159" s="185">
        <f>J1160+J1161+J1162+J1163+J1164+J1165</f>
        <v>944683.68</v>
      </c>
      <c r="K1159" s="1668">
        <f t="shared" si="118"/>
        <v>97.390070103092782</v>
      </c>
      <c r="L1159" s="1280"/>
      <c r="M1159" s="315"/>
      <c r="N1159" s="1418"/>
      <c r="O1159" s="1098">
        <f>I1159+L1159</f>
        <v>970000</v>
      </c>
      <c r="P1159" s="1098">
        <f>J1159+M1159</f>
        <v>944683.68</v>
      </c>
      <c r="Q1159" s="1104">
        <f t="shared" si="109"/>
        <v>97.390070103092782</v>
      </c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CZ1159" s="2"/>
      <c r="DA1159" s="2"/>
      <c r="GG1159" s="2"/>
      <c r="GH1159" s="2"/>
      <c r="GI1159" s="2"/>
      <c r="GJ1159" s="2"/>
      <c r="GK1159" s="2"/>
      <c r="GL1159" s="2"/>
      <c r="GM1159" s="2"/>
      <c r="GN1159" s="2"/>
      <c r="GO1159" s="2"/>
      <c r="GP1159" s="2"/>
      <c r="GQ1159" s="2"/>
    </row>
    <row r="1160" spans="1:199" s="13" customFormat="1" ht="16.5" thickTop="1" x14ac:dyDescent="0.25">
      <c r="A1160" s="32"/>
      <c r="B1160" s="32"/>
      <c r="C1160" s="32"/>
      <c r="D1160" s="213"/>
      <c r="E1160" s="145"/>
      <c r="F1160" s="145">
        <v>423200</v>
      </c>
      <c r="G1160" s="2882"/>
      <c r="H1160" s="3337" t="s">
        <v>1155</v>
      </c>
      <c r="I1160" s="179">
        <v>110000</v>
      </c>
      <c r="J1160" s="302">
        <v>104958</v>
      </c>
      <c r="K1160" s="1721">
        <f t="shared" si="118"/>
        <v>95.416363636363627</v>
      </c>
      <c r="L1160" s="1266"/>
      <c r="M1160" s="302"/>
      <c r="N1160" s="1707"/>
      <c r="O1160" s="1428">
        <f t="shared" ref="O1160:P1165" si="120">I1160</f>
        <v>110000</v>
      </c>
      <c r="P1160" s="1428">
        <f t="shared" si="120"/>
        <v>104958</v>
      </c>
      <c r="Q1160" s="1561">
        <f t="shared" si="109"/>
        <v>95.416363636363627</v>
      </c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CZ1160" s="2"/>
      <c r="DA1160" s="2"/>
      <c r="GG1160" s="2"/>
      <c r="GH1160" s="2"/>
      <c r="GI1160" s="2"/>
      <c r="GJ1160" s="2"/>
      <c r="GK1160" s="2"/>
      <c r="GL1160" s="2"/>
      <c r="GM1160" s="2"/>
      <c r="GN1160" s="2"/>
      <c r="GO1160" s="2"/>
      <c r="GP1160" s="2"/>
      <c r="GQ1160" s="2"/>
    </row>
    <row r="1161" spans="1:199" s="13" customFormat="1" ht="31.5" x14ac:dyDescent="0.25">
      <c r="A1161" s="84"/>
      <c r="B1161" s="84"/>
      <c r="C1161" s="84"/>
      <c r="D1161" s="260"/>
      <c r="E1161" s="4"/>
      <c r="F1161" s="4">
        <v>423300</v>
      </c>
      <c r="G1161" s="2877"/>
      <c r="H1161" s="3267" t="s">
        <v>1156</v>
      </c>
      <c r="I1161" s="170">
        <v>30000</v>
      </c>
      <c r="J1161" s="301">
        <v>30000</v>
      </c>
      <c r="K1161" s="1666">
        <f t="shared" si="118"/>
        <v>100</v>
      </c>
      <c r="L1161" s="1239"/>
      <c r="M1161" s="301"/>
      <c r="N1161" s="1210"/>
      <c r="O1161" s="1422">
        <f t="shared" si="120"/>
        <v>30000</v>
      </c>
      <c r="P1161" s="1422">
        <f t="shared" si="120"/>
        <v>30000</v>
      </c>
      <c r="Q1161" s="1213">
        <f t="shared" si="109"/>
        <v>100</v>
      </c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CZ1161" s="2"/>
      <c r="DA1161" s="2"/>
      <c r="GG1161" s="2"/>
      <c r="GH1161" s="2"/>
      <c r="GI1161" s="2"/>
      <c r="GJ1161" s="2"/>
      <c r="GK1161" s="2"/>
      <c r="GL1161" s="2"/>
      <c r="GM1161" s="2"/>
      <c r="GN1161" s="2"/>
      <c r="GO1161" s="2"/>
      <c r="GP1161" s="2"/>
      <c r="GQ1161" s="2"/>
    </row>
    <row r="1162" spans="1:199" s="13" customFormat="1" ht="15.75" x14ac:dyDescent="0.25">
      <c r="A1162" s="84"/>
      <c r="B1162" s="84"/>
      <c r="C1162" s="84"/>
      <c r="D1162" s="260"/>
      <c r="E1162" s="4"/>
      <c r="F1162" s="4">
        <v>423400</v>
      </c>
      <c r="G1162" s="2877"/>
      <c r="H1162" s="3267"/>
      <c r="I1162" s="170">
        <v>10000</v>
      </c>
      <c r="J1162" s="301">
        <v>10000</v>
      </c>
      <c r="K1162" s="1666">
        <f t="shared" si="118"/>
        <v>100</v>
      </c>
      <c r="L1162" s="1239"/>
      <c r="M1162" s="301"/>
      <c r="N1162" s="1210"/>
      <c r="O1162" s="1422"/>
      <c r="P1162" s="1422"/>
      <c r="Q1162" s="1213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CZ1162" s="2"/>
      <c r="DA1162" s="2"/>
      <c r="GG1162" s="2"/>
      <c r="GH1162" s="2"/>
      <c r="GI1162" s="2"/>
      <c r="GJ1162" s="2"/>
      <c r="GK1162" s="2"/>
      <c r="GL1162" s="2"/>
      <c r="GM1162" s="2"/>
      <c r="GN1162" s="2"/>
      <c r="GO1162" s="2"/>
      <c r="GP1162" s="2"/>
      <c r="GQ1162" s="2"/>
    </row>
    <row r="1163" spans="1:199" s="13" customFormat="1" ht="15.75" x14ac:dyDescent="0.25">
      <c r="A1163" s="84"/>
      <c r="B1163" s="84"/>
      <c r="C1163" s="84"/>
      <c r="D1163" s="260"/>
      <c r="E1163" s="4"/>
      <c r="F1163" s="4">
        <v>423500</v>
      </c>
      <c r="G1163" s="2877"/>
      <c r="H1163" s="3267" t="s">
        <v>1184</v>
      </c>
      <c r="I1163" s="170">
        <v>50000</v>
      </c>
      <c r="J1163" s="301">
        <v>49344</v>
      </c>
      <c r="K1163" s="1666">
        <f t="shared" si="118"/>
        <v>98.688000000000002</v>
      </c>
      <c r="L1163" s="1239"/>
      <c r="M1163" s="301"/>
      <c r="N1163" s="1210"/>
      <c r="O1163" s="1422">
        <f t="shared" si="120"/>
        <v>50000</v>
      </c>
      <c r="P1163" s="1422">
        <f t="shared" si="120"/>
        <v>49344</v>
      </c>
      <c r="Q1163" s="1213">
        <f t="shared" si="109"/>
        <v>98.688000000000002</v>
      </c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CZ1163" s="2"/>
      <c r="DA1163" s="2"/>
      <c r="GG1163" s="2"/>
      <c r="GH1163" s="2"/>
      <c r="GI1163" s="2"/>
      <c r="GJ1163" s="2"/>
      <c r="GK1163" s="2"/>
      <c r="GL1163" s="2"/>
      <c r="GM1163" s="2"/>
      <c r="GN1163" s="2"/>
      <c r="GO1163" s="2"/>
      <c r="GP1163" s="2"/>
      <c r="GQ1163" s="2"/>
    </row>
    <row r="1164" spans="1:199" s="13" customFormat="1" ht="15.75" x14ac:dyDescent="0.25">
      <c r="A1164" s="84"/>
      <c r="B1164" s="84"/>
      <c r="C1164" s="84"/>
      <c r="D1164" s="260"/>
      <c r="E1164" s="4"/>
      <c r="F1164" s="4">
        <v>423700</v>
      </c>
      <c r="G1164" s="2877"/>
      <c r="H1164" s="3267" t="s">
        <v>738</v>
      </c>
      <c r="I1164" s="170">
        <v>20000</v>
      </c>
      <c r="J1164" s="301">
        <v>15664.39</v>
      </c>
      <c r="K1164" s="1666">
        <f t="shared" si="118"/>
        <v>78.321950000000001</v>
      </c>
      <c r="L1164" s="1239"/>
      <c r="M1164" s="301"/>
      <c r="N1164" s="1210"/>
      <c r="O1164" s="1422">
        <f t="shared" si="120"/>
        <v>20000</v>
      </c>
      <c r="P1164" s="1422">
        <f t="shared" si="120"/>
        <v>15664.39</v>
      </c>
      <c r="Q1164" s="1213">
        <f t="shared" si="109"/>
        <v>78.321950000000001</v>
      </c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CZ1164" s="2"/>
      <c r="DA1164" s="2"/>
      <c r="GG1164" s="2"/>
      <c r="GH1164" s="2"/>
      <c r="GI1164" s="2"/>
      <c r="GJ1164" s="2"/>
      <c r="GK1164" s="2"/>
      <c r="GL1164" s="2"/>
      <c r="GM1164" s="2"/>
      <c r="GN1164" s="2"/>
      <c r="GO1164" s="2"/>
      <c r="GP1164" s="2"/>
      <c r="GQ1164" s="2"/>
    </row>
    <row r="1165" spans="1:199" s="13" customFormat="1" ht="16.5" thickBot="1" x14ac:dyDescent="0.3">
      <c r="A1165" s="133"/>
      <c r="B1165" s="133"/>
      <c r="C1165" s="133"/>
      <c r="D1165" s="555"/>
      <c r="E1165" s="16"/>
      <c r="F1165" s="16">
        <v>423900</v>
      </c>
      <c r="G1165" s="2798"/>
      <c r="H1165" s="3220" t="s">
        <v>1157</v>
      </c>
      <c r="I1165" s="171">
        <v>750000</v>
      </c>
      <c r="J1165" s="297">
        <v>734717.29</v>
      </c>
      <c r="K1165" s="1543">
        <f t="shared" si="118"/>
        <v>97.962305333333347</v>
      </c>
      <c r="L1165" s="1230"/>
      <c r="M1165" s="297"/>
      <c r="N1165" s="1637"/>
      <c r="O1165" s="1526">
        <f t="shared" si="120"/>
        <v>750000</v>
      </c>
      <c r="P1165" s="1526">
        <f t="shared" si="120"/>
        <v>734717.29</v>
      </c>
      <c r="Q1165" s="1216">
        <f t="shared" si="109"/>
        <v>97.962305333333347</v>
      </c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CZ1165" s="2"/>
      <c r="DA1165" s="2"/>
      <c r="GG1165" s="2"/>
      <c r="GH1165" s="2"/>
      <c r="GI1165" s="2"/>
      <c r="GJ1165" s="2"/>
      <c r="GK1165" s="2"/>
      <c r="GL1165" s="2"/>
      <c r="GM1165" s="2"/>
      <c r="GN1165" s="2"/>
      <c r="GO1165" s="2"/>
      <c r="GP1165" s="2"/>
      <c r="GQ1165" s="2"/>
    </row>
    <row r="1166" spans="1:199" s="13" customFormat="1" ht="16.5" thickTop="1" x14ac:dyDescent="0.25">
      <c r="A1166" s="32"/>
      <c r="B1166" s="32"/>
      <c r="C1166" s="32"/>
      <c r="D1166" s="213"/>
      <c r="E1166" s="145"/>
      <c r="F1166" s="32">
        <v>424</v>
      </c>
      <c r="G1166" s="597"/>
      <c r="H1166" s="3187" t="s">
        <v>1101</v>
      </c>
      <c r="I1166" s="172">
        <f>I1167</f>
        <v>250000</v>
      </c>
      <c r="J1166" s="172">
        <f>J1167</f>
        <v>232800</v>
      </c>
      <c r="K1166" s="1682">
        <f t="shared" si="118"/>
        <v>93.12</v>
      </c>
      <c r="L1166" s="1266"/>
      <c r="M1166" s="302"/>
      <c r="N1166" s="1707"/>
      <c r="O1166" s="1095">
        <f>I1166</f>
        <v>250000</v>
      </c>
      <c r="P1166" s="405">
        <f>J1166</f>
        <v>232800</v>
      </c>
      <c r="Q1166" s="1112">
        <f t="shared" si="109"/>
        <v>93.12</v>
      </c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CZ1166" s="2"/>
      <c r="DA1166" s="2"/>
      <c r="GG1166" s="2"/>
      <c r="GH1166" s="2"/>
      <c r="GI1166" s="2"/>
      <c r="GJ1166" s="2"/>
      <c r="GK1166" s="2"/>
      <c r="GL1166" s="2"/>
      <c r="GM1166" s="2"/>
      <c r="GN1166" s="2"/>
      <c r="GO1166" s="2"/>
      <c r="GP1166" s="2"/>
      <c r="GQ1166" s="2"/>
    </row>
    <row r="1167" spans="1:199" s="13" customFormat="1" ht="16.5" thickBot="1" x14ac:dyDescent="0.3">
      <c r="A1167" s="132"/>
      <c r="B1167" s="22"/>
      <c r="C1167" s="22"/>
      <c r="D1167" s="220"/>
      <c r="E1167" s="2011"/>
      <c r="F1167" s="2011">
        <v>424900</v>
      </c>
      <c r="G1167" s="2897"/>
      <c r="H1167" s="3280" t="s">
        <v>1179</v>
      </c>
      <c r="I1167" s="188">
        <v>250000</v>
      </c>
      <c r="J1167" s="306">
        <v>232800</v>
      </c>
      <c r="K1167" s="1705">
        <f t="shared" si="118"/>
        <v>93.12</v>
      </c>
      <c r="L1167" s="1241"/>
      <c r="M1167" s="306"/>
      <c r="N1167" s="1208"/>
      <c r="O1167" s="1424">
        <f>I1167</f>
        <v>250000</v>
      </c>
      <c r="P1167" s="1424">
        <f>J1167</f>
        <v>232800</v>
      </c>
      <c r="Q1167" s="1216">
        <f t="shared" si="109"/>
        <v>93.12</v>
      </c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CZ1167" s="2"/>
      <c r="DA1167" s="2"/>
      <c r="GG1167" s="2"/>
      <c r="GH1167" s="2"/>
      <c r="GI1167" s="2"/>
      <c r="GJ1167" s="2"/>
      <c r="GK1167" s="2"/>
      <c r="GL1167" s="2"/>
      <c r="GM1167" s="2"/>
      <c r="GN1167" s="2"/>
      <c r="GO1167" s="2"/>
      <c r="GP1167" s="2"/>
      <c r="GQ1167" s="2"/>
    </row>
    <row r="1168" spans="1:199" s="13" customFormat="1" ht="16.5" thickTop="1" x14ac:dyDescent="0.25">
      <c r="A1168" s="22"/>
      <c r="B1168" s="32"/>
      <c r="C1168" s="32"/>
      <c r="D1168" s="213"/>
      <c r="E1168" s="145">
        <v>139</v>
      </c>
      <c r="F1168" s="71">
        <v>425</v>
      </c>
      <c r="G1168" s="2881"/>
      <c r="H1168" s="3298" t="s">
        <v>1119</v>
      </c>
      <c r="I1168" s="187">
        <f>I1169+I1170</f>
        <v>1420000</v>
      </c>
      <c r="J1168" s="187">
        <f>J1169+J1170</f>
        <v>1408039.17</v>
      </c>
      <c r="K1168" s="1682">
        <f t="shared" si="118"/>
        <v>99.157688028169005</v>
      </c>
      <c r="L1168" s="1252"/>
      <c r="M1168" s="295"/>
      <c r="N1168" s="1157"/>
      <c r="O1168" s="1095">
        <f>I1168+L1168</f>
        <v>1420000</v>
      </c>
      <c r="P1168" s="1095">
        <f>J1168+M1168</f>
        <v>1408039.17</v>
      </c>
      <c r="Q1168" s="1104">
        <f t="shared" si="109"/>
        <v>99.157688028169005</v>
      </c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CZ1168" s="2"/>
      <c r="DA1168" s="2"/>
      <c r="GG1168" s="2"/>
      <c r="GH1168" s="2"/>
      <c r="GI1168" s="2"/>
      <c r="GJ1168" s="2"/>
      <c r="GK1168" s="2"/>
      <c r="GL1168" s="2"/>
      <c r="GM1168" s="2"/>
      <c r="GN1168" s="2"/>
      <c r="GO1168" s="2"/>
      <c r="GP1168" s="2"/>
      <c r="GQ1168" s="2"/>
    </row>
    <row r="1169" spans="1:199" s="13" customFormat="1" ht="31.5" x14ac:dyDescent="0.25">
      <c r="A1169" s="84"/>
      <c r="B1169" s="84"/>
      <c r="C1169" s="84"/>
      <c r="D1169" s="260"/>
      <c r="E1169" s="4"/>
      <c r="F1169" s="4">
        <v>425100</v>
      </c>
      <c r="G1169" s="2877"/>
      <c r="H1169" s="3267" t="s">
        <v>1162</v>
      </c>
      <c r="I1169" s="170">
        <v>1040000</v>
      </c>
      <c r="J1169" s="301">
        <v>1032799.09</v>
      </c>
      <c r="K1169" s="1666">
        <f t="shared" si="118"/>
        <v>99.3076048076923</v>
      </c>
      <c r="L1169" s="1239"/>
      <c r="M1169" s="301"/>
      <c r="N1169" s="1208"/>
      <c r="O1169" s="1422">
        <f>I1169+L1169</f>
        <v>1040000</v>
      </c>
      <c r="P1169" s="1422">
        <f>J1169</f>
        <v>1032799.09</v>
      </c>
      <c r="Q1169" s="1105">
        <f t="shared" si="109"/>
        <v>99.3076048076923</v>
      </c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CZ1169" s="2"/>
      <c r="DA1169" s="2"/>
      <c r="GG1169" s="2"/>
      <c r="GH1169" s="2"/>
      <c r="GI1169" s="2"/>
      <c r="GJ1169" s="2"/>
      <c r="GK1169" s="2"/>
      <c r="GL1169" s="2"/>
      <c r="GM1169" s="2"/>
      <c r="GN1169" s="2"/>
      <c r="GO1169" s="2"/>
      <c r="GP1169" s="2"/>
      <c r="GQ1169" s="2"/>
    </row>
    <row r="1170" spans="1:199" s="13" customFormat="1" ht="16.5" thickBot="1" x14ac:dyDescent="0.3">
      <c r="A1170" s="133"/>
      <c r="B1170" s="133"/>
      <c r="C1170" s="133"/>
      <c r="D1170" s="555"/>
      <c r="E1170" s="16"/>
      <c r="F1170" s="16">
        <v>425200</v>
      </c>
      <c r="G1170" s="2798"/>
      <c r="H1170" s="3220" t="s">
        <v>1152</v>
      </c>
      <c r="I1170" s="171">
        <v>380000</v>
      </c>
      <c r="J1170" s="297">
        <v>375240.08</v>
      </c>
      <c r="K1170" s="1543">
        <f t="shared" si="118"/>
        <v>98.747389473684208</v>
      </c>
      <c r="L1170" s="1230"/>
      <c r="M1170" s="297"/>
      <c r="N1170" s="1140"/>
      <c r="O1170" s="1526">
        <f>I1170</f>
        <v>380000</v>
      </c>
      <c r="P1170" s="1526">
        <f>J1170</f>
        <v>375240.08</v>
      </c>
      <c r="Q1170" s="1108">
        <f t="shared" si="109"/>
        <v>98.747389473684208</v>
      </c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CZ1170" s="2"/>
      <c r="DA1170" s="2"/>
      <c r="GG1170" s="2"/>
      <c r="GH1170" s="2"/>
      <c r="GI1170" s="2"/>
      <c r="GJ1170" s="2"/>
      <c r="GK1170" s="2"/>
      <c r="GL1170" s="2"/>
      <c r="GM1170" s="2"/>
      <c r="GN1170" s="2"/>
      <c r="GO1170" s="2"/>
      <c r="GP1170" s="2"/>
      <c r="GQ1170" s="2"/>
    </row>
    <row r="1171" spans="1:199" s="13" customFormat="1" ht="16.5" thickTop="1" x14ac:dyDescent="0.25">
      <c r="A1171" s="32"/>
      <c r="B1171" s="32"/>
      <c r="C1171" s="32"/>
      <c r="D1171" s="213"/>
      <c r="E1171" s="145">
        <v>140</v>
      </c>
      <c r="F1171" s="71">
        <v>426</v>
      </c>
      <c r="G1171" s="2881"/>
      <c r="H1171" s="3298" t="s">
        <v>1103</v>
      </c>
      <c r="I1171" s="187">
        <f>I1173+I1174+I1175+I1176+I1177+I1178</f>
        <v>400000</v>
      </c>
      <c r="J1171" s="187">
        <f>J1173+J1174+J1175+J1176+J1177+J1178</f>
        <v>389542.42000000004</v>
      </c>
      <c r="K1171" s="1682">
        <f t="shared" si="118"/>
        <v>97.385605000000012</v>
      </c>
      <c r="L1171" s="1252"/>
      <c r="M1171" s="295"/>
      <c r="N1171" s="1157"/>
      <c r="O1171" s="1095">
        <f>I1171+L1171</f>
        <v>400000</v>
      </c>
      <c r="P1171" s="1095">
        <f>J1171+M1171</f>
        <v>389542.42000000004</v>
      </c>
      <c r="Q1171" s="1112">
        <f t="shared" si="109"/>
        <v>97.385605000000012</v>
      </c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CZ1171" s="2"/>
      <c r="DA1171" s="2"/>
      <c r="GG1171" s="2"/>
      <c r="GH1171" s="2"/>
      <c r="GI1171" s="2"/>
      <c r="GJ1171" s="2"/>
      <c r="GK1171" s="2"/>
      <c r="GL1171" s="2"/>
      <c r="GM1171" s="2"/>
      <c r="GN1171" s="2"/>
      <c r="GO1171" s="2"/>
      <c r="GP1171" s="2"/>
      <c r="GQ1171" s="2"/>
    </row>
    <row r="1172" spans="1:199" s="13" customFormat="1" ht="17.25" hidden="1" customHeight="1" x14ac:dyDescent="0.25">
      <c r="A1172" s="84"/>
      <c r="B1172" s="84"/>
      <c r="C1172" s="84"/>
      <c r="D1172" s="260"/>
      <c r="E1172" s="4"/>
      <c r="F1172" s="85">
        <v>426</v>
      </c>
      <c r="G1172" s="2945"/>
      <c r="H1172" s="3279"/>
      <c r="I1172" s="192"/>
      <c r="J1172" s="313"/>
      <c r="K1172" s="1667" t="e">
        <f t="shared" si="118"/>
        <v>#DIV/0!</v>
      </c>
      <c r="L1172" s="1275"/>
      <c r="M1172" s="304"/>
      <c r="N1172" s="1161"/>
      <c r="O1172" s="1415">
        <f>I1172+L1172</f>
        <v>0</v>
      </c>
      <c r="P1172" s="1415">
        <f>J1172+M1172</f>
        <v>0</v>
      </c>
      <c r="Q1172" s="1175" t="e">
        <f t="shared" si="109"/>
        <v>#DIV/0!</v>
      </c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CZ1172" s="2"/>
      <c r="DA1172" s="2"/>
      <c r="GG1172" s="2"/>
      <c r="GH1172" s="2"/>
      <c r="GI1172" s="2"/>
      <c r="GJ1172" s="2"/>
      <c r="GK1172" s="2"/>
      <c r="GL1172" s="2"/>
      <c r="GM1172" s="2"/>
      <c r="GN1172" s="2"/>
      <c r="GO1172" s="2"/>
      <c r="GP1172" s="2"/>
      <c r="GQ1172" s="2"/>
    </row>
    <row r="1173" spans="1:199" s="13" customFormat="1" ht="17.25" customHeight="1" x14ac:dyDescent="0.25">
      <c r="A1173" s="133"/>
      <c r="B1173" s="133"/>
      <c r="C1173" s="133"/>
      <c r="D1173" s="555"/>
      <c r="E1173" s="16"/>
      <c r="F1173" s="4">
        <v>426100</v>
      </c>
      <c r="G1173" s="2798"/>
      <c r="H1173" s="3220" t="s">
        <v>1080</v>
      </c>
      <c r="I1173" s="171">
        <v>30000</v>
      </c>
      <c r="J1173" s="297">
        <v>23334.99</v>
      </c>
      <c r="K1173" s="1666">
        <f t="shared" si="118"/>
        <v>77.783300000000011</v>
      </c>
      <c r="L1173" s="1239"/>
      <c r="M1173" s="301"/>
      <c r="N1173" s="1210"/>
      <c r="O1173" s="1422">
        <f t="shared" ref="O1173:P1178" si="121">I1173</f>
        <v>30000</v>
      </c>
      <c r="P1173" s="401">
        <f t="shared" si="121"/>
        <v>23334.99</v>
      </c>
      <c r="Q1173" s="1213">
        <f t="shared" si="109"/>
        <v>77.783300000000011</v>
      </c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CZ1173" s="2"/>
      <c r="DA1173" s="2"/>
      <c r="GG1173" s="2"/>
      <c r="GH1173" s="2"/>
      <c r="GI1173" s="2"/>
      <c r="GJ1173" s="2"/>
      <c r="GK1173" s="2"/>
      <c r="GL1173" s="2"/>
      <c r="GM1173" s="2"/>
      <c r="GN1173" s="2"/>
      <c r="GO1173" s="2"/>
      <c r="GP1173" s="2"/>
      <c r="GQ1173" s="2"/>
    </row>
    <row r="1174" spans="1:199" s="13" customFormat="1" ht="17.25" customHeight="1" x14ac:dyDescent="0.25">
      <c r="A1174" s="133"/>
      <c r="B1174" s="133"/>
      <c r="C1174" s="133"/>
      <c r="D1174" s="555"/>
      <c r="E1174" s="16"/>
      <c r="F1174" s="4">
        <v>426200</v>
      </c>
      <c r="G1174" s="2798"/>
      <c r="H1174" s="3220" t="s">
        <v>1449</v>
      </c>
      <c r="I1174" s="171">
        <v>12000</v>
      </c>
      <c r="J1174" s="297">
        <v>11350</v>
      </c>
      <c r="K1174" s="1666">
        <f t="shared" si="118"/>
        <v>94.583333333333329</v>
      </c>
      <c r="L1174" s="1239"/>
      <c r="M1174" s="301"/>
      <c r="N1174" s="1210"/>
      <c r="O1174" s="1422">
        <f t="shared" si="121"/>
        <v>12000</v>
      </c>
      <c r="P1174" s="401">
        <f t="shared" si="121"/>
        <v>11350</v>
      </c>
      <c r="Q1174" s="1213">
        <f t="shared" si="109"/>
        <v>94.583333333333329</v>
      </c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CZ1174" s="2"/>
      <c r="DA1174" s="2"/>
      <c r="GG1174" s="2"/>
      <c r="GH1174" s="2"/>
      <c r="GI1174" s="2"/>
      <c r="GJ1174" s="2"/>
      <c r="GK1174" s="2"/>
      <c r="GL1174" s="2"/>
      <c r="GM1174" s="2"/>
      <c r="GN1174" s="2"/>
      <c r="GO1174" s="2"/>
      <c r="GP1174" s="2"/>
      <c r="GQ1174" s="2"/>
    </row>
    <row r="1175" spans="1:199" s="13" customFormat="1" ht="17.25" customHeight="1" x14ac:dyDescent="0.25">
      <c r="A1175" s="133"/>
      <c r="B1175" s="133"/>
      <c r="C1175" s="133"/>
      <c r="D1175" s="555"/>
      <c r="E1175" s="16"/>
      <c r="F1175" s="4">
        <v>426400</v>
      </c>
      <c r="G1175" s="2798"/>
      <c r="H1175" s="3220" t="s">
        <v>1219</v>
      </c>
      <c r="I1175" s="171">
        <v>40000</v>
      </c>
      <c r="J1175" s="297">
        <v>40000</v>
      </c>
      <c r="K1175" s="1666">
        <f t="shared" si="118"/>
        <v>100</v>
      </c>
      <c r="L1175" s="1239"/>
      <c r="M1175" s="301"/>
      <c r="N1175" s="1210"/>
      <c r="O1175" s="1422">
        <f t="shared" si="121"/>
        <v>40000</v>
      </c>
      <c r="P1175" s="401">
        <f t="shared" si="121"/>
        <v>40000</v>
      </c>
      <c r="Q1175" s="1213">
        <f t="shared" si="109"/>
        <v>100</v>
      </c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CZ1175" s="2"/>
      <c r="DA1175" s="2"/>
      <c r="GG1175" s="2"/>
      <c r="GH1175" s="2"/>
      <c r="GI1175" s="2"/>
      <c r="GJ1175" s="2"/>
      <c r="GK1175" s="2"/>
      <c r="GL1175" s="2"/>
      <c r="GM1175" s="2"/>
      <c r="GN1175" s="2"/>
      <c r="GO1175" s="2"/>
      <c r="GP1175" s="2"/>
      <c r="GQ1175" s="2"/>
    </row>
    <row r="1176" spans="1:199" s="13" customFormat="1" ht="34.5" customHeight="1" x14ac:dyDescent="0.25">
      <c r="A1176" s="133"/>
      <c r="B1176" s="133"/>
      <c r="C1176" s="133"/>
      <c r="D1176" s="555"/>
      <c r="E1176" s="16"/>
      <c r="F1176" s="4">
        <v>426600</v>
      </c>
      <c r="G1176" s="2798"/>
      <c r="H1176" s="3220" t="s">
        <v>1450</v>
      </c>
      <c r="I1176" s="171">
        <v>50000</v>
      </c>
      <c r="J1176" s="297">
        <v>48580</v>
      </c>
      <c r="K1176" s="1666">
        <f t="shared" si="118"/>
        <v>97.16</v>
      </c>
      <c r="L1176" s="1239"/>
      <c r="M1176" s="301"/>
      <c r="N1176" s="1210"/>
      <c r="O1176" s="1422">
        <f t="shared" si="121"/>
        <v>50000</v>
      </c>
      <c r="P1176" s="401">
        <f t="shared" si="121"/>
        <v>48580</v>
      </c>
      <c r="Q1176" s="1213">
        <f t="shared" si="109"/>
        <v>97.16</v>
      </c>
      <c r="S1176" s="2094" t="s">
        <v>1725</v>
      </c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CZ1176" s="2"/>
      <c r="DA1176" s="2"/>
      <c r="GG1176" s="2"/>
      <c r="GH1176" s="2"/>
      <c r="GI1176" s="2"/>
      <c r="GJ1176" s="2"/>
      <c r="GK1176" s="2"/>
      <c r="GL1176" s="2"/>
      <c r="GM1176" s="2"/>
      <c r="GN1176" s="2"/>
      <c r="GO1176" s="2"/>
      <c r="GP1176" s="2"/>
      <c r="GQ1176" s="2"/>
    </row>
    <row r="1177" spans="1:199" s="13" customFormat="1" ht="39" customHeight="1" x14ac:dyDescent="0.25">
      <c r="A1177" s="133"/>
      <c r="B1177" s="133"/>
      <c r="C1177" s="133"/>
      <c r="D1177" s="555"/>
      <c r="E1177" s="16"/>
      <c r="F1177" s="4">
        <v>426800</v>
      </c>
      <c r="G1177" s="2798"/>
      <c r="H1177" s="3220" t="s">
        <v>1451</v>
      </c>
      <c r="I1177" s="171">
        <v>60000</v>
      </c>
      <c r="J1177" s="297">
        <v>59280.97</v>
      </c>
      <c r="K1177" s="1666">
        <f t="shared" si="118"/>
        <v>98.801616666666675</v>
      </c>
      <c r="L1177" s="1239"/>
      <c r="M1177" s="301"/>
      <c r="N1177" s="1210"/>
      <c r="O1177" s="1422">
        <f t="shared" si="121"/>
        <v>60000</v>
      </c>
      <c r="P1177" s="401">
        <f t="shared" si="121"/>
        <v>59280.97</v>
      </c>
      <c r="Q1177" s="1213">
        <f t="shared" si="109"/>
        <v>98.801616666666675</v>
      </c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CZ1177" s="2"/>
      <c r="DA1177" s="2"/>
      <c r="GG1177" s="2"/>
      <c r="GH1177" s="2"/>
      <c r="GI1177" s="2"/>
      <c r="GJ1177" s="2"/>
      <c r="GK1177" s="2"/>
      <c r="GL1177" s="2"/>
      <c r="GM1177" s="2"/>
      <c r="GN1177" s="2"/>
      <c r="GO1177" s="2"/>
      <c r="GP1177" s="2"/>
      <c r="GQ1177" s="2"/>
    </row>
    <row r="1178" spans="1:199" s="13" customFormat="1" ht="17.25" customHeight="1" thickBot="1" x14ac:dyDescent="0.3">
      <c r="A1178" s="133"/>
      <c r="B1178" s="133"/>
      <c r="C1178" s="133"/>
      <c r="D1178" s="555"/>
      <c r="E1178" s="16"/>
      <c r="F1178" s="16">
        <v>426900</v>
      </c>
      <c r="G1178" s="2798"/>
      <c r="H1178" s="3220" t="s">
        <v>1183</v>
      </c>
      <c r="I1178" s="171">
        <v>208000</v>
      </c>
      <c r="J1178" s="297">
        <v>206996.46</v>
      </c>
      <c r="K1178" s="1543">
        <f t="shared" si="118"/>
        <v>99.517528846153851</v>
      </c>
      <c r="L1178" s="1230"/>
      <c r="M1178" s="297"/>
      <c r="N1178" s="1140"/>
      <c r="O1178" s="1425">
        <f t="shared" si="121"/>
        <v>208000</v>
      </c>
      <c r="P1178" s="1425">
        <f t="shared" si="121"/>
        <v>206996.46</v>
      </c>
      <c r="Q1178" s="1105">
        <f t="shared" si="109"/>
        <v>99.517528846153851</v>
      </c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CZ1178" s="2"/>
      <c r="DA1178" s="2"/>
      <c r="GG1178" s="2"/>
      <c r="GH1178" s="2"/>
      <c r="GI1178" s="2"/>
      <c r="GJ1178" s="2"/>
      <c r="GK1178" s="2"/>
      <c r="GL1178" s="2"/>
      <c r="GM1178" s="2"/>
      <c r="GN1178" s="2"/>
      <c r="GO1178" s="2"/>
      <c r="GP1178" s="2"/>
      <c r="GQ1178" s="2"/>
    </row>
    <row r="1179" spans="1:199" s="629" customFormat="1" ht="33" customHeight="1" thickTop="1" x14ac:dyDescent="0.25">
      <c r="A1179" s="32"/>
      <c r="B1179" s="32"/>
      <c r="C1179" s="32"/>
      <c r="D1179" s="213"/>
      <c r="E1179" s="145" t="s">
        <v>1599</v>
      </c>
      <c r="F1179" s="32">
        <v>482</v>
      </c>
      <c r="G1179" s="2882"/>
      <c r="H1179" s="3187" t="s">
        <v>1600</v>
      </c>
      <c r="I1179" s="172">
        <f>I1180</f>
        <v>50000</v>
      </c>
      <c r="J1179" s="172">
        <f>J1180</f>
        <v>10000</v>
      </c>
      <c r="K1179" s="1682">
        <f t="shared" si="118"/>
        <v>20</v>
      </c>
      <c r="L1179" s="1235"/>
      <c r="M1179" s="295"/>
      <c r="N1179" s="1137"/>
      <c r="O1179" s="1095">
        <f>I1179</f>
        <v>50000</v>
      </c>
      <c r="P1179" s="1533">
        <f>J1179</f>
        <v>10000</v>
      </c>
      <c r="Q1179" s="1105">
        <f t="shared" si="109"/>
        <v>20</v>
      </c>
      <c r="R1179" s="13"/>
      <c r="S1179" s="13"/>
      <c r="T1179" s="1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212"/>
      <c r="AR1179" s="2082"/>
      <c r="AS1179" s="2082"/>
      <c r="AT1179" s="2082"/>
      <c r="AU1179" s="2082"/>
      <c r="AV1179" s="2082"/>
      <c r="AW1179" s="2082"/>
      <c r="AX1179" s="2082"/>
      <c r="AY1179" s="2082"/>
      <c r="AZ1179" s="2082"/>
      <c r="BA1179" s="2082"/>
      <c r="BB1179" s="2082"/>
      <c r="BC1179" s="2082"/>
      <c r="BD1179" s="2082"/>
      <c r="BE1179" s="2082"/>
      <c r="BF1179" s="2082"/>
      <c r="BG1179" s="2082"/>
      <c r="BH1179" s="2082"/>
      <c r="BI1179" s="2082"/>
      <c r="BJ1179" s="2082"/>
      <c r="BK1179" s="2082"/>
      <c r="CZ1179" s="2082"/>
      <c r="DA1179" s="2082"/>
      <c r="GG1179" s="2082"/>
      <c r="GH1179" s="2082"/>
      <c r="GI1179" s="2082"/>
      <c r="GJ1179" s="2082"/>
      <c r="GK1179" s="2082"/>
      <c r="GL1179" s="2082"/>
      <c r="GM1179" s="2082"/>
      <c r="GN1179" s="2082"/>
      <c r="GO1179" s="2082"/>
      <c r="GP1179" s="2082"/>
      <c r="GQ1179" s="2082"/>
    </row>
    <row r="1180" spans="1:199" s="1394" customFormat="1" ht="17.25" customHeight="1" thickBot="1" x14ac:dyDescent="0.3">
      <c r="A1180" s="132"/>
      <c r="B1180" s="133"/>
      <c r="C1180" s="133"/>
      <c r="D1180" s="555"/>
      <c r="E1180" s="16"/>
      <c r="F1180" s="16">
        <v>482200</v>
      </c>
      <c r="G1180" s="2798"/>
      <c r="H1180" s="3220" t="s">
        <v>1187</v>
      </c>
      <c r="I1180" s="171">
        <v>50000</v>
      </c>
      <c r="J1180" s="297">
        <v>10000</v>
      </c>
      <c r="K1180" s="1666">
        <f t="shared" si="118"/>
        <v>20</v>
      </c>
      <c r="L1180" s="1230"/>
      <c r="M1180" s="297"/>
      <c r="N1180" s="1637"/>
      <c r="O1180" s="1526">
        <f>I1180</f>
        <v>50000</v>
      </c>
      <c r="P1180" s="400">
        <f>J1180</f>
        <v>10000</v>
      </c>
      <c r="Q1180" s="1105">
        <f t="shared" si="109"/>
        <v>20</v>
      </c>
      <c r="R1180" s="13"/>
      <c r="S1180" s="13"/>
      <c r="T1180" s="1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213"/>
      <c r="AR1180" s="371"/>
      <c r="AS1180" s="371"/>
      <c r="AT1180" s="371"/>
      <c r="AU1180" s="371"/>
      <c r="AV1180" s="371"/>
      <c r="AW1180" s="371"/>
      <c r="AX1180" s="371"/>
      <c r="AY1180" s="371"/>
      <c r="AZ1180" s="371"/>
      <c r="BA1180" s="371"/>
      <c r="BB1180" s="371"/>
      <c r="BC1180" s="371"/>
      <c r="BD1180" s="371"/>
      <c r="BE1180" s="371"/>
      <c r="BF1180" s="371"/>
      <c r="BG1180" s="371"/>
      <c r="BH1180" s="371"/>
      <c r="BI1180" s="371"/>
      <c r="BJ1180" s="371"/>
      <c r="BK1180" s="371"/>
      <c r="CZ1180" s="371"/>
      <c r="DA1180" s="371"/>
      <c r="GG1180" s="371"/>
      <c r="GH1180" s="371"/>
      <c r="GI1180" s="371"/>
      <c r="GJ1180" s="371"/>
      <c r="GK1180" s="371"/>
      <c r="GL1180" s="371"/>
      <c r="GM1180" s="371"/>
      <c r="GN1180" s="371"/>
      <c r="GO1180" s="371"/>
      <c r="GP1180" s="371"/>
      <c r="GQ1180" s="371"/>
    </row>
    <row r="1181" spans="1:199" s="13" customFormat="1" ht="16.5" thickTop="1" x14ac:dyDescent="0.25">
      <c r="A1181" s="19"/>
      <c r="B1181" s="32"/>
      <c r="C1181" s="32"/>
      <c r="D1181" s="213"/>
      <c r="E1181" s="145">
        <v>141</v>
      </c>
      <c r="F1181" s="71">
        <v>512</v>
      </c>
      <c r="G1181" s="2881"/>
      <c r="H1181" s="3298" t="s">
        <v>1105</v>
      </c>
      <c r="I1181" s="187">
        <f>I1182</f>
        <v>700000</v>
      </c>
      <c r="J1181" s="187">
        <f>J1182</f>
        <v>697290</v>
      </c>
      <c r="K1181" s="1682">
        <f t="shared" si="118"/>
        <v>99.612857142857152</v>
      </c>
      <c r="L1181" s="1252"/>
      <c r="M1181" s="295"/>
      <c r="N1181" s="1157"/>
      <c r="O1181" s="1095">
        <f>I1181+L1181</f>
        <v>700000</v>
      </c>
      <c r="P1181" s="405">
        <f>J1181+M1181</f>
        <v>697290</v>
      </c>
      <c r="Q1181" s="1112">
        <f t="shared" si="109"/>
        <v>99.612857142857152</v>
      </c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CZ1181" s="2"/>
      <c r="DA1181" s="2"/>
      <c r="GG1181" s="2"/>
      <c r="GH1181" s="2"/>
      <c r="GI1181" s="2"/>
      <c r="GJ1181" s="2"/>
      <c r="GK1181" s="2"/>
      <c r="GL1181" s="2"/>
      <c r="GM1181" s="2"/>
      <c r="GN1181" s="2"/>
      <c r="GO1181" s="2"/>
      <c r="GP1181" s="2"/>
      <c r="GQ1181" s="2"/>
    </row>
    <row r="1182" spans="1:199" s="13" customFormat="1" ht="47.25" customHeight="1" thickBot="1" x14ac:dyDescent="0.3">
      <c r="A1182" s="132"/>
      <c r="B1182" s="132"/>
      <c r="C1182" s="132"/>
      <c r="D1182" s="927"/>
      <c r="E1182" s="29"/>
      <c r="F1182" s="16">
        <v>512600</v>
      </c>
      <c r="G1182" s="1711"/>
      <c r="H1182" s="3188" t="s">
        <v>1452</v>
      </c>
      <c r="I1182" s="173">
        <v>700000</v>
      </c>
      <c r="J1182" s="296">
        <v>697290</v>
      </c>
      <c r="K1182" s="1543">
        <f t="shared" si="118"/>
        <v>99.612857142857152</v>
      </c>
      <c r="L1182" s="1237"/>
      <c r="M1182" s="296"/>
      <c r="N1182" s="1211"/>
      <c r="O1182" s="1426">
        <f>I1182+L1182</f>
        <v>700000</v>
      </c>
      <c r="P1182" s="1426">
        <f>J1182+M1182</f>
        <v>697290</v>
      </c>
      <c r="Q1182" s="1108">
        <f t="shared" si="109"/>
        <v>99.612857142857152</v>
      </c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CZ1182" s="2"/>
      <c r="DA1182" s="2"/>
      <c r="GG1182" s="2"/>
      <c r="GH1182" s="2"/>
      <c r="GI1182" s="2"/>
      <c r="GJ1182" s="2"/>
      <c r="GK1182" s="2"/>
      <c r="GL1182" s="2"/>
      <c r="GM1182" s="2"/>
      <c r="GN1182" s="2"/>
      <c r="GO1182" s="2"/>
      <c r="GP1182" s="2"/>
      <c r="GQ1182" s="2"/>
    </row>
    <row r="1183" spans="1:199" s="13" customFormat="1" ht="32.25" thickTop="1" x14ac:dyDescent="0.25">
      <c r="A1183" s="586"/>
      <c r="B1183" s="587"/>
      <c r="C1183" s="587"/>
      <c r="D1183" s="587"/>
      <c r="E1183" s="587"/>
      <c r="F1183" s="583"/>
      <c r="G1183" s="3135"/>
      <c r="H1183" s="3426" t="s">
        <v>1111</v>
      </c>
      <c r="I1183" s="187"/>
      <c r="J1183" s="295"/>
      <c r="K1183" s="1668"/>
      <c r="L1183" s="1252"/>
      <c r="M1183" s="295"/>
      <c r="N1183" s="1157"/>
      <c r="O1183" s="1659"/>
      <c r="P1183" s="1659"/>
      <c r="Q1183" s="1104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CZ1183" s="2"/>
      <c r="DA1183" s="2"/>
      <c r="GG1183" s="2"/>
      <c r="GH1183" s="2"/>
      <c r="GI1183" s="2"/>
      <c r="GJ1183" s="2"/>
      <c r="GK1183" s="2"/>
      <c r="GL1183" s="2"/>
      <c r="GM1183" s="2"/>
      <c r="GN1183" s="2"/>
      <c r="GO1183" s="2"/>
      <c r="GP1183" s="2"/>
      <c r="GQ1183" s="2"/>
    </row>
    <row r="1184" spans="1:199" s="13" customFormat="1" ht="15.75" x14ac:dyDescent="0.25">
      <c r="A1184" s="756"/>
      <c r="B1184" s="757"/>
      <c r="C1184" s="757"/>
      <c r="D1184" s="757"/>
      <c r="E1184" s="757"/>
      <c r="F1184" s="994"/>
      <c r="G1184" s="3136">
        <v>1</v>
      </c>
      <c r="H1184" s="3427" t="s">
        <v>1230</v>
      </c>
      <c r="I1184" s="277">
        <f>I1142+I1144+I1147+I1149+I1151+I1157+I1159+I1168+I1171+I1172+I1181+I1166+I1179-1000000</f>
        <v>6560000</v>
      </c>
      <c r="J1184" s="277">
        <v>6305102.3300000001</v>
      </c>
      <c r="K1184" s="1684">
        <f t="shared" si="118"/>
        <v>96.114364786585369</v>
      </c>
      <c r="L1184" s="1275"/>
      <c r="M1184" s="304"/>
      <c r="N1184" s="1167"/>
      <c r="O1184" s="1748">
        <f>I1184+L1184</f>
        <v>6560000</v>
      </c>
      <c r="P1184" s="1748">
        <f>J1184+M1184</f>
        <v>6305102.3300000001</v>
      </c>
      <c r="Q1184" s="1175">
        <f t="shared" si="109"/>
        <v>96.114364786585369</v>
      </c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CZ1184" s="2"/>
      <c r="DA1184" s="2"/>
      <c r="GG1184" s="2"/>
      <c r="GH1184" s="2"/>
      <c r="GI1184" s="2"/>
      <c r="GJ1184" s="2"/>
      <c r="GK1184" s="2"/>
      <c r="GL1184" s="2"/>
      <c r="GM1184" s="2"/>
      <c r="GN1184" s="2"/>
      <c r="GO1184" s="2"/>
      <c r="GP1184" s="2"/>
      <c r="GQ1184" s="2"/>
    </row>
    <row r="1185" spans="1:199" s="13" customFormat="1" ht="32.25" thickBot="1" x14ac:dyDescent="0.3">
      <c r="A1185" s="756"/>
      <c r="B1185" s="757"/>
      <c r="C1185" s="757"/>
      <c r="D1185" s="757"/>
      <c r="E1185" s="757"/>
      <c r="F1185" s="994"/>
      <c r="G1185" s="3137">
        <v>13</v>
      </c>
      <c r="H1185" s="3428" t="s">
        <v>977</v>
      </c>
      <c r="I1185" s="293">
        <v>1000000</v>
      </c>
      <c r="J1185" s="293">
        <v>993024.61</v>
      </c>
      <c r="K1185" s="1684">
        <f>J1185/I1185*100</f>
        <v>99.302460999999994</v>
      </c>
      <c r="L1185" s="1274"/>
      <c r="M1185" s="310"/>
      <c r="N1185" s="1163"/>
      <c r="O1185" s="2183">
        <f>I1185</f>
        <v>1000000</v>
      </c>
      <c r="P1185" s="180">
        <f>J1185</f>
        <v>993024.61</v>
      </c>
      <c r="Q1185" s="1175">
        <f>P1185/O1185*100</f>
        <v>99.302460999999994</v>
      </c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CZ1185" s="2"/>
      <c r="DA1185" s="2"/>
      <c r="GG1185" s="2"/>
      <c r="GH1185" s="2"/>
      <c r="GI1185" s="2"/>
      <c r="GJ1185" s="2"/>
      <c r="GK1185" s="2"/>
      <c r="GL1185" s="2"/>
      <c r="GM1185" s="2"/>
      <c r="GN1185" s="2"/>
      <c r="GO1185" s="2"/>
      <c r="GP1185" s="2"/>
      <c r="GQ1185" s="2"/>
    </row>
    <row r="1186" spans="1:199" s="13" customFormat="1" ht="17.25" thickTop="1" thickBot="1" x14ac:dyDescent="0.3">
      <c r="A1186" s="756"/>
      <c r="B1186" s="757"/>
      <c r="C1186" s="757"/>
      <c r="D1186" s="757"/>
      <c r="E1186" s="757"/>
      <c r="F1186" s="994"/>
      <c r="G1186" s="3138"/>
      <c r="H1186" s="3429" t="s">
        <v>114</v>
      </c>
      <c r="I1186" s="174">
        <f>I1184+I1185</f>
        <v>7560000</v>
      </c>
      <c r="J1186" s="174">
        <f>J1184+J1185</f>
        <v>7298126.9400000004</v>
      </c>
      <c r="K1186" s="1685">
        <f t="shared" si="118"/>
        <v>96.536070634920648</v>
      </c>
      <c r="L1186" s="1242"/>
      <c r="M1186" s="314"/>
      <c r="N1186" s="1206">
        <f>L1186+M1186</f>
        <v>0</v>
      </c>
      <c r="O1186" s="1646">
        <f>I1186+L1186</f>
        <v>7560000</v>
      </c>
      <c r="P1186" s="1646">
        <f>J1186+M1186</f>
        <v>7298126.9400000004</v>
      </c>
      <c r="Q1186" s="1104">
        <f t="shared" si="109"/>
        <v>96.536070634920648</v>
      </c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CZ1186" s="2"/>
      <c r="DA1186" s="2"/>
      <c r="GG1186" s="2"/>
      <c r="GH1186" s="2"/>
      <c r="GI1186" s="2"/>
      <c r="GJ1186" s="2"/>
      <c r="GK1186" s="2"/>
      <c r="GL1186" s="2"/>
      <c r="GM1186" s="2"/>
      <c r="GN1186" s="2"/>
      <c r="GO1186" s="2"/>
      <c r="GP1186" s="2"/>
      <c r="GQ1186" s="2"/>
    </row>
    <row r="1187" spans="1:199" s="13" customFormat="1" ht="32.25" thickTop="1" x14ac:dyDescent="0.25">
      <c r="A1187" s="135"/>
      <c r="B1187" s="40"/>
      <c r="C1187" s="40"/>
      <c r="D1187" s="40"/>
      <c r="E1187" s="40"/>
      <c r="F1187" s="994"/>
      <c r="G1187" s="2880"/>
      <c r="H1187" s="3245" t="s">
        <v>971</v>
      </c>
      <c r="I1187" s="186"/>
      <c r="J1187" s="307"/>
      <c r="K1187" s="1662">
        <f>K1186</f>
        <v>96.536070634920648</v>
      </c>
      <c r="L1187" s="1243"/>
      <c r="M1187" s="307"/>
      <c r="N1187" s="1169"/>
      <c r="O1187" s="1659"/>
      <c r="P1187" s="1659"/>
      <c r="Q1187" s="1104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CZ1187" s="2"/>
      <c r="DA1187" s="2"/>
      <c r="GG1187" s="2"/>
      <c r="GH1187" s="2"/>
      <c r="GI1187" s="2"/>
      <c r="GJ1187" s="2"/>
      <c r="GK1187" s="2"/>
      <c r="GL1187" s="2"/>
      <c r="GM1187" s="2"/>
      <c r="GN1187" s="2"/>
      <c r="GO1187" s="2"/>
      <c r="GP1187" s="2"/>
      <c r="GQ1187" s="2"/>
    </row>
    <row r="1188" spans="1:199" s="13" customFormat="1" ht="15.75" x14ac:dyDescent="0.25">
      <c r="A1188" s="135"/>
      <c r="B1188" s="40"/>
      <c r="C1188" s="40"/>
      <c r="D1188" s="40"/>
      <c r="E1188" s="40"/>
      <c r="F1188" s="993"/>
      <c r="G1188" s="3136">
        <v>1</v>
      </c>
      <c r="H1188" s="3207" t="s">
        <v>1230</v>
      </c>
      <c r="I1188" s="192">
        <f>I1184</f>
        <v>6560000</v>
      </c>
      <c r="J1188" s="192">
        <f>J1184</f>
        <v>6305102.3300000001</v>
      </c>
      <c r="K1188" s="1665">
        <f>J1188/I1188*100</f>
        <v>96.114364786585369</v>
      </c>
      <c r="L1188" s="1247"/>
      <c r="M1188" s="313"/>
      <c r="N1188" s="1162">
        <f>L1188+M1188</f>
        <v>0</v>
      </c>
      <c r="O1188" s="1660">
        <f>I1188+L1188</f>
        <v>6560000</v>
      </c>
      <c r="P1188" s="1660">
        <f>J1188+M1188</f>
        <v>6305102.3300000001</v>
      </c>
      <c r="Q1188" s="1144">
        <f t="shared" si="109"/>
        <v>96.114364786585369</v>
      </c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CZ1188" s="2"/>
      <c r="DA1188" s="2"/>
      <c r="GG1188" s="2"/>
      <c r="GH1188" s="2"/>
      <c r="GI1188" s="2"/>
      <c r="GJ1188" s="2"/>
      <c r="GK1188" s="2"/>
      <c r="GL1188" s="2"/>
      <c r="GM1188" s="2"/>
      <c r="GN1188" s="2"/>
      <c r="GO1188" s="2"/>
      <c r="GP1188" s="2"/>
      <c r="GQ1188" s="2"/>
    </row>
    <row r="1189" spans="1:199" s="13" customFormat="1" ht="31.5" x14ac:dyDescent="0.25">
      <c r="A1189" s="135"/>
      <c r="B1189" s="40"/>
      <c r="C1189" s="40"/>
      <c r="D1189" s="40"/>
      <c r="E1189" s="40"/>
      <c r="F1189" s="993"/>
      <c r="G1189" s="3136">
        <v>13</v>
      </c>
      <c r="H1189" s="3418" t="s">
        <v>977</v>
      </c>
      <c r="I1189" s="277">
        <v>1000000</v>
      </c>
      <c r="J1189" s="277">
        <f>J1185</f>
        <v>993024.61</v>
      </c>
      <c r="K1189" s="1665">
        <f>J1189/I1189*100</f>
        <v>99.302460999999994</v>
      </c>
      <c r="L1189" s="1275"/>
      <c r="M1189" s="304"/>
      <c r="N1189" s="1167"/>
      <c r="O1189" s="1661">
        <f>I1189</f>
        <v>1000000</v>
      </c>
      <c r="P1189" s="1661">
        <f>J1189</f>
        <v>993024.61</v>
      </c>
      <c r="Q1189" s="1175">
        <f>P1189/O1189*100</f>
        <v>99.302460999999994</v>
      </c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CZ1189" s="2"/>
      <c r="DA1189" s="2"/>
      <c r="GG1189" s="2"/>
      <c r="GH1189" s="2"/>
      <c r="GI1189" s="2"/>
      <c r="GJ1189" s="2"/>
      <c r="GK1189" s="2"/>
      <c r="GL1189" s="2"/>
      <c r="GM1189" s="2"/>
      <c r="GN1189" s="2"/>
      <c r="GO1189" s="2"/>
      <c r="GP1189" s="2"/>
      <c r="GQ1189" s="2"/>
    </row>
    <row r="1190" spans="1:199" s="13" customFormat="1" ht="16.5" thickBot="1" x14ac:dyDescent="0.3">
      <c r="A1190" s="553"/>
      <c r="B1190" s="50"/>
      <c r="C1190" s="50"/>
      <c r="D1190" s="50"/>
      <c r="E1190" s="50"/>
      <c r="F1190" s="993"/>
      <c r="G1190" s="3129"/>
      <c r="H1190" s="3206" t="s">
        <v>972</v>
      </c>
      <c r="I1190" s="293">
        <f>I1188+I1189</f>
        <v>7560000</v>
      </c>
      <c r="J1190" s="293">
        <f>J1188+J1189</f>
        <v>7298126.9400000004</v>
      </c>
      <c r="K1190" s="1684">
        <f>J1190/I1190*100</f>
        <v>96.536070634920648</v>
      </c>
      <c r="L1190" s="1274"/>
      <c r="M1190" s="310"/>
      <c r="N1190" s="1163"/>
      <c r="O1190" s="1661">
        <f>I1190+L1190</f>
        <v>7560000</v>
      </c>
      <c r="P1190" s="1661">
        <f>J1190+M1190</f>
        <v>7298126.9400000004</v>
      </c>
      <c r="Q1190" s="1202">
        <f t="shared" si="109"/>
        <v>96.536070634920648</v>
      </c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CZ1190" s="2"/>
      <c r="DA1190" s="2"/>
      <c r="GG1190" s="2"/>
      <c r="GH1190" s="2"/>
      <c r="GI1190" s="2"/>
      <c r="GJ1190" s="2"/>
      <c r="GK1190" s="2"/>
      <c r="GL1190" s="2"/>
      <c r="GM1190" s="2"/>
      <c r="GN1190" s="2"/>
      <c r="GO1190" s="2"/>
      <c r="GP1190" s="2"/>
      <c r="GQ1190" s="2"/>
    </row>
    <row r="1191" spans="1:199" s="13" customFormat="1" ht="33" thickTop="1" thickBot="1" x14ac:dyDescent="0.3">
      <c r="A1191" s="846"/>
      <c r="B1191" s="950">
        <v>5.0199999999999996</v>
      </c>
      <c r="C1191" s="951"/>
      <c r="D1191" s="951"/>
      <c r="E1191" s="892"/>
      <c r="F1191" s="824"/>
      <c r="G1191" s="2958"/>
      <c r="H1191" s="3430" t="s">
        <v>770</v>
      </c>
      <c r="I1191" s="1708"/>
      <c r="J1191" s="819"/>
      <c r="K1191" s="1845"/>
      <c r="L1191" s="1276"/>
      <c r="M1191" s="819"/>
      <c r="N1191" s="1215"/>
      <c r="O1191" s="1377"/>
      <c r="P1191" s="1377"/>
      <c r="Q1191" s="1750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CZ1191" s="2"/>
      <c r="DA1191" s="2"/>
      <c r="FR1191" s="2"/>
      <c r="FS1191" s="2"/>
      <c r="FT1191" s="2"/>
      <c r="FU1191" s="2"/>
      <c r="GG1191" s="2"/>
      <c r="GH1191" s="2"/>
      <c r="GI1191" s="2"/>
      <c r="GJ1191" s="2"/>
      <c r="GK1191" s="2"/>
      <c r="GL1191" s="2"/>
      <c r="GM1191" s="2"/>
      <c r="GN1191" s="2"/>
      <c r="GO1191" s="2"/>
      <c r="GP1191" s="2"/>
      <c r="GQ1191" s="2"/>
    </row>
    <row r="1192" spans="1:199" s="13" customFormat="1" ht="16.5" thickTop="1" x14ac:dyDescent="0.25">
      <c r="A1192" s="952"/>
      <c r="B1192" s="886"/>
      <c r="C1192" s="886"/>
      <c r="D1192" s="887">
        <v>1502</v>
      </c>
      <c r="E1192" s="888"/>
      <c r="F1192" s="888"/>
      <c r="G1192" s="2944"/>
      <c r="H1192" s="3431" t="s">
        <v>1264</v>
      </c>
      <c r="I1192" s="872"/>
      <c r="J1192" s="873"/>
      <c r="K1192" s="1680"/>
      <c r="L1192" s="1322"/>
      <c r="M1192" s="873"/>
      <c r="N1192" s="1817"/>
      <c r="O1192" s="1371"/>
      <c r="P1192" s="1371"/>
      <c r="Q1192" s="2748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CZ1192" s="2"/>
      <c r="DA1192" s="2"/>
      <c r="FR1192" s="2"/>
      <c r="FS1192" s="2"/>
      <c r="FT1192" s="2"/>
      <c r="FU1192" s="2"/>
      <c r="GG1192" s="2"/>
      <c r="GH1192" s="2"/>
      <c r="GI1192" s="2"/>
      <c r="GJ1192" s="2"/>
      <c r="GK1192" s="2"/>
      <c r="GL1192" s="2"/>
      <c r="GM1192" s="2"/>
      <c r="GN1192" s="2"/>
      <c r="GO1192" s="2"/>
      <c r="GP1192" s="2"/>
      <c r="GQ1192" s="2"/>
    </row>
    <row r="1193" spans="1:199" s="13" customFormat="1" ht="31.5" x14ac:dyDescent="0.25">
      <c r="A1193" s="766"/>
      <c r="B1193" s="785"/>
      <c r="C1193" s="785"/>
      <c r="D1193" s="953" t="s">
        <v>1265</v>
      </c>
      <c r="E1193" s="768"/>
      <c r="F1193" s="768"/>
      <c r="G1193" s="2875"/>
      <c r="H1193" s="3432" t="s">
        <v>1266</v>
      </c>
      <c r="I1193" s="868"/>
      <c r="J1193" s="869"/>
      <c r="K1193" s="2416"/>
      <c r="L1193" s="1326"/>
      <c r="M1193" s="869"/>
      <c r="N1193" s="1219"/>
      <c r="O1193" s="1372"/>
      <c r="P1193" s="1372"/>
      <c r="Q1193" s="2855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CZ1193" s="2"/>
      <c r="DA1193" s="2"/>
      <c r="FR1193" s="2"/>
      <c r="FS1193" s="2"/>
      <c r="FT1193" s="2"/>
      <c r="FU1193" s="2"/>
      <c r="GG1193" s="2"/>
      <c r="GH1193" s="2"/>
      <c r="GI1193" s="2"/>
      <c r="GJ1193" s="2"/>
      <c r="GK1193" s="2"/>
      <c r="GL1193" s="2"/>
      <c r="GM1193" s="2"/>
      <c r="GN1193" s="2"/>
      <c r="GO1193" s="2"/>
      <c r="GP1193" s="2"/>
      <c r="GQ1193" s="2"/>
    </row>
    <row r="1194" spans="1:199" s="13" customFormat="1" ht="16.5" thickBot="1" x14ac:dyDescent="0.3">
      <c r="A1194" s="952"/>
      <c r="B1194" s="841"/>
      <c r="C1194" s="841">
        <v>473</v>
      </c>
      <c r="D1194" s="853"/>
      <c r="E1194" s="1818"/>
      <c r="F1194" s="1812"/>
      <c r="G1194" s="2901"/>
      <c r="H1194" s="3332" t="s">
        <v>1124</v>
      </c>
      <c r="I1194" s="795"/>
      <c r="J1194" s="796"/>
      <c r="K1194" s="2417"/>
      <c r="L1194" s="1263"/>
      <c r="M1194" s="796"/>
      <c r="N1194" s="1819"/>
      <c r="O1194" s="1373"/>
      <c r="P1194" s="1373"/>
      <c r="Q1194" s="2851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CZ1194" s="2"/>
      <c r="DA1194" s="2"/>
      <c r="FR1194" s="2"/>
      <c r="FS1194" s="2"/>
      <c r="FT1194" s="2"/>
      <c r="FU1194" s="2"/>
      <c r="GG1194" s="2"/>
      <c r="GH1194" s="2"/>
      <c r="GI1194" s="2"/>
      <c r="GJ1194" s="2"/>
      <c r="GK1194" s="2"/>
      <c r="GL1194" s="2"/>
      <c r="GM1194" s="2"/>
      <c r="GN1194" s="2"/>
      <c r="GO1194" s="2"/>
      <c r="GP1194" s="2"/>
      <c r="GQ1194" s="2"/>
    </row>
    <row r="1195" spans="1:199" s="13" customFormat="1" ht="16.5" thickTop="1" x14ac:dyDescent="0.25">
      <c r="A1195" s="32"/>
      <c r="B1195" s="119"/>
      <c r="C1195" s="607"/>
      <c r="D1195" s="1000"/>
      <c r="E1195" s="41">
        <v>142</v>
      </c>
      <c r="F1195" s="22">
        <v>411</v>
      </c>
      <c r="G1195" s="138"/>
      <c r="H1195" s="3402" t="s">
        <v>1092</v>
      </c>
      <c r="I1195" s="194">
        <f>I1196</f>
        <v>4730000</v>
      </c>
      <c r="J1195" s="194">
        <f>J1196</f>
        <v>4431364.93</v>
      </c>
      <c r="K1195" s="1709">
        <f>J1195/I1195*100</f>
        <v>93.686362156448197</v>
      </c>
      <c r="L1195" s="1283"/>
      <c r="M1195" s="300"/>
      <c r="N1195" s="1107"/>
      <c r="O1195" s="1096">
        <f t="shared" ref="O1195:O1204" si="122">I1195+L1195</f>
        <v>4730000</v>
      </c>
      <c r="P1195" s="1096">
        <f t="shared" ref="P1195:P1232" si="123">J1195+M1195</f>
        <v>4431364.93</v>
      </c>
      <c r="Q1195" s="1107">
        <f t="shared" ref="Q1195:Q1257" si="124">P1195/O1195*100</f>
        <v>93.686362156448197</v>
      </c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CZ1195" s="2"/>
      <c r="DA1195" s="2"/>
      <c r="FR1195" s="2"/>
      <c r="FS1195" s="2"/>
      <c r="FT1195" s="2"/>
      <c r="FU1195" s="2"/>
      <c r="GG1195" s="2"/>
      <c r="GH1195" s="2"/>
      <c r="GI1195" s="2"/>
      <c r="GJ1195" s="2"/>
      <c r="GK1195" s="2"/>
      <c r="GL1195" s="2"/>
      <c r="GM1195" s="2"/>
      <c r="GN1195" s="2"/>
      <c r="GO1195" s="2"/>
      <c r="GP1195" s="2"/>
      <c r="GQ1195" s="2"/>
    </row>
    <row r="1196" spans="1:199" s="13" customFormat="1" ht="16.5" thickBot="1" x14ac:dyDescent="0.3">
      <c r="A1196" s="553"/>
      <c r="B1196" s="118"/>
      <c r="C1196" s="674"/>
      <c r="D1196" s="997"/>
      <c r="E1196" s="35"/>
      <c r="F1196" s="47">
        <v>411100</v>
      </c>
      <c r="G1196" s="1627"/>
      <c r="H1196" s="3177" t="s">
        <v>1092</v>
      </c>
      <c r="I1196" s="173">
        <v>4730000</v>
      </c>
      <c r="J1196" s="296">
        <v>4431364.93</v>
      </c>
      <c r="K1196" s="1684">
        <f>J1196/I1196*100</f>
        <v>93.686362156448197</v>
      </c>
      <c r="L1196" s="1237"/>
      <c r="M1196" s="296"/>
      <c r="N1196" s="1110"/>
      <c r="O1196" s="1426">
        <f t="shared" si="122"/>
        <v>4730000</v>
      </c>
      <c r="P1196" s="1426">
        <f t="shared" si="123"/>
        <v>4431364.93</v>
      </c>
      <c r="Q1196" s="1108">
        <f t="shared" si="124"/>
        <v>93.686362156448197</v>
      </c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CZ1196" s="2"/>
      <c r="DA1196" s="2"/>
      <c r="FR1196" s="2"/>
      <c r="FS1196" s="2"/>
      <c r="FT1196" s="2"/>
      <c r="FU1196" s="2"/>
      <c r="GG1196" s="2"/>
      <c r="GH1196" s="2"/>
      <c r="GI1196" s="2"/>
      <c r="GJ1196" s="2"/>
      <c r="GK1196" s="2"/>
      <c r="GL1196" s="2"/>
      <c r="GM1196" s="2"/>
      <c r="GN1196" s="2"/>
      <c r="GO1196" s="2"/>
      <c r="GP1196" s="2"/>
      <c r="GQ1196" s="2"/>
    </row>
    <row r="1197" spans="1:199" s="13" customFormat="1" ht="33" thickTop="1" thickBot="1" x14ac:dyDescent="0.3">
      <c r="A1197" s="554"/>
      <c r="B1197" s="117"/>
      <c r="C1197" s="565"/>
      <c r="D1197" s="999"/>
      <c r="E1197" s="38">
        <v>143</v>
      </c>
      <c r="F1197" s="49">
        <v>412</v>
      </c>
      <c r="G1197" s="554"/>
      <c r="H1197" s="3221" t="s">
        <v>1076</v>
      </c>
      <c r="I1197" s="195">
        <f>I1198+I1199</f>
        <v>770000</v>
      </c>
      <c r="J1197" s="195">
        <f>J1198+J1199</f>
        <v>715665.45</v>
      </c>
      <c r="K1197" s="1732">
        <f>K1196</f>
        <v>93.686362156448197</v>
      </c>
      <c r="L1197" s="1299"/>
      <c r="M1197" s="315"/>
      <c r="N1197" s="1104"/>
      <c r="O1197" s="1098">
        <f t="shared" si="122"/>
        <v>770000</v>
      </c>
      <c r="P1197" s="1098">
        <f t="shared" si="123"/>
        <v>715665.45</v>
      </c>
      <c r="Q1197" s="1104">
        <f t="shared" si="124"/>
        <v>92.943564935064927</v>
      </c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CZ1197" s="2"/>
      <c r="DA1197" s="2"/>
      <c r="FR1197" s="2"/>
      <c r="FS1197" s="2"/>
      <c r="FT1197" s="2"/>
      <c r="FU1197" s="2"/>
      <c r="GG1197" s="2"/>
      <c r="GH1197" s="2"/>
      <c r="GI1197" s="2"/>
      <c r="GJ1197" s="2"/>
      <c r="GK1197" s="2"/>
      <c r="GL1197" s="2"/>
      <c r="GM1197" s="2"/>
      <c r="GN1197" s="2"/>
      <c r="GO1197" s="2"/>
      <c r="GP1197" s="2"/>
      <c r="GQ1197" s="2"/>
    </row>
    <row r="1198" spans="1:199" s="13" customFormat="1" ht="16.5" thickTop="1" x14ac:dyDescent="0.25">
      <c r="A1198" s="597"/>
      <c r="B1198" s="203"/>
      <c r="C1198" s="649"/>
      <c r="D1198" s="1001"/>
      <c r="E1198" s="67"/>
      <c r="F1198" s="145">
        <v>412100</v>
      </c>
      <c r="G1198" s="2882"/>
      <c r="H1198" s="3433" t="s">
        <v>1339</v>
      </c>
      <c r="I1198" s="179">
        <v>525000</v>
      </c>
      <c r="J1198" s="302">
        <v>487450.14</v>
      </c>
      <c r="K1198" s="1721">
        <f t="shared" ref="K1198:K1216" si="125">J1198/I1198*100</f>
        <v>92.847645714285719</v>
      </c>
      <c r="L1198" s="1266"/>
      <c r="M1198" s="302"/>
      <c r="N1198" s="1136"/>
      <c r="O1198" s="1428">
        <f t="shared" si="122"/>
        <v>525000</v>
      </c>
      <c r="P1198" s="1428">
        <f t="shared" si="123"/>
        <v>487450.14</v>
      </c>
      <c r="Q1198" s="1370">
        <f t="shared" si="124"/>
        <v>92.847645714285719</v>
      </c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CZ1198" s="2"/>
      <c r="DA1198" s="2"/>
      <c r="FR1198" s="2"/>
      <c r="FS1198" s="2"/>
      <c r="FT1198" s="2"/>
      <c r="FU1198" s="2"/>
      <c r="GG1198" s="2"/>
      <c r="GH1198" s="2"/>
      <c r="GI1198" s="2"/>
      <c r="GJ1198" s="2"/>
      <c r="GK1198" s="2"/>
      <c r="GL1198" s="2"/>
      <c r="GM1198" s="2"/>
      <c r="GN1198" s="2"/>
      <c r="GO1198" s="2"/>
      <c r="GP1198" s="2"/>
      <c r="GQ1198" s="2"/>
    </row>
    <row r="1199" spans="1:199" s="13" customFormat="1" ht="16.5" thickBot="1" x14ac:dyDescent="0.3">
      <c r="A1199" s="553"/>
      <c r="B1199" s="114"/>
      <c r="C1199" s="676"/>
      <c r="D1199" s="998"/>
      <c r="E1199" s="39"/>
      <c r="F1199" s="18">
        <v>412200</v>
      </c>
      <c r="G1199" s="1644"/>
      <c r="H1199" s="3183" t="s">
        <v>1340</v>
      </c>
      <c r="I1199" s="176">
        <v>245000</v>
      </c>
      <c r="J1199" s="299">
        <v>228215.31</v>
      </c>
      <c r="K1199" s="1704"/>
      <c r="L1199" s="1265"/>
      <c r="M1199" s="311"/>
      <c r="N1199" s="1135"/>
      <c r="O1199" s="1425"/>
      <c r="P1199" s="1425"/>
      <c r="Q1199" s="1216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CZ1199" s="2"/>
      <c r="DA1199" s="2"/>
      <c r="FR1199" s="2"/>
      <c r="FS1199" s="2"/>
      <c r="FT1199" s="2"/>
      <c r="FU1199" s="2"/>
      <c r="GG1199" s="2"/>
      <c r="GH1199" s="2"/>
      <c r="GI1199" s="2"/>
      <c r="GJ1199" s="2"/>
      <c r="GK1199" s="2"/>
      <c r="GL1199" s="2"/>
      <c r="GM1199" s="2"/>
      <c r="GN1199" s="2"/>
      <c r="GO1199" s="2"/>
      <c r="GP1199" s="2"/>
      <c r="GQ1199" s="2"/>
    </row>
    <row r="1200" spans="1:199" s="13" customFormat="1" ht="16.5" thickTop="1" x14ac:dyDescent="0.25">
      <c r="A1200" s="135"/>
      <c r="B1200" s="117"/>
      <c r="C1200" s="565"/>
      <c r="D1200" s="999"/>
      <c r="E1200" s="38">
        <v>144</v>
      </c>
      <c r="F1200" s="126">
        <v>413</v>
      </c>
      <c r="G1200" s="2893"/>
      <c r="H1200" s="3218" t="s">
        <v>1191</v>
      </c>
      <c r="I1200" s="185">
        <f>I1201</f>
        <v>54000</v>
      </c>
      <c r="J1200" s="185">
        <f>J1201</f>
        <v>12000</v>
      </c>
      <c r="K1200" s="1543">
        <f t="shared" si="125"/>
        <v>22.222222222222221</v>
      </c>
      <c r="L1200" s="1280"/>
      <c r="M1200" s="324"/>
      <c r="N1200" s="1118"/>
      <c r="O1200" s="1098">
        <f t="shared" si="122"/>
        <v>54000</v>
      </c>
      <c r="P1200" s="1098">
        <f t="shared" si="123"/>
        <v>12000</v>
      </c>
      <c r="Q1200" s="1104">
        <f t="shared" si="124"/>
        <v>22.222222222222221</v>
      </c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CZ1200" s="2"/>
      <c r="DA1200" s="2"/>
      <c r="FR1200" s="2"/>
      <c r="FS1200" s="2"/>
      <c r="FT1200" s="2"/>
      <c r="FU1200" s="2"/>
      <c r="GG1200" s="2"/>
      <c r="GH1200" s="2"/>
      <c r="GI1200" s="2"/>
      <c r="GJ1200" s="2"/>
      <c r="GK1200" s="2"/>
      <c r="GL1200" s="2"/>
      <c r="GM1200" s="2"/>
      <c r="GN1200" s="2"/>
      <c r="GO1200" s="2"/>
      <c r="GP1200" s="2"/>
      <c r="GQ1200" s="2"/>
    </row>
    <row r="1201" spans="1:199" s="412" customFormat="1" ht="16.5" thickBot="1" x14ac:dyDescent="0.3">
      <c r="A1201" s="1711"/>
      <c r="B1201" s="116"/>
      <c r="C1201" s="608"/>
      <c r="D1201" s="1003"/>
      <c r="E1201" s="63"/>
      <c r="F1201" s="605">
        <v>413100</v>
      </c>
      <c r="G1201" s="2920"/>
      <c r="H1201" s="3233" t="s">
        <v>1191</v>
      </c>
      <c r="I1201" s="199">
        <v>54000</v>
      </c>
      <c r="J1201" s="326">
        <v>12000</v>
      </c>
      <c r="K1201" s="1577"/>
      <c r="L1201" s="1244"/>
      <c r="M1201" s="326"/>
      <c r="N1201" s="1110"/>
      <c r="O1201" s="1426">
        <f t="shared" si="122"/>
        <v>54000</v>
      </c>
      <c r="P1201" s="1426">
        <f>J1201</f>
        <v>12000</v>
      </c>
      <c r="Q1201" s="1108">
        <f t="shared" si="124"/>
        <v>22.222222222222221</v>
      </c>
      <c r="AE1201" s="1541"/>
      <c r="AF1201" s="1541"/>
      <c r="AG1201" s="1541"/>
      <c r="AH1201" s="1541"/>
      <c r="AI1201" s="1541"/>
      <c r="AJ1201" s="1541"/>
      <c r="AK1201" s="1541"/>
      <c r="AL1201" s="1541"/>
      <c r="AM1201" s="1541"/>
      <c r="AN1201" s="1541"/>
      <c r="AO1201" s="1541"/>
      <c r="AP1201" s="1541"/>
      <c r="AQ1201" s="1541"/>
      <c r="AR1201" s="1541"/>
      <c r="AS1201" s="1541"/>
      <c r="AT1201" s="1541"/>
      <c r="AU1201" s="1541"/>
      <c r="AV1201" s="1541"/>
      <c r="AW1201" s="1541"/>
      <c r="AX1201" s="1541"/>
      <c r="AY1201" s="1541"/>
      <c r="AZ1201" s="1541"/>
      <c r="BA1201" s="1541"/>
      <c r="BB1201" s="1541"/>
      <c r="BC1201" s="1541"/>
      <c r="BD1201" s="1541"/>
      <c r="BE1201" s="1541"/>
      <c r="BF1201" s="1541"/>
      <c r="BG1201" s="1541"/>
      <c r="BH1201" s="1541"/>
      <c r="BI1201" s="1541"/>
      <c r="BJ1201" s="1541"/>
      <c r="BK1201" s="1541"/>
      <c r="CZ1201" s="1541"/>
      <c r="DA1201" s="1541"/>
      <c r="FR1201" s="1541"/>
      <c r="FS1201" s="1541"/>
      <c r="FT1201" s="1541"/>
      <c r="FU1201" s="1541"/>
      <c r="GG1201" s="1541"/>
      <c r="GH1201" s="1541"/>
      <c r="GI1201" s="1541"/>
      <c r="GJ1201" s="1541"/>
      <c r="GK1201" s="1541"/>
      <c r="GL1201" s="1541"/>
      <c r="GM1201" s="1541"/>
      <c r="GN1201" s="1541"/>
      <c r="GO1201" s="1541"/>
      <c r="GP1201" s="1541"/>
      <c r="GQ1201" s="1541"/>
    </row>
    <row r="1202" spans="1:199" s="13" customFormat="1" ht="48.75" thickTop="1" thickBot="1" x14ac:dyDescent="0.3">
      <c r="A1202" s="553"/>
      <c r="B1202" s="115"/>
      <c r="C1202" s="343"/>
      <c r="D1202" s="675"/>
      <c r="E1202" s="390">
        <v>145</v>
      </c>
      <c r="F1202" s="74">
        <v>414100</v>
      </c>
      <c r="G1202" s="2904"/>
      <c r="H1202" s="3236" t="s">
        <v>1416</v>
      </c>
      <c r="I1202" s="174">
        <v>26000</v>
      </c>
      <c r="J1202" s="322">
        <v>20735</v>
      </c>
      <c r="K1202" s="1577">
        <f t="shared" si="125"/>
        <v>79.75</v>
      </c>
      <c r="L1202" s="1242">
        <v>20000</v>
      </c>
      <c r="M1202" s="322">
        <v>13009</v>
      </c>
      <c r="N1202" s="1668">
        <f t="shared" ref="N1202:N1203" si="126">M1202/L1202*100</f>
        <v>65.045000000000002</v>
      </c>
      <c r="O1202" s="1228">
        <f t="shared" si="122"/>
        <v>46000</v>
      </c>
      <c r="P1202" s="1095">
        <f t="shared" si="123"/>
        <v>33744</v>
      </c>
      <c r="Q1202" s="1104">
        <f t="shared" si="124"/>
        <v>73.356521739130429</v>
      </c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CZ1202" s="2"/>
      <c r="DA1202" s="2"/>
      <c r="FR1202" s="2"/>
      <c r="FS1202" s="2"/>
      <c r="FT1202" s="2"/>
      <c r="FU1202" s="2"/>
      <c r="GG1202" s="2"/>
      <c r="GH1202" s="2"/>
      <c r="GI1202" s="2"/>
      <c r="GJ1202" s="2"/>
      <c r="GK1202" s="2"/>
      <c r="GL1202" s="2"/>
      <c r="GM1202" s="2"/>
      <c r="GN1202" s="2"/>
      <c r="GO1202" s="2"/>
      <c r="GP1202" s="2"/>
      <c r="GQ1202" s="2"/>
    </row>
    <row r="1203" spans="1:199" s="13" customFormat="1" ht="17.25" thickTop="1" thickBot="1" x14ac:dyDescent="0.3">
      <c r="A1203" s="135"/>
      <c r="B1203" s="117"/>
      <c r="C1203" s="565"/>
      <c r="D1203" s="999"/>
      <c r="E1203" s="38"/>
      <c r="F1203" s="126">
        <v>414400</v>
      </c>
      <c r="G1203" s="2893"/>
      <c r="H1203" s="3218" t="s">
        <v>1759</v>
      </c>
      <c r="I1203" s="185"/>
      <c r="J1203" s="324"/>
      <c r="K1203" s="1543"/>
      <c r="L1203" s="1280">
        <v>5000</v>
      </c>
      <c r="M1203" s="324">
        <v>5000</v>
      </c>
      <c r="N1203" s="1668">
        <f t="shared" si="126"/>
        <v>100</v>
      </c>
      <c r="O1203" s="1231">
        <f>L1203</f>
        <v>5000</v>
      </c>
      <c r="P1203" s="1098">
        <f>M1203</f>
        <v>5000</v>
      </c>
      <c r="Q1203" s="1104">
        <f t="shared" si="124"/>
        <v>100</v>
      </c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CZ1203" s="2"/>
      <c r="DA1203" s="2"/>
      <c r="FR1203" s="2"/>
      <c r="FS1203" s="2"/>
      <c r="FT1203" s="2"/>
      <c r="FU1203" s="2"/>
      <c r="GG1203" s="2"/>
      <c r="GH1203" s="2"/>
      <c r="GI1203" s="2"/>
      <c r="GJ1203" s="2"/>
      <c r="GK1203" s="2"/>
      <c r="GL1203" s="2"/>
      <c r="GM1203" s="2"/>
      <c r="GN1203" s="2"/>
      <c r="GO1203" s="2"/>
      <c r="GP1203" s="2"/>
      <c r="GQ1203" s="2"/>
    </row>
    <row r="1204" spans="1:199" s="13" customFormat="1" ht="16.5" thickTop="1" x14ac:dyDescent="0.25">
      <c r="A1204" s="32"/>
      <c r="B1204" s="117"/>
      <c r="C1204" s="565"/>
      <c r="D1204" s="565"/>
      <c r="E1204" s="1698">
        <v>146</v>
      </c>
      <c r="F1204" s="126">
        <v>415</v>
      </c>
      <c r="G1204" s="2893"/>
      <c r="H1204" s="3218" t="s">
        <v>1172</v>
      </c>
      <c r="I1204" s="185">
        <f>I1205</f>
        <v>260000</v>
      </c>
      <c r="J1204" s="185">
        <f>J1205</f>
        <v>258186.63</v>
      </c>
      <c r="K1204" s="1370">
        <f t="shared" si="125"/>
        <v>99.302549999999997</v>
      </c>
      <c r="L1204" s="1280"/>
      <c r="M1204" s="324"/>
      <c r="N1204" s="1118"/>
      <c r="O1204" s="1098">
        <f t="shared" si="122"/>
        <v>260000</v>
      </c>
      <c r="P1204" s="1098">
        <f t="shared" si="123"/>
        <v>258186.63</v>
      </c>
      <c r="Q1204" s="1104">
        <f t="shared" si="124"/>
        <v>99.302549999999997</v>
      </c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CZ1204" s="2"/>
      <c r="DA1204" s="2"/>
      <c r="FR1204" s="2"/>
      <c r="FS1204" s="2"/>
      <c r="FT1204" s="2"/>
      <c r="FU1204" s="2"/>
      <c r="GG1204" s="2"/>
      <c r="GH1204" s="2"/>
      <c r="GI1204" s="2"/>
      <c r="GJ1204" s="2"/>
      <c r="GK1204" s="2"/>
      <c r="GL1204" s="2"/>
      <c r="GM1204" s="2"/>
      <c r="GN1204" s="2"/>
      <c r="GO1204" s="2"/>
      <c r="GP1204" s="2"/>
      <c r="GQ1204" s="2"/>
    </row>
    <row r="1205" spans="1:199" s="13" customFormat="1" ht="17.25" customHeight="1" thickBot="1" x14ac:dyDescent="0.3">
      <c r="A1205" s="132"/>
      <c r="B1205" s="116"/>
      <c r="C1205" s="608"/>
      <c r="D1205" s="608"/>
      <c r="E1205" s="29"/>
      <c r="F1205" s="29">
        <v>415100</v>
      </c>
      <c r="G1205" s="1711"/>
      <c r="H1205" s="3177" t="s">
        <v>1447</v>
      </c>
      <c r="I1205" s="173">
        <v>260000</v>
      </c>
      <c r="J1205" s="296">
        <v>258186.63</v>
      </c>
      <c r="K1205" s="1543">
        <f t="shared" si="125"/>
        <v>99.302549999999997</v>
      </c>
      <c r="L1205" s="1237"/>
      <c r="M1205" s="296"/>
      <c r="N1205" s="1108"/>
      <c r="O1205" s="1426">
        <f>I1205</f>
        <v>260000</v>
      </c>
      <c r="P1205" s="178">
        <f>J1205</f>
        <v>258186.63</v>
      </c>
      <c r="Q1205" s="1105">
        <f t="shared" si="124"/>
        <v>99.302549999999997</v>
      </c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CZ1205" s="2"/>
      <c r="DA1205" s="2"/>
      <c r="FR1205" s="2"/>
      <c r="FS1205" s="2"/>
      <c r="FT1205" s="2"/>
      <c r="FU1205" s="2"/>
      <c r="GG1205" s="2"/>
      <c r="GH1205" s="2"/>
      <c r="GI1205" s="2"/>
      <c r="GJ1205" s="2"/>
      <c r="GK1205" s="2"/>
      <c r="GL1205" s="2"/>
      <c r="GM1205" s="2"/>
      <c r="GN1205" s="2"/>
      <c r="GO1205" s="2"/>
      <c r="GP1205" s="2"/>
      <c r="GQ1205" s="2"/>
    </row>
    <row r="1206" spans="1:199" s="13" customFormat="1" ht="16.5" thickTop="1" x14ac:dyDescent="0.25">
      <c r="A1206" s="597"/>
      <c r="B1206" s="203"/>
      <c r="C1206" s="649"/>
      <c r="D1206" s="1001"/>
      <c r="E1206" s="145">
        <v>147</v>
      </c>
      <c r="F1206" s="32">
        <v>421</v>
      </c>
      <c r="G1206" s="597"/>
      <c r="H1206" s="3178" t="s">
        <v>1077</v>
      </c>
      <c r="I1206" s="172">
        <f>I1207+I1208+I1209+I1210+I1211+I1212</f>
        <v>13050000</v>
      </c>
      <c r="J1206" s="172">
        <f>J1207+J1208+J1209+J1210+J1211+J1212</f>
        <v>12156365.66</v>
      </c>
      <c r="K1206" s="1721">
        <f t="shared" si="125"/>
        <v>93.152227279693491</v>
      </c>
      <c r="L1206" s="2802">
        <f>L1207+L1208+L1209+L1210+L1211+L1212+L1213</f>
        <v>11495000</v>
      </c>
      <c r="M1206" s="172">
        <f>M1207+M1208+M1209+M1210+M1211+M1212+M1213</f>
        <v>6387246.1400000006</v>
      </c>
      <c r="N1206" s="1112">
        <f t="shared" ref="N1206:N1217" si="127">M1206/L1206*100</f>
        <v>55.565429665071775</v>
      </c>
      <c r="O1206" s="1095">
        <f t="shared" ref="O1206:O1213" si="128">I1206+L1206</f>
        <v>24545000</v>
      </c>
      <c r="P1206" s="1095">
        <f t="shared" si="123"/>
        <v>18543611.800000001</v>
      </c>
      <c r="Q1206" s="1112">
        <f t="shared" si="124"/>
        <v>75.549447137909965</v>
      </c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CZ1206" s="2"/>
      <c r="DA1206" s="2"/>
      <c r="FR1206" s="2"/>
      <c r="FS1206" s="2"/>
      <c r="FT1206" s="2"/>
      <c r="FU1206" s="2"/>
      <c r="GG1206" s="2"/>
      <c r="GH1206" s="2"/>
      <c r="GI1206" s="2"/>
      <c r="GJ1206" s="2"/>
      <c r="GK1206" s="2"/>
      <c r="GL1206" s="2"/>
      <c r="GM1206" s="2"/>
      <c r="GN1206" s="2"/>
      <c r="GO1206" s="2"/>
      <c r="GP1206" s="2"/>
      <c r="GQ1206" s="2"/>
    </row>
    <row r="1207" spans="1:199" s="13" customFormat="1" ht="15.75" x14ac:dyDescent="0.25">
      <c r="A1207" s="138"/>
      <c r="B1207" s="119"/>
      <c r="C1207" s="607"/>
      <c r="D1207" s="1000"/>
      <c r="E1207" s="41"/>
      <c r="F1207" s="21">
        <v>421100</v>
      </c>
      <c r="G1207" s="2897"/>
      <c r="H1207" s="3184" t="s">
        <v>1097</v>
      </c>
      <c r="I1207" s="188">
        <v>100000</v>
      </c>
      <c r="J1207" s="306">
        <v>94701.47</v>
      </c>
      <c r="K1207" s="1705">
        <f t="shared" si="125"/>
        <v>94.70147</v>
      </c>
      <c r="L1207" s="2806">
        <v>400000</v>
      </c>
      <c r="M1207" s="299">
        <v>348000</v>
      </c>
      <c r="N1207" s="1216">
        <f t="shared" si="127"/>
        <v>87</v>
      </c>
      <c r="O1207" s="1425">
        <f t="shared" si="128"/>
        <v>500000</v>
      </c>
      <c r="P1207" s="1425">
        <f t="shared" si="123"/>
        <v>442701.47</v>
      </c>
      <c r="Q1207" s="1216">
        <f t="shared" si="124"/>
        <v>88.540294000000003</v>
      </c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CZ1207" s="2"/>
      <c r="DA1207" s="2"/>
      <c r="FR1207" s="2"/>
      <c r="FS1207" s="2"/>
      <c r="FT1207" s="2"/>
      <c r="FU1207" s="2"/>
      <c r="GG1207" s="2"/>
      <c r="GH1207" s="2"/>
      <c r="GI1207" s="2"/>
      <c r="GJ1207" s="2"/>
      <c r="GK1207" s="2"/>
      <c r="GL1207" s="2"/>
      <c r="GM1207" s="2"/>
      <c r="GN1207" s="2"/>
      <c r="GO1207" s="2"/>
      <c r="GP1207" s="2"/>
      <c r="GQ1207" s="2"/>
    </row>
    <row r="1208" spans="1:199" s="13" customFormat="1" ht="15.75" x14ac:dyDescent="0.25">
      <c r="A1208" s="599"/>
      <c r="B1208" s="125"/>
      <c r="C1208" s="613"/>
      <c r="D1208" s="1002"/>
      <c r="E1208" s="96"/>
      <c r="F1208" s="4">
        <v>421200</v>
      </c>
      <c r="G1208" s="2877"/>
      <c r="H1208" s="3186" t="s">
        <v>1118</v>
      </c>
      <c r="I1208" s="292">
        <v>11000000</v>
      </c>
      <c r="J1208" s="301">
        <v>10306753.859999999</v>
      </c>
      <c r="K1208" s="1543">
        <f t="shared" si="125"/>
        <v>93.697762363636357</v>
      </c>
      <c r="L1208" s="2829">
        <v>6995000</v>
      </c>
      <c r="M1208" s="297">
        <v>2904246.14</v>
      </c>
      <c r="N1208" s="1105">
        <f t="shared" si="127"/>
        <v>41.518886919228024</v>
      </c>
      <c r="O1208" s="1422">
        <f t="shared" si="128"/>
        <v>17995000</v>
      </c>
      <c r="P1208" s="1422">
        <f t="shared" si="123"/>
        <v>13211000</v>
      </c>
      <c r="Q1208" s="1213">
        <f t="shared" si="124"/>
        <v>73.414837454848566</v>
      </c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CZ1208" s="2"/>
      <c r="DA1208" s="2"/>
      <c r="FR1208" s="2"/>
      <c r="FS1208" s="2"/>
      <c r="FT1208" s="2"/>
      <c r="FU1208" s="2"/>
      <c r="GG1208" s="2"/>
      <c r="GH1208" s="2"/>
      <c r="GI1208" s="2"/>
      <c r="GJ1208" s="2"/>
      <c r="GK1208" s="2"/>
      <c r="GL1208" s="2"/>
      <c r="GM1208" s="2"/>
      <c r="GN1208" s="2"/>
      <c r="GO1208" s="2"/>
      <c r="GP1208" s="2"/>
      <c r="GQ1208" s="2"/>
    </row>
    <row r="1209" spans="1:199" s="13" customFormat="1" ht="15.75" x14ac:dyDescent="0.25">
      <c r="A1209" s="599"/>
      <c r="B1209" s="125"/>
      <c r="C1209" s="613"/>
      <c r="D1209" s="1002"/>
      <c r="E1209" s="96"/>
      <c r="F1209" s="4">
        <v>421300</v>
      </c>
      <c r="G1209" s="2877"/>
      <c r="H1209" s="3186" t="s">
        <v>1098</v>
      </c>
      <c r="I1209" s="170">
        <v>500000</v>
      </c>
      <c r="J1209" s="301">
        <v>494415.24</v>
      </c>
      <c r="K1209" s="1666">
        <f t="shared" si="125"/>
        <v>98.883048000000002</v>
      </c>
      <c r="L1209" s="2593">
        <v>1500000</v>
      </c>
      <c r="M1209" s="301">
        <v>1232000</v>
      </c>
      <c r="N1209" s="1213">
        <f t="shared" si="127"/>
        <v>82.13333333333334</v>
      </c>
      <c r="O1209" s="1422">
        <f t="shared" si="128"/>
        <v>2000000</v>
      </c>
      <c r="P1209" s="1422">
        <f t="shared" si="123"/>
        <v>1726415.24</v>
      </c>
      <c r="Q1209" s="1213">
        <f t="shared" si="124"/>
        <v>86.320762000000002</v>
      </c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CZ1209" s="2"/>
      <c r="DA1209" s="2"/>
      <c r="FR1209" s="2"/>
      <c r="FS1209" s="2"/>
      <c r="FT1209" s="2"/>
      <c r="FU1209" s="2"/>
      <c r="GG1209" s="2"/>
      <c r="GH1209" s="2"/>
      <c r="GI1209" s="2"/>
      <c r="GJ1209" s="2"/>
      <c r="GK1209" s="2"/>
      <c r="GL1209" s="2"/>
      <c r="GM1209" s="2"/>
      <c r="GN1209" s="2"/>
      <c r="GO1209" s="2"/>
      <c r="GP1209" s="2"/>
      <c r="GQ1209" s="2"/>
    </row>
    <row r="1210" spans="1:199" s="13" customFormat="1" ht="15.75" x14ac:dyDescent="0.25">
      <c r="A1210" s="599"/>
      <c r="B1210" s="125"/>
      <c r="C1210" s="613"/>
      <c r="D1210" s="1002"/>
      <c r="E1210" s="96"/>
      <c r="F1210" s="4">
        <v>421400</v>
      </c>
      <c r="G1210" s="2877"/>
      <c r="H1210" s="3186" t="s">
        <v>1154</v>
      </c>
      <c r="I1210" s="170">
        <v>250000</v>
      </c>
      <c r="J1210" s="301">
        <v>95792.99</v>
      </c>
      <c r="K1210" s="1666">
        <f t="shared" si="125"/>
        <v>38.317196000000003</v>
      </c>
      <c r="L1210" s="2593">
        <v>600000</v>
      </c>
      <c r="M1210" s="301">
        <v>532000</v>
      </c>
      <c r="N1210" s="1213">
        <f t="shared" si="127"/>
        <v>88.666666666666671</v>
      </c>
      <c r="O1210" s="1422">
        <f t="shared" si="128"/>
        <v>850000</v>
      </c>
      <c r="P1210" s="1422">
        <f t="shared" si="123"/>
        <v>627792.99</v>
      </c>
      <c r="Q1210" s="1213">
        <f t="shared" si="124"/>
        <v>73.857998823529414</v>
      </c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CZ1210" s="2"/>
      <c r="DA1210" s="2"/>
      <c r="FR1210" s="2"/>
      <c r="FS1210" s="2"/>
      <c r="FT1210" s="2"/>
      <c r="FU1210" s="2"/>
      <c r="GG1210" s="2"/>
      <c r="GH1210" s="2"/>
      <c r="GI1210" s="2"/>
      <c r="GJ1210" s="2"/>
      <c r="GK1210" s="2"/>
      <c r="GL1210" s="2"/>
      <c r="GM1210" s="2"/>
      <c r="GN1210" s="2"/>
      <c r="GO1210" s="2"/>
      <c r="GP1210" s="2"/>
      <c r="GQ1210" s="2"/>
    </row>
    <row r="1211" spans="1:199" s="13" customFormat="1" ht="15.75" x14ac:dyDescent="0.25">
      <c r="A1211" s="599"/>
      <c r="B1211" s="125"/>
      <c r="C1211" s="613"/>
      <c r="D1211" s="1002"/>
      <c r="E1211" s="96"/>
      <c r="F1211" s="4">
        <v>421500</v>
      </c>
      <c r="G1211" s="2877"/>
      <c r="H1211" s="3186" t="s">
        <v>1099</v>
      </c>
      <c r="I1211" s="170">
        <v>0</v>
      </c>
      <c r="J1211" s="301">
        <v>0</v>
      </c>
      <c r="K1211" s="1666">
        <v>0</v>
      </c>
      <c r="L1211" s="2593">
        <v>500000</v>
      </c>
      <c r="M1211" s="301">
        <v>442000</v>
      </c>
      <c r="N1211" s="1213">
        <f t="shared" si="127"/>
        <v>88.4</v>
      </c>
      <c r="O1211" s="1422">
        <f t="shared" si="128"/>
        <v>500000</v>
      </c>
      <c r="P1211" s="1422">
        <f t="shared" si="123"/>
        <v>442000</v>
      </c>
      <c r="Q1211" s="1213">
        <f t="shared" si="124"/>
        <v>88.4</v>
      </c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CZ1211" s="2"/>
      <c r="DA1211" s="2"/>
      <c r="FR1211" s="2"/>
      <c r="FS1211" s="2"/>
      <c r="FT1211" s="2"/>
      <c r="FU1211" s="2"/>
      <c r="GG1211" s="2"/>
      <c r="GH1211" s="2"/>
      <c r="GI1211" s="2"/>
      <c r="GJ1211" s="2"/>
      <c r="GK1211" s="2"/>
      <c r="GL1211" s="2"/>
      <c r="GM1211" s="2"/>
      <c r="GN1211" s="2"/>
      <c r="GO1211" s="2"/>
      <c r="GP1211" s="2"/>
      <c r="GQ1211" s="2"/>
    </row>
    <row r="1212" spans="1:199" s="13" customFormat="1" ht="15.75" x14ac:dyDescent="0.25">
      <c r="A1212" s="599"/>
      <c r="B1212" s="125"/>
      <c r="C1212" s="613"/>
      <c r="D1212" s="1002"/>
      <c r="E1212" s="64"/>
      <c r="F1212" s="16">
        <v>421600</v>
      </c>
      <c r="G1212" s="2798"/>
      <c r="H1212" s="3179" t="s">
        <v>1182</v>
      </c>
      <c r="I1212" s="171">
        <v>1200000</v>
      </c>
      <c r="J1212" s="297">
        <v>1164702.1000000001</v>
      </c>
      <c r="K1212" s="1730">
        <f t="shared" si="125"/>
        <v>97.058508333333336</v>
      </c>
      <c r="L1212" s="2830">
        <v>1000000</v>
      </c>
      <c r="M1212" s="306">
        <v>588000</v>
      </c>
      <c r="N1212" s="1216">
        <f t="shared" si="127"/>
        <v>58.8</v>
      </c>
      <c r="O1212" s="1526">
        <f t="shared" si="128"/>
        <v>2200000</v>
      </c>
      <c r="P1212" s="1526">
        <f t="shared" si="123"/>
        <v>1752702.1</v>
      </c>
      <c r="Q1212" s="1105">
        <f t="shared" si="124"/>
        <v>79.668277272727266</v>
      </c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CZ1212" s="2"/>
      <c r="DA1212" s="2"/>
      <c r="FR1212" s="2"/>
      <c r="FS1212" s="2"/>
      <c r="FT1212" s="2"/>
      <c r="FU1212" s="2"/>
      <c r="GG1212" s="2"/>
      <c r="GH1212" s="2"/>
      <c r="GI1212" s="2"/>
      <c r="GJ1212" s="2"/>
      <c r="GK1212" s="2"/>
      <c r="GL1212" s="2"/>
      <c r="GM1212" s="2"/>
      <c r="GN1212" s="2"/>
      <c r="GO1212" s="2"/>
      <c r="GP1212" s="2"/>
      <c r="GQ1212" s="2"/>
    </row>
    <row r="1213" spans="1:199" s="13" customFormat="1" ht="16.5" thickBot="1" x14ac:dyDescent="0.3">
      <c r="A1213" s="598"/>
      <c r="B1213" s="116"/>
      <c r="C1213" s="608"/>
      <c r="D1213" s="1003"/>
      <c r="E1213" s="63"/>
      <c r="F1213" s="29">
        <v>421900</v>
      </c>
      <c r="G1213" s="1711"/>
      <c r="H1213" s="3177" t="s">
        <v>1104</v>
      </c>
      <c r="I1213" s="173"/>
      <c r="J1213" s="296"/>
      <c r="K1213" s="1704"/>
      <c r="L1213" s="2805">
        <v>500000</v>
      </c>
      <c r="M1213" s="311">
        <v>341000</v>
      </c>
      <c r="N1213" s="1202">
        <f t="shared" si="127"/>
        <v>68.2</v>
      </c>
      <c r="O1213" s="1426">
        <f t="shared" si="128"/>
        <v>500000</v>
      </c>
      <c r="P1213" s="1426">
        <f t="shared" si="123"/>
        <v>341000</v>
      </c>
      <c r="Q1213" s="1108">
        <f t="shared" si="124"/>
        <v>68.2</v>
      </c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CZ1213" s="2"/>
      <c r="DA1213" s="2"/>
      <c r="FR1213" s="2"/>
      <c r="FS1213" s="2"/>
      <c r="FT1213" s="2"/>
      <c r="FU1213" s="2"/>
      <c r="GG1213" s="2"/>
      <c r="GH1213" s="2"/>
      <c r="GI1213" s="2"/>
      <c r="GJ1213" s="2"/>
      <c r="GK1213" s="2"/>
      <c r="GL1213" s="2"/>
      <c r="GM1213" s="2"/>
      <c r="GN1213" s="2"/>
      <c r="GO1213" s="2"/>
      <c r="GP1213" s="2"/>
      <c r="GQ1213" s="2"/>
    </row>
    <row r="1214" spans="1:199" s="13" customFormat="1" ht="16.5" thickTop="1" x14ac:dyDescent="0.25">
      <c r="A1214" s="32"/>
      <c r="B1214" s="203"/>
      <c r="C1214" s="649"/>
      <c r="D1214" s="649"/>
      <c r="E1214" s="41">
        <v>148</v>
      </c>
      <c r="F1214" s="22">
        <v>422</v>
      </c>
      <c r="G1214" s="138"/>
      <c r="H1214" s="3310" t="s">
        <v>1121</v>
      </c>
      <c r="I1214" s="181">
        <f>I1215+I1216</f>
        <v>250000</v>
      </c>
      <c r="J1214" s="181">
        <f>J1215+J1216</f>
        <v>62208</v>
      </c>
      <c r="K1214" s="1543">
        <f t="shared" si="125"/>
        <v>24.883199999999999</v>
      </c>
      <c r="L1214" s="2810">
        <f>L1215+L1216</f>
        <v>550000</v>
      </c>
      <c r="M1214" s="194">
        <f>M1215+M1216</f>
        <v>430000</v>
      </c>
      <c r="N1214" s="1104">
        <f t="shared" si="127"/>
        <v>78.181818181818187</v>
      </c>
      <c r="O1214" s="1098">
        <f t="shared" ref="O1214:O1232" si="129">I1214+L1214</f>
        <v>800000</v>
      </c>
      <c r="P1214" s="1098">
        <f t="shared" si="123"/>
        <v>492208</v>
      </c>
      <c r="Q1214" s="1104">
        <f t="shared" si="124"/>
        <v>61.526000000000003</v>
      </c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CZ1214" s="2"/>
      <c r="DA1214" s="2"/>
      <c r="FR1214" s="2"/>
      <c r="FS1214" s="2"/>
      <c r="FT1214" s="2"/>
      <c r="FU1214" s="2"/>
      <c r="GG1214" s="2"/>
      <c r="GH1214" s="2"/>
      <c r="GI1214" s="2"/>
      <c r="GJ1214" s="2"/>
      <c r="GK1214" s="2"/>
      <c r="GL1214" s="2"/>
      <c r="GM1214" s="2"/>
      <c r="GN1214" s="2"/>
      <c r="GO1214" s="2"/>
      <c r="GP1214" s="2"/>
      <c r="GQ1214" s="2"/>
    </row>
    <row r="1215" spans="1:199" s="13" customFormat="1" ht="31.5" x14ac:dyDescent="0.25">
      <c r="A1215" s="84"/>
      <c r="B1215" s="125"/>
      <c r="C1215" s="613"/>
      <c r="D1215" s="613"/>
      <c r="E1215" s="64"/>
      <c r="F1215" s="16">
        <v>422100</v>
      </c>
      <c r="G1215" s="2798"/>
      <c r="H1215" s="3179" t="s">
        <v>1122</v>
      </c>
      <c r="I1215" s="171">
        <v>200000</v>
      </c>
      <c r="J1215" s="297">
        <v>62208</v>
      </c>
      <c r="K1215" s="1666">
        <f t="shared" si="125"/>
        <v>31.103999999999999</v>
      </c>
      <c r="L1215" s="2593">
        <v>550000</v>
      </c>
      <c r="M1215" s="301">
        <v>389000</v>
      </c>
      <c r="N1215" s="1213">
        <f t="shared" si="127"/>
        <v>70.727272727272734</v>
      </c>
      <c r="O1215" s="1422">
        <f t="shared" si="129"/>
        <v>750000</v>
      </c>
      <c r="P1215" s="1422">
        <f t="shared" si="123"/>
        <v>451208</v>
      </c>
      <c r="Q1215" s="1213">
        <f t="shared" si="124"/>
        <v>60.161066666666663</v>
      </c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CZ1215" s="2"/>
      <c r="DA1215" s="2"/>
      <c r="FR1215" s="2"/>
      <c r="FS1215" s="2"/>
      <c r="FT1215" s="2"/>
      <c r="FU1215" s="2"/>
      <c r="GG1215" s="2"/>
      <c r="GH1215" s="2"/>
      <c r="GI1215" s="2"/>
      <c r="GJ1215" s="2"/>
      <c r="GK1215" s="2"/>
      <c r="GL1215" s="2"/>
      <c r="GM1215" s="2"/>
      <c r="GN1215" s="2"/>
      <c r="GO1215" s="2"/>
      <c r="GP1215" s="2"/>
      <c r="GQ1215" s="2"/>
    </row>
    <row r="1216" spans="1:199" s="13" customFormat="1" ht="32.25" thickBot="1" x14ac:dyDescent="0.3">
      <c r="A1216" s="132"/>
      <c r="B1216" s="116"/>
      <c r="C1216" s="608"/>
      <c r="D1216" s="608"/>
      <c r="E1216" s="63"/>
      <c r="F1216" s="29">
        <v>422200</v>
      </c>
      <c r="G1216" s="1711"/>
      <c r="H1216" s="3177" t="s">
        <v>1070</v>
      </c>
      <c r="I1216" s="173">
        <v>50000</v>
      </c>
      <c r="J1216" s="296">
        <v>0</v>
      </c>
      <c r="K1216" s="1704">
        <f t="shared" si="125"/>
        <v>0</v>
      </c>
      <c r="L1216" s="2805"/>
      <c r="M1216" s="311">
        <v>41000</v>
      </c>
      <c r="N1216" s="1135">
        <f>L1216+M1216</f>
        <v>41000</v>
      </c>
      <c r="O1216" s="1786">
        <f t="shared" si="129"/>
        <v>50000</v>
      </c>
      <c r="P1216" s="1097">
        <f t="shared" si="123"/>
        <v>41000</v>
      </c>
      <c r="Q1216" s="1107">
        <f t="shared" si="124"/>
        <v>82</v>
      </c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CZ1216" s="2"/>
      <c r="DA1216" s="2"/>
      <c r="FR1216" s="2"/>
      <c r="FS1216" s="2"/>
      <c r="FT1216" s="2"/>
      <c r="FU1216" s="2"/>
      <c r="GG1216" s="2"/>
      <c r="GH1216" s="2"/>
      <c r="GI1216" s="2"/>
      <c r="GJ1216" s="2"/>
      <c r="GK1216" s="2"/>
      <c r="GL1216" s="2"/>
      <c r="GM1216" s="2"/>
      <c r="GN1216" s="2"/>
      <c r="GO1216" s="2"/>
      <c r="GP1216" s="2"/>
      <c r="GQ1216" s="2"/>
    </row>
    <row r="1217" spans="1:199" s="13" customFormat="1" ht="16.5" thickTop="1" x14ac:dyDescent="0.25">
      <c r="A1217" s="32"/>
      <c r="B1217" s="203"/>
      <c r="C1217" s="649"/>
      <c r="D1217" s="649"/>
      <c r="E1217" s="145">
        <v>149</v>
      </c>
      <c r="F1217" s="32">
        <v>423</v>
      </c>
      <c r="G1217" s="597"/>
      <c r="H1217" s="3178" t="s">
        <v>1079</v>
      </c>
      <c r="I1217" s="172">
        <f>I1218+I1219+I1220+I1221+I1222+I1223+I1224</f>
        <v>16890000</v>
      </c>
      <c r="J1217" s="172">
        <f>J1218+J1219+J1220+J1221+J1222+J1223+J1224</f>
        <v>16729373.049999999</v>
      </c>
      <c r="K1217" s="1666">
        <f t="shared" ref="K1217:K1230" si="130">J1217/I1217*100</f>
        <v>99.048981941977502</v>
      </c>
      <c r="L1217" s="2811">
        <f>L1218+L1219+L1220+L1221+L1222+L1223+L1224</f>
        <v>23155000</v>
      </c>
      <c r="M1217" s="195">
        <f>M1218+M1219+M1220+M1221+M1222+M1223+M1224</f>
        <v>20518990.010000002</v>
      </c>
      <c r="N1217" s="1104">
        <f t="shared" si="127"/>
        <v>88.615806564456918</v>
      </c>
      <c r="O1217" s="1098">
        <f t="shared" si="129"/>
        <v>40045000</v>
      </c>
      <c r="P1217" s="1098">
        <f t="shared" si="123"/>
        <v>37248363.060000002</v>
      </c>
      <c r="Q1217" s="1104">
        <f t="shared" si="124"/>
        <v>93.016264352603329</v>
      </c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CZ1217" s="2"/>
      <c r="DA1217" s="2"/>
      <c r="FR1217" s="2"/>
      <c r="FS1217" s="2"/>
      <c r="FT1217" s="2"/>
      <c r="FU1217" s="2"/>
      <c r="GG1217" s="2"/>
      <c r="GH1217" s="2"/>
      <c r="GI1217" s="2"/>
      <c r="GJ1217" s="2"/>
      <c r="GK1217" s="2"/>
      <c r="GL1217" s="2"/>
      <c r="GM1217" s="2"/>
      <c r="GN1217" s="2"/>
      <c r="GO1217" s="2"/>
      <c r="GP1217" s="2"/>
      <c r="GQ1217" s="2"/>
    </row>
    <row r="1218" spans="1:199" s="13" customFormat="1" ht="15.75" x14ac:dyDescent="0.25">
      <c r="A1218" s="84"/>
      <c r="B1218" s="125"/>
      <c r="C1218" s="613"/>
      <c r="D1218" s="613"/>
      <c r="E1218" s="41"/>
      <c r="F1218" s="83">
        <v>423200</v>
      </c>
      <c r="G1218" s="2911"/>
      <c r="H1218" s="3238" t="s">
        <v>1248</v>
      </c>
      <c r="I1218" s="184">
        <v>120000</v>
      </c>
      <c r="J1218" s="356">
        <v>42476.4</v>
      </c>
      <c r="K1218" s="1666">
        <f t="shared" si="130"/>
        <v>35.396999999999998</v>
      </c>
      <c r="L1218" s="2800">
        <v>150000</v>
      </c>
      <c r="M1218" s="317">
        <v>135000</v>
      </c>
      <c r="N1218" s="1213">
        <f t="shared" ref="N1218:N1238" si="131">M1218/L1218*100</f>
        <v>90</v>
      </c>
      <c r="O1218" s="1422">
        <f t="shared" si="129"/>
        <v>270000</v>
      </c>
      <c r="P1218" s="1422">
        <f t="shared" si="123"/>
        <v>177476.4</v>
      </c>
      <c r="Q1218" s="1213">
        <f t="shared" si="124"/>
        <v>65.731999999999999</v>
      </c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CZ1218" s="2"/>
      <c r="DA1218" s="2"/>
      <c r="FR1218" s="2"/>
      <c r="FS1218" s="2"/>
      <c r="FT1218" s="2"/>
      <c r="FU1218" s="2"/>
      <c r="GG1218" s="2"/>
      <c r="GH1218" s="2"/>
      <c r="GI1218" s="2"/>
      <c r="GJ1218" s="2"/>
      <c r="GK1218" s="2"/>
      <c r="GL1218" s="2"/>
      <c r="GM1218" s="2"/>
      <c r="GN1218" s="2"/>
      <c r="GO1218" s="2"/>
      <c r="GP1218" s="2"/>
      <c r="GQ1218" s="2"/>
    </row>
    <row r="1219" spans="1:199" s="13" customFormat="1" ht="20.25" customHeight="1" x14ac:dyDescent="0.25">
      <c r="A1219" s="84"/>
      <c r="B1219" s="125"/>
      <c r="C1219" s="613"/>
      <c r="D1219" s="613"/>
      <c r="E1219" s="41"/>
      <c r="F1219" s="21">
        <v>423300</v>
      </c>
      <c r="G1219" s="2897"/>
      <c r="H1219" s="3184" t="s">
        <v>1156</v>
      </c>
      <c r="I1219" s="170">
        <v>30000</v>
      </c>
      <c r="J1219" s="301">
        <v>20000</v>
      </c>
      <c r="K1219" s="1666">
        <f t="shared" si="130"/>
        <v>66.666666666666657</v>
      </c>
      <c r="L1219" s="2593">
        <v>260000</v>
      </c>
      <c r="M1219" s="301">
        <v>180000</v>
      </c>
      <c r="N1219" s="1213">
        <f t="shared" si="131"/>
        <v>69.230769230769226</v>
      </c>
      <c r="O1219" s="1422">
        <f t="shared" si="129"/>
        <v>290000</v>
      </c>
      <c r="P1219" s="1422">
        <f t="shared" si="123"/>
        <v>200000</v>
      </c>
      <c r="Q1219" s="1213">
        <f t="shared" si="124"/>
        <v>68.965517241379317</v>
      </c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CZ1219" s="2"/>
      <c r="DA1219" s="2"/>
      <c r="FR1219" s="2"/>
      <c r="FS1219" s="2"/>
      <c r="FT1219" s="2"/>
      <c r="FU1219" s="2"/>
      <c r="GG1219" s="2"/>
      <c r="GH1219" s="2"/>
      <c r="GI1219" s="2"/>
      <c r="GJ1219" s="2"/>
      <c r="GK1219" s="2"/>
      <c r="GL1219" s="2"/>
      <c r="GM1219" s="2"/>
      <c r="GN1219" s="2"/>
      <c r="GO1219" s="2"/>
      <c r="GP1219" s="2"/>
      <c r="GQ1219" s="2"/>
    </row>
    <row r="1220" spans="1:199" s="13" customFormat="1" ht="15.75" x14ac:dyDescent="0.25">
      <c r="A1220" s="84"/>
      <c r="B1220" s="600"/>
      <c r="C1220" s="1004"/>
      <c r="D1220" s="1004"/>
      <c r="E1220" s="96"/>
      <c r="F1220" s="4">
        <v>423400</v>
      </c>
      <c r="G1220" s="2877"/>
      <c r="H1220" s="3186" t="s">
        <v>1161</v>
      </c>
      <c r="I1220" s="170">
        <v>1400000</v>
      </c>
      <c r="J1220" s="301">
        <v>1416669.7</v>
      </c>
      <c r="K1220" s="1666">
        <f t="shared" si="130"/>
        <v>101.19069285714286</v>
      </c>
      <c r="L1220" s="2593">
        <v>750000</v>
      </c>
      <c r="M1220" s="301">
        <v>432000</v>
      </c>
      <c r="N1220" s="1213">
        <f t="shared" si="131"/>
        <v>57.599999999999994</v>
      </c>
      <c r="O1220" s="1422">
        <f t="shared" si="129"/>
        <v>2150000</v>
      </c>
      <c r="P1220" s="1422">
        <f>J1220+M1220</f>
        <v>1848669.7</v>
      </c>
      <c r="Q1220" s="1213">
        <f t="shared" si="124"/>
        <v>85.984637209302335</v>
      </c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CZ1220" s="2"/>
      <c r="DA1220" s="2"/>
      <c r="FR1220" s="2"/>
      <c r="FS1220" s="2"/>
      <c r="FT1220" s="2"/>
      <c r="FU1220" s="2"/>
      <c r="GG1220" s="2"/>
      <c r="GH1220" s="2"/>
      <c r="GI1220" s="2"/>
      <c r="GJ1220" s="2"/>
      <c r="GK1220" s="2"/>
      <c r="GL1220" s="2"/>
      <c r="GM1220" s="2"/>
      <c r="GN1220" s="2"/>
      <c r="GO1220" s="2"/>
      <c r="GP1220" s="2"/>
      <c r="GQ1220" s="2"/>
    </row>
    <row r="1221" spans="1:199" s="13" customFormat="1" ht="15.75" x14ac:dyDescent="0.25">
      <c r="A1221" s="84"/>
      <c r="B1221" s="600"/>
      <c r="C1221" s="1004"/>
      <c r="D1221" s="1004"/>
      <c r="E1221" s="96"/>
      <c r="F1221" s="4">
        <v>423500</v>
      </c>
      <c r="G1221" s="2877"/>
      <c r="H1221" s="3186" t="s">
        <v>1184</v>
      </c>
      <c r="I1221" s="170">
        <v>400000</v>
      </c>
      <c r="J1221" s="301">
        <v>323585.09999999998</v>
      </c>
      <c r="K1221" s="1666">
        <f t="shared" si="130"/>
        <v>80.896274999999989</v>
      </c>
      <c r="L1221" s="2593">
        <v>1000000</v>
      </c>
      <c r="M1221" s="301">
        <v>513000</v>
      </c>
      <c r="N1221" s="1213">
        <f t="shared" si="131"/>
        <v>51.300000000000004</v>
      </c>
      <c r="O1221" s="1422">
        <f t="shared" si="129"/>
        <v>1400000</v>
      </c>
      <c r="P1221" s="1422">
        <f t="shared" si="123"/>
        <v>836585.1</v>
      </c>
      <c r="Q1221" s="1213">
        <f t="shared" si="124"/>
        <v>59.756078571428574</v>
      </c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CZ1221" s="2"/>
      <c r="DA1221" s="2"/>
      <c r="FR1221" s="2"/>
      <c r="FS1221" s="2"/>
      <c r="FT1221" s="2"/>
      <c r="FU1221" s="2"/>
      <c r="GG1221" s="2"/>
      <c r="GH1221" s="2"/>
      <c r="GI1221" s="2"/>
      <c r="GJ1221" s="2"/>
      <c r="GK1221" s="2"/>
      <c r="GL1221" s="2"/>
      <c r="GM1221" s="2"/>
      <c r="GN1221" s="2"/>
      <c r="GO1221" s="2"/>
      <c r="GP1221" s="2"/>
      <c r="GQ1221" s="2"/>
    </row>
    <row r="1222" spans="1:199" s="13" customFormat="1" ht="15.75" x14ac:dyDescent="0.25">
      <c r="A1222" s="84"/>
      <c r="B1222" s="600"/>
      <c r="C1222" s="1004"/>
      <c r="D1222" s="1004"/>
      <c r="E1222" s="96"/>
      <c r="F1222" s="4">
        <v>423600</v>
      </c>
      <c r="G1222" s="2877"/>
      <c r="H1222" s="3186" t="s">
        <v>47</v>
      </c>
      <c r="I1222" s="170"/>
      <c r="J1222" s="301"/>
      <c r="K1222" s="1666"/>
      <c r="L1222" s="2593">
        <v>100000</v>
      </c>
      <c r="M1222" s="301"/>
      <c r="N1222" s="1213">
        <f t="shared" si="131"/>
        <v>0</v>
      </c>
      <c r="O1222" s="1422">
        <f t="shared" si="129"/>
        <v>100000</v>
      </c>
      <c r="P1222" s="1422">
        <f t="shared" si="123"/>
        <v>0</v>
      </c>
      <c r="Q1222" s="1213">
        <f t="shared" si="124"/>
        <v>0</v>
      </c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CZ1222" s="2"/>
      <c r="DA1222" s="2"/>
      <c r="FR1222" s="2"/>
      <c r="FS1222" s="2"/>
      <c r="FT1222" s="2"/>
      <c r="FU1222" s="2"/>
      <c r="GG1222" s="2"/>
      <c r="GH1222" s="2"/>
      <c r="GI1222" s="2"/>
      <c r="GJ1222" s="2"/>
      <c r="GK1222" s="2"/>
      <c r="GL1222" s="2"/>
      <c r="GM1222" s="2"/>
      <c r="GN1222" s="2"/>
      <c r="GO1222" s="2"/>
      <c r="GP1222" s="2"/>
      <c r="GQ1222" s="2"/>
    </row>
    <row r="1223" spans="1:199" s="13" customFormat="1" ht="15.75" x14ac:dyDescent="0.25">
      <c r="A1223" s="84"/>
      <c r="B1223" s="600"/>
      <c r="C1223" s="1004"/>
      <c r="D1223" s="1004"/>
      <c r="E1223" s="64"/>
      <c r="F1223" s="16">
        <v>423700</v>
      </c>
      <c r="G1223" s="2798"/>
      <c r="H1223" s="3179" t="s">
        <v>738</v>
      </c>
      <c r="I1223" s="171"/>
      <c r="J1223" s="297"/>
      <c r="K1223" s="1666"/>
      <c r="L1223" s="2593">
        <v>20000</v>
      </c>
      <c r="M1223" s="301">
        <v>6000</v>
      </c>
      <c r="N1223" s="1213">
        <f t="shared" si="131"/>
        <v>30</v>
      </c>
      <c r="O1223" s="1422">
        <f t="shared" si="129"/>
        <v>20000</v>
      </c>
      <c r="P1223" s="1422">
        <f t="shared" si="123"/>
        <v>6000</v>
      </c>
      <c r="Q1223" s="1213">
        <f t="shared" si="124"/>
        <v>30</v>
      </c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CZ1223" s="2"/>
      <c r="DA1223" s="2"/>
      <c r="FR1223" s="2"/>
      <c r="FS1223" s="2"/>
      <c r="FT1223" s="2"/>
      <c r="FU1223" s="2"/>
      <c r="GG1223" s="2"/>
      <c r="GH1223" s="2"/>
      <c r="GI1223" s="2"/>
      <c r="GJ1223" s="2"/>
      <c r="GK1223" s="2"/>
      <c r="GL1223" s="2"/>
      <c r="GM1223" s="2"/>
      <c r="GN1223" s="2"/>
      <c r="GO1223" s="2"/>
      <c r="GP1223" s="2"/>
      <c r="GQ1223" s="2"/>
    </row>
    <row r="1224" spans="1:199" s="13" customFormat="1" ht="16.5" thickBot="1" x14ac:dyDescent="0.3">
      <c r="A1224" s="132"/>
      <c r="B1224" s="601"/>
      <c r="C1224" s="1005"/>
      <c r="D1224" s="1005"/>
      <c r="E1224" s="64"/>
      <c r="F1224" s="16">
        <v>423900</v>
      </c>
      <c r="G1224" s="2798"/>
      <c r="H1224" s="3179" t="s">
        <v>1157</v>
      </c>
      <c r="I1224" s="171">
        <v>14940000</v>
      </c>
      <c r="J1224" s="297">
        <v>14926641.85</v>
      </c>
      <c r="K1224" s="1543">
        <f t="shared" si="130"/>
        <v>99.910588018741635</v>
      </c>
      <c r="L1224" s="2806">
        <v>20875000</v>
      </c>
      <c r="M1224" s="299">
        <v>19252990.010000002</v>
      </c>
      <c r="N1224" s="1216">
        <f t="shared" si="131"/>
        <v>92.229892263473062</v>
      </c>
      <c r="O1224" s="1786">
        <f t="shared" si="129"/>
        <v>35815000</v>
      </c>
      <c r="P1224" s="1424">
        <f t="shared" si="123"/>
        <v>34179631.859999999</v>
      </c>
      <c r="Q1224" s="1216">
        <f t="shared" si="124"/>
        <v>95.433845762948494</v>
      </c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CZ1224" s="2"/>
      <c r="DA1224" s="2"/>
      <c r="FR1224" s="2"/>
      <c r="FS1224" s="2"/>
      <c r="FT1224" s="2"/>
      <c r="FU1224" s="2"/>
      <c r="GG1224" s="2"/>
      <c r="GH1224" s="2"/>
      <c r="GI1224" s="2"/>
      <c r="GJ1224" s="2"/>
      <c r="GK1224" s="2"/>
      <c r="GL1224" s="2"/>
      <c r="GM1224" s="2"/>
      <c r="GN1224" s="2"/>
      <c r="GO1224" s="2"/>
      <c r="GP1224" s="2"/>
      <c r="GQ1224" s="2"/>
    </row>
    <row r="1225" spans="1:199" s="13" customFormat="1" ht="16.5" thickTop="1" x14ac:dyDescent="0.25">
      <c r="A1225" s="32"/>
      <c r="B1225" s="602"/>
      <c r="C1225" s="1006"/>
      <c r="D1225" s="1006"/>
      <c r="E1225" s="1618">
        <v>150</v>
      </c>
      <c r="F1225" s="126">
        <v>424</v>
      </c>
      <c r="G1225" s="2893"/>
      <c r="H1225" s="3218" t="s">
        <v>1101</v>
      </c>
      <c r="I1225" s="195">
        <f>I1227</f>
        <v>0</v>
      </c>
      <c r="J1225" s="315">
        <v>0</v>
      </c>
      <c r="K1225" s="1731"/>
      <c r="L1225" s="2811">
        <f>L1226</f>
        <v>400000</v>
      </c>
      <c r="M1225" s="195">
        <f>M1226</f>
        <v>191000</v>
      </c>
      <c r="N1225" s="1104">
        <f t="shared" si="131"/>
        <v>47.75</v>
      </c>
      <c r="O1225" s="1098">
        <f t="shared" si="129"/>
        <v>400000</v>
      </c>
      <c r="P1225" s="1098">
        <f t="shared" si="123"/>
        <v>191000</v>
      </c>
      <c r="Q1225" s="1104">
        <f t="shared" si="124"/>
        <v>47.75</v>
      </c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CZ1225" s="2"/>
      <c r="DA1225" s="2"/>
      <c r="FR1225" s="2"/>
      <c r="FS1225" s="2"/>
      <c r="FT1225" s="2"/>
      <c r="FU1225" s="2"/>
      <c r="GG1225" s="2"/>
      <c r="GH1225" s="2"/>
      <c r="GI1225" s="2"/>
      <c r="GJ1225" s="2"/>
      <c r="GK1225" s="2"/>
      <c r="GL1225" s="2"/>
      <c r="GM1225" s="2"/>
      <c r="GN1225" s="2"/>
      <c r="GO1225" s="2"/>
      <c r="GP1225" s="2"/>
      <c r="GQ1225" s="2"/>
    </row>
    <row r="1226" spans="1:199" s="13" customFormat="1" ht="15.75" x14ac:dyDescent="0.25">
      <c r="A1226" s="84"/>
      <c r="B1226" s="600"/>
      <c r="C1226" s="1004"/>
      <c r="D1226" s="1004"/>
      <c r="E1226" s="4"/>
      <c r="F1226" s="632">
        <v>424300</v>
      </c>
      <c r="G1226" s="2878"/>
      <c r="H1226" s="3185" t="s">
        <v>1224</v>
      </c>
      <c r="I1226" s="182"/>
      <c r="J1226" s="317"/>
      <c r="K1226" s="1666"/>
      <c r="L1226" s="2593">
        <v>400000</v>
      </c>
      <c r="M1226" s="317">
        <v>191000</v>
      </c>
      <c r="N1226" s="1144">
        <f t="shared" si="131"/>
        <v>47.75</v>
      </c>
      <c r="O1226" s="1422">
        <f t="shared" si="129"/>
        <v>400000</v>
      </c>
      <c r="P1226" s="1422">
        <f t="shared" si="123"/>
        <v>191000</v>
      </c>
      <c r="Q1226" s="1213">
        <f t="shared" si="124"/>
        <v>47.75</v>
      </c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CZ1226" s="2"/>
      <c r="DA1226" s="2"/>
      <c r="FR1226" s="2"/>
      <c r="FS1226" s="2"/>
      <c r="FT1226" s="2"/>
      <c r="FU1226" s="2"/>
      <c r="GG1226" s="2"/>
      <c r="GH1226" s="2"/>
      <c r="GI1226" s="2"/>
      <c r="GJ1226" s="2"/>
      <c r="GK1226" s="2"/>
      <c r="GL1226" s="2"/>
      <c r="GM1226" s="2"/>
      <c r="GN1226" s="2"/>
      <c r="GO1226" s="2"/>
      <c r="GP1226" s="2"/>
      <c r="GQ1226" s="2"/>
    </row>
    <row r="1227" spans="1:199" s="13" customFormat="1" ht="16.5" thickBot="1" x14ac:dyDescent="0.3">
      <c r="A1227" s="132"/>
      <c r="B1227" s="601"/>
      <c r="C1227" s="2342"/>
      <c r="D1227" s="1005"/>
      <c r="E1227" s="47"/>
      <c r="F1227" s="1619">
        <v>424900</v>
      </c>
      <c r="G1227" s="2897"/>
      <c r="H1227" s="3184" t="s">
        <v>1179</v>
      </c>
      <c r="I1227" s="188"/>
      <c r="J1227" s="306"/>
      <c r="K1227" s="1704"/>
      <c r="L1227" s="2830"/>
      <c r="M1227" s="306"/>
      <c r="N1227" s="1107"/>
      <c r="O1227" s="1424">
        <f t="shared" si="129"/>
        <v>0</v>
      </c>
      <c r="P1227" s="1424">
        <f t="shared" si="123"/>
        <v>0</v>
      </c>
      <c r="Q1227" s="1216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CZ1227" s="2"/>
      <c r="DA1227" s="2"/>
      <c r="FR1227" s="2"/>
      <c r="FS1227" s="2"/>
      <c r="FT1227" s="2"/>
      <c r="FU1227" s="2"/>
      <c r="GG1227" s="2"/>
      <c r="GH1227" s="2"/>
      <c r="GI1227" s="2"/>
      <c r="GJ1227" s="2"/>
      <c r="GK1227" s="2"/>
      <c r="GL1227" s="2"/>
      <c r="GM1227" s="2"/>
      <c r="GN1227" s="2"/>
      <c r="GO1227" s="2"/>
      <c r="GP1227" s="2"/>
      <c r="GQ1227" s="2"/>
    </row>
    <row r="1228" spans="1:199" s="13" customFormat="1" ht="16.5" thickTop="1" x14ac:dyDescent="0.25">
      <c r="A1228" s="32"/>
      <c r="B1228" s="602"/>
      <c r="C1228" s="3698"/>
      <c r="D1228" s="1006"/>
      <c r="E1228" s="21">
        <v>151</v>
      </c>
      <c r="F1228" s="32">
        <v>425</v>
      </c>
      <c r="G1228" s="597"/>
      <c r="H1228" s="3178" t="s">
        <v>1119</v>
      </c>
      <c r="I1228" s="172">
        <f>I1229+I1230</f>
        <v>150000</v>
      </c>
      <c r="J1228" s="172">
        <f>J1229+J1230</f>
        <v>129960</v>
      </c>
      <c r="K1228" s="1730">
        <f t="shared" si="130"/>
        <v>86.64</v>
      </c>
      <c r="L1228" s="2802">
        <f>L1229+L1230</f>
        <v>1500000</v>
      </c>
      <c r="M1228" s="172">
        <f>M1229+M1230</f>
        <v>1349000</v>
      </c>
      <c r="N1228" s="1104">
        <f t="shared" si="131"/>
        <v>89.933333333333337</v>
      </c>
      <c r="O1228" s="1098">
        <f t="shared" si="129"/>
        <v>1650000</v>
      </c>
      <c r="P1228" s="1098">
        <f t="shared" si="123"/>
        <v>1478960</v>
      </c>
      <c r="Q1228" s="1104">
        <f t="shared" si="124"/>
        <v>89.6339393939394</v>
      </c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CZ1228" s="2"/>
      <c r="DA1228" s="2"/>
      <c r="FR1228" s="2"/>
      <c r="FS1228" s="2"/>
      <c r="FT1228" s="2"/>
      <c r="FU1228" s="2"/>
      <c r="GG1228" s="2"/>
      <c r="GH1228" s="2"/>
      <c r="GI1228" s="2"/>
      <c r="GJ1228" s="2"/>
      <c r="GK1228" s="2"/>
      <c r="GL1228" s="2"/>
      <c r="GM1228" s="2"/>
      <c r="GN1228" s="2"/>
      <c r="GO1228" s="2"/>
      <c r="GP1228" s="2"/>
      <c r="GQ1228" s="2"/>
    </row>
    <row r="1229" spans="1:199" s="13" customFormat="1" ht="15.75" x14ac:dyDescent="0.25">
      <c r="A1229" s="84"/>
      <c r="B1229" s="600"/>
      <c r="C1229" s="3699"/>
      <c r="D1229" s="1004"/>
      <c r="E1229" s="4"/>
      <c r="F1229" s="83">
        <v>425100</v>
      </c>
      <c r="G1229" s="2903"/>
      <c r="H1229" s="3234" t="s">
        <v>1203</v>
      </c>
      <c r="I1229" s="177">
        <v>100000</v>
      </c>
      <c r="J1229" s="323">
        <v>94000</v>
      </c>
      <c r="K1229" s="1666">
        <f t="shared" si="130"/>
        <v>94</v>
      </c>
      <c r="L1229" s="2808">
        <v>500000</v>
      </c>
      <c r="M1229" s="323">
        <v>447000</v>
      </c>
      <c r="N1229" s="1213">
        <f t="shared" si="131"/>
        <v>89.4</v>
      </c>
      <c r="O1229" s="1422">
        <f t="shared" si="129"/>
        <v>600000</v>
      </c>
      <c r="P1229" s="1422">
        <f t="shared" si="123"/>
        <v>541000</v>
      </c>
      <c r="Q1229" s="1213">
        <f t="shared" si="124"/>
        <v>90.166666666666657</v>
      </c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CZ1229" s="2"/>
      <c r="DA1229" s="2"/>
      <c r="FR1229" s="2"/>
      <c r="FS1229" s="2"/>
      <c r="FT1229" s="2"/>
      <c r="FU1229" s="2"/>
      <c r="GG1229" s="2"/>
      <c r="GH1229" s="2"/>
      <c r="GI1229" s="2"/>
      <c r="GJ1229" s="2"/>
      <c r="GK1229" s="2"/>
      <c r="GL1229" s="2"/>
      <c r="GM1229" s="2"/>
      <c r="GN1229" s="2"/>
      <c r="GO1229" s="2"/>
      <c r="GP1229" s="2"/>
      <c r="GQ1229" s="2"/>
    </row>
    <row r="1230" spans="1:199" s="13" customFormat="1" ht="16.5" thickBot="1" x14ac:dyDescent="0.3">
      <c r="A1230" s="132"/>
      <c r="B1230" s="116"/>
      <c r="C1230" s="608"/>
      <c r="D1230" s="608"/>
      <c r="E1230" s="29"/>
      <c r="F1230" s="47">
        <v>425200</v>
      </c>
      <c r="G1230" s="1711"/>
      <c r="H1230" s="3177" t="s">
        <v>1152</v>
      </c>
      <c r="I1230" s="173">
        <v>50000</v>
      </c>
      <c r="J1230" s="296">
        <v>35960</v>
      </c>
      <c r="K1230" s="1666">
        <f t="shared" si="130"/>
        <v>71.92</v>
      </c>
      <c r="L1230" s="2803">
        <v>1000000</v>
      </c>
      <c r="M1230" s="296">
        <v>902000</v>
      </c>
      <c r="N1230" s="1216">
        <f t="shared" si="131"/>
        <v>90.2</v>
      </c>
      <c r="O1230" s="1424">
        <f t="shared" si="129"/>
        <v>1050000</v>
      </c>
      <c r="P1230" s="1424">
        <f t="shared" si="123"/>
        <v>937960</v>
      </c>
      <c r="Q1230" s="1216">
        <f t="shared" si="124"/>
        <v>89.32952380952382</v>
      </c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CZ1230" s="2"/>
      <c r="DA1230" s="2"/>
      <c r="FR1230" s="2"/>
      <c r="FS1230" s="2"/>
      <c r="FT1230" s="2"/>
      <c r="FU1230" s="2"/>
      <c r="GG1230" s="2"/>
      <c r="GH1230" s="2"/>
      <c r="GI1230" s="2"/>
      <c r="GJ1230" s="2"/>
      <c r="GK1230" s="2"/>
      <c r="GL1230" s="2"/>
      <c r="GM1230" s="2"/>
      <c r="GN1230" s="2"/>
      <c r="GO1230" s="2"/>
      <c r="GP1230" s="2"/>
      <c r="GQ1230" s="2"/>
    </row>
    <row r="1231" spans="1:199" s="13" customFormat="1" ht="16.5" thickTop="1" x14ac:dyDescent="0.25">
      <c r="A1231" s="32"/>
      <c r="B1231" s="203"/>
      <c r="C1231" s="649"/>
      <c r="D1231" s="649"/>
      <c r="E1231" s="67">
        <v>152</v>
      </c>
      <c r="F1231" s="32">
        <v>426</v>
      </c>
      <c r="G1231" s="597"/>
      <c r="H1231" s="3178" t="s">
        <v>1103</v>
      </c>
      <c r="I1231" s="172">
        <f>I1232+I1234+I1235+I1236+I1233</f>
        <v>1200000</v>
      </c>
      <c r="J1231" s="172">
        <f>J1232+J1234+J1235+J1236+J1233</f>
        <v>781558.56</v>
      </c>
      <c r="K1231" s="1668">
        <f t="shared" ref="K1231:K1244" si="132">J1231/I1231*100</f>
        <v>65.12988</v>
      </c>
      <c r="L1231" s="2811">
        <f>L1232+L1234+L1235+L1236+L1233</f>
        <v>23862000</v>
      </c>
      <c r="M1231" s="172">
        <f>M1232+M1234+M1235+M1236+M1233</f>
        <v>22220100</v>
      </c>
      <c r="N1231" s="1104">
        <f t="shared" si="131"/>
        <v>93.119185315564508</v>
      </c>
      <c r="O1231" s="1098">
        <f t="shared" si="129"/>
        <v>25062000</v>
      </c>
      <c r="P1231" s="1098">
        <f t="shared" si="123"/>
        <v>23001658.559999999</v>
      </c>
      <c r="Q1231" s="1104">
        <f t="shared" si="124"/>
        <v>91.779022264783322</v>
      </c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CZ1231" s="2"/>
      <c r="DA1231" s="2"/>
      <c r="FR1231" s="2"/>
      <c r="FS1231" s="2"/>
      <c r="FT1231" s="2"/>
      <c r="FU1231" s="2"/>
      <c r="GG1231" s="2"/>
      <c r="GH1231" s="2"/>
      <c r="GI1231" s="2"/>
      <c r="GJ1231" s="2"/>
      <c r="GK1231" s="2"/>
      <c r="GL1231" s="2"/>
      <c r="GM1231" s="2"/>
      <c r="GN1231" s="2"/>
      <c r="GO1231" s="2"/>
      <c r="GP1231" s="2"/>
      <c r="GQ1231" s="2"/>
    </row>
    <row r="1232" spans="1:199" s="13" customFormat="1" ht="15.75" x14ac:dyDescent="0.25">
      <c r="A1232" s="84"/>
      <c r="B1232" s="125"/>
      <c r="C1232" s="613"/>
      <c r="D1232" s="613"/>
      <c r="E1232" s="41"/>
      <c r="F1232" s="21">
        <v>426100</v>
      </c>
      <c r="G1232" s="2897"/>
      <c r="H1232" s="3184" t="s">
        <v>1080</v>
      </c>
      <c r="I1232" s="188">
        <v>150000</v>
      </c>
      <c r="J1232" s="306">
        <v>37058.559999999998</v>
      </c>
      <c r="K1232" s="1666">
        <f t="shared" si="132"/>
        <v>24.705706666666664</v>
      </c>
      <c r="L1232" s="1239">
        <v>500000</v>
      </c>
      <c r="M1232" s="301">
        <v>162000</v>
      </c>
      <c r="N1232" s="1213">
        <f t="shared" si="131"/>
        <v>32.4</v>
      </c>
      <c r="O1232" s="1422">
        <f t="shared" si="129"/>
        <v>650000</v>
      </c>
      <c r="P1232" s="1422">
        <f t="shared" si="123"/>
        <v>199058.56</v>
      </c>
      <c r="Q1232" s="1213">
        <f t="shared" si="124"/>
        <v>30.624393846153847</v>
      </c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CZ1232" s="2"/>
      <c r="DA1232" s="2"/>
      <c r="FR1232" s="2"/>
      <c r="FS1232" s="2"/>
      <c r="FT1232" s="2"/>
      <c r="FU1232" s="2"/>
      <c r="GG1232" s="2"/>
      <c r="GH1232" s="2"/>
      <c r="GI1232" s="2"/>
      <c r="GJ1232" s="2"/>
      <c r="GK1232" s="2"/>
      <c r="GL1232" s="2"/>
      <c r="GM1232" s="2"/>
      <c r="GN1232" s="2"/>
      <c r="GO1232" s="2"/>
      <c r="GP1232" s="2"/>
      <c r="GQ1232" s="2"/>
    </row>
    <row r="1233" spans="1:199" s="13" customFormat="1" ht="15.75" x14ac:dyDescent="0.25">
      <c r="A1233" s="84"/>
      <c r="B1233" s="125"/>
      <c r="C1233" s="613"/>
      <c r="D1233" s="613"/>
      <c r="E1233" s="41"/>
      <c r="F1233" s="21">
        <v>426300</v>
      </c>
      <c r="G1233" s="2897"/>
      <c r="H1233" s="3184" t="s">
        <v>1448</v>
      </c>
      <c r="I1233" s="188">
        <v>0</v>
      </c>
      <c r="J1233" s="306"/>
      <c r="K1233" s="1666"/>
      <c r="L1233" s="1239">
        <v>50000</v>
      </c>
      <c r="M1233" s="301">
        <v>41100</v>
      </c>
      <c r="N1233" s="1213"/>
      <c r="O1233" s="1422">
        <f>L1233</f>
        <v>50000</v>
      </c>
      <c r="P1233" s="1422">
        <f>M1233</f>
        <v>41100</v>
      </c>
      <c r="Q1233" s="1213">
        <f t="shared" si="124"/>
        <v>82.199999999999989</v>
      </c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CZ1233" s="2"/>
      <c r="DA1233" s="2"/>
      <c r="FR1233" s="2"/>
      <c r="FS1233" s="2"/>
      <c r="FT1233" s="2"/>
      <c r="FU1233" s="2"/>
      <c r="GG1233" s="2"/>
      <c r="GH1233" s="2"/>
      <c r="GI1233" s="2"/>
      <c r="GJ1233" s="2"/>
      <c r="GK1233" s="2"/>
      <c r="GL1233" s="2"/>
      <c r="GM1233" s="2"/>
      <c r="GN1233" s="2"/>
      <c r="GO1233" s="2"/>
      <c r="GP1233" s="2"/>
      <c r="GQ1233" s="2"/>
    </row>
    <row r="1234" spans="1:199" s="13" customFormat="1" ht="15.75" x14ac:dyDescent="0.25">
      <c r="A1234" s="84"/>
      <c r="B1234" s="125"/>
      <c r="C1234" s="613"/>
      <c r="D1234" s="613"/>
      <c r="E1234" s="96"/>
      <c r="F1234" s="4">
        <v>426400</v>
      </c>
      <c r="G1234" s="2877"/>
      <c r="H1234" s="3186" t="s">
        <v>1219</v>
      </c>
      <c r="I1234" s="170">
        <v>100000</v>
      </c>
      <c r="J1234" s="301">
        <v>100000</v>
      </c>
      <c r="K1234" s="1666">
        <f t="shared" si="132"/>
        <v>100</v>
      </c>
      <c r="L1234" s="1239">
        <v>800000</v>
      </c>
      <c r="M1234" s="301">
        <v>570000</v>
      </c>
      <c r="N1234" s="1213">
        <f t="shared" si="131"/>
        <v>71.25</v>
      </c>
      <c r="O1234" s="1422">
        <f t="shared" ref="O1234:O1256" si="133">I1234+L1234</f>
        <v>900000</v>
      </c>
      <c r="P1234" s="1422">
        <f t="shared" ref="P1234:P1256" si="134">J1234+M1234</f>
        <v>670000</v>
      </c>
      <c r="Q1234" s="1213">
        <f t="shared" si="124"/>
        <v>74.444444444444443</v>
      </c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CZ1234" s="2"/>
      <c r="DA1234" s="2"/>
      <c r="FR1234" s="2"/>
      <c r="FS1234" s="2"/>
      <c r="FT1234" s="2"/>
      <c r="FU1234" s="2"/>
      <c r="GG1234" s="2"/>
      <c r="GH1234" s="2"/>
      <c r="GI1234" s="2"/>
      <c r="GJ1234" s="2"/>
      <c r="GK1234" s="2"/>
      <c r="GL1234" s="2"/>
      <c r="GM1234" s="2"/>
      <c r="GN1234" s="2"/>
      <c r="GO1234" s="2"/>
      <c r="GP1234" s="2"/>
      <c r="GQ1234" s="2"/>
    </row>
    <row r="1235" spans="1:199" s="13" customFormat="1" ht="31.5" x14ac:dyDescent="0.25">
      <c r="A1235" s="84"/>
      <c r="B1235" s="125"/>
      <c r="C1235" s="613"/>
      <c r="D1235" s="613"/>
      <c r="E1235" s="96"/>
      <c r="F1235" s="4">
        <v>426800</v>
      </c>
      <c r="G1235" s="2798"/>
      <c r="H1235" s="3179" t="s">
        <v>1220</v>
      </c>
      <c r="I1235" s="171">
        <v>200000</v>
      </c>
      <c r="J1235" s="297">
        <v>0</v>
      </c>
      <c r="K1235" s="1666">
        <f t="shared" si="132"/>
        <v>0</v>
      </c>
      <c r="L1235" s="1239">
        <v>21500000</v>
      </c>
      <c r="M1235" s="301">
        <v>20761000</v>
      </c>
      <c r="N1235" s="1213">
        <f t="shared" si="131"/>
        <v>96.562790697674416</v>
      </c>
      <c r="O1235" s="1422">
        <f t="shared" si="133"/>
        <v>21700000</v>
      </c>
      <c r="P1235" s="1422">
        <f t="shared" si="134"/>
        <v>20761000</v>
      </c>
      <c r="Q1235" s="1213">
        <f t="shared" si="124"/>
        <v>95.672811059907843</v>
      </c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CZ1235" s="2"/>
      <c r="DA1235" s="2"/>
      <c r="FR1235" s="2"/>
      <c r="FS1235" s="2"/>
      <c r="FT1235" s="2"/>
      <c r="FU1235" s="2"/>
      <c r="GG1235" s="2"/>
      <c r="GH1235" s="2"/>
      <c r="GI1235" s="2"/>
      <c r="GJ1235" s="2"/>
      <c r="GK1235" s="2"/>
      <c r="GL1235" s="2"/>
      <c r="GM1235" s="2"/>
      <c r="GN1235" s="2"/>
      <c r="GO1235" s="2"/>
      <c r="GP1235" s="2"/>
      <c r="GQ1235" s="2"/>
    </row>
    <row r="1236" spans="1:199" s="13" customFormat="1" ht="16.5" thickBot="1" x14ac:dyDescent="0.3">
      <c r="A1236" s="132"/>
      <c r="B1236" s="116"/>
      <c r="C1236" s="608"/>
      <c r="D1236" s="608"/>
      <c r="E1236" s="64"/>
      <c r="F1236" s="16">
        <v>426900</v>
      </c>
      <c r="G1236" s="2798"/>
      <c r="H1236" s="3179" t="s">
        <v>1183</v>
      </c>
      <c r="I1236" s="171">
        <v>750000</v>
      </c>
      <c r="J1236" s="297">
        <v>644500</v>
      </c>
      <c r="K1236" s="1705">
        <f t="shared" si="132"/>
        <v>85.933333333333323</v>
      </c>
      <c r="L1236" s="1234">
        <v>1012000</v>
      </c>
      <c r="M1236" s="299">
        <v>686000</v>
      </c>
      <c r="N1236" s="1216">
        <f t="shared" si="131"/>
        <v>67.786561264822126</v>
      </c>
      <c r="O1236" s="1424">
        <f t="shared" si="133"/>
        <v>1762000</v>
      </c>
      <c r="P1236" s="1424">
        <f t="shared" si="134"/>
        <v>1330500</v>
      </c>
      <c r="Q1236" s="1216">
        <f t="shared" si="124"/>
        <v>75.510783200908065</v>
      </c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CZ1236" s="2"/>
      <c r="DA1236" s="2"/>
      <c r="FR1236" s="2"/>
      <c r="FS1236" s="2"/>
      <c r="FT1236" s="2"/>
      <c r="FU1236" s="2"/>
      <c r="GG1236" s="2"/>
      <c r="GH1236" s="2"/>
      <c r="GI1236" s="2"/>
      <c r="GJ1236" s="2"/>
      <c r="GK1236" s="2"/>
      <c r="GL1236" s="2"/>
      <c r="GM1236" s="2"/>
      <c r="GN1236" s="2"/>
      <c r="GO1236" s="2"/>
      <c r="GP1236" s="2"/>
      <c r="GQ1236" s="2"/>
    </row>
    <row r="1237" spans="1:199" s="13" customFormat="1" ht="17.25" thickTop="1" thickBot="1" x14ac:dyDescent="0.3">
      <c r="A1237" s="553"/>
      <c r="B1237" s="115"/>
      <c r="C1237" s="343"/>
      <c r="D1237" s="675"/>
      <c r="E1237" s="390">
        <v>153</v>
      </c>
      <c r="F1237" s="74">
        <v>441900</v>
      </c>
      <c r="G1237" s="2904"/>
      <c r="H1237" s="3236" t="s">
        <v>1601</v>
      </c>
      <c r="I1237" s="174">
        <v>20000</v>
      </c>
      <c r="J1237" s="314">
        <v>16207.88</v>
      </c>
      <c r="K1237" s="1668">
        <f t="shared" si="132"/>
        <v>81.039400000000001</v>
      </c>
      <c r="L1237" s="1242"/>
      <c r="M1237" s="314"/>
      <c r="N1237" s="1104"/>
      <c r="O1237" s="1095">
        <f t="shared" si="133"/>
        <v>20000</v>
      </c>
      <c r="P1237" s="1095">
        <f t="shared" si="134"/>
        <v>16207.88</v>
      </c>
      <c r="Q1237" s="1104">
        <f t="shared" si="124"/>
        <v>81.039400000000001</v>
      </c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CZ1237" s="2"/>
      <c r="DA1237" s="2"/>
      <c r="FR1237" s="2"/>
      <c r="FS1237" s="2"/>
      <c r="FT1237" s="2"/>
      <c r="FU1237" s="2"/>
      <c r="GG1237" s="2"/>
      <c r="GH1237" s="2"/>
      <c r="GI1237" s="2"/>
      <c r="GJ1237" s="2"/>
      <c r="GK1237" s="2"/>
      <c r="GL1237" s="2"/>
      <c r="GM1237" s="2"/>
      <c r="GN1237" s="2"/>
      <c r="GO1237" s="2"/>
      <c r="GP1237" s="2"/>
      <c r="GQ1237" s="2"/>
    </row>
    <row r="1238" spans="1:199" s="13" customFormat="1" ht="33" thickTop="1" thickBot="1" x14ac:dyDescent="0.3">
      <c r="A1238" s="553"/>
      <c r="B1238" s="115"/>
      <c r="C1238" s="343"/>
      <c r="D1238" s="675"/>
      <c r="E1238" s="390"/>
      <c r="F1238" s="74">
        <v>441400</v>
      </c>
      <c r="G1238" s="2904"/>
      <c r="H1238" s="3236" t="s">
        <v>1760</v>
      </c>
      <c r="I1238" s="174"/>
      <c r="J1238" s="314"/>
      <c r="K1238" s="1668"/>
      <c r="L1238" s="1242">
        <v>30000</v>
      </c>
      <c r="M1238" s="314">
        <v>21000</v>
      </c>
      <c r="N1238" s="1106">
        <f t="shared" si="131"/>
        <v>70</v>
      </c>
      <c r="O1238" s="1095">
        <f>L1238</f>
        <v>30000</v>
      </c>
      <c r="P1238" s="1095">
        <f>M1238</f>
        <v>21000</v>
      </c>
      <c r="Q1238" s="1104">
        <f t="shared" si="124"/>
        <v>70</v>
      </c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CZ1238" s="2"/>
      <c r="DA1238" s="2"/>
      <c r="FR1238" s="2"/>
      <c r="FS1238" s="2"/>
      <c r="FT1238" s="2"/>
      <c r="FU1238" s="2"/>
      <c r="GG1238" s="2"/>
      <c r="GH1238" s="2"/>
      <c r="GI1238" s="2"/>
      <c r="GJ1238" s="2"/>
      <c r="GK1238" s="2"/>
      <c r="GL1238" s="2"/>
      <c r="GM1238" s="2"/>
      <c r="GN1238" s="2"/>
      <c r="GO1238" s="2"/>
      <c r="GP1238" s="2"/>
      <c r="GQ1238" s="2"/>
    </row>
    <row r="1239" spans="1:199" s="13" customFormat="1" ht="17.25" thickTop="1" thickBot="1" x14ac:dyDescent="0.3">
      <c r="A1239" s="553"/>
      <c r="B1239" s="115"/>
      <c r="C1239" s="343"/>
      <c r="D1239" s="675"/>
      <c r="E1239" s="390">
        <v>154</v>
      </c>
      <c r="F1239" s="74">
        <v>444100</v>
      </c>
      <c r="G1239" s="2904"/>
      <c r="H1239" s="3236" t="s">
        <v>1602</v>
      </c>
      <c r="I1239" s="174">
        <v>20000</v>
      </c>
      <c r="J1239" s="322">
        <v>0</v>
      </c>
      <c r="K1239" s="1668">
        <f t="shared" si="132"/>
        <v>0</v>
      </c>
      <c r="L1239" s="1242">
        <v>0</v>
      </c>
      <c r="M1239" s="322"/>
      <c r="N1239" s="1104"/>
      <c r="O1239" s="1095">
        <f t="shared" si="133"/>
        <v>20000</v>
      </c>
      <c r="P1239" s="1095">
        <f t="shared" si="134"/>
        <v>0</v>
      </c>
      <c r="Q1239" s="1104">
        <f t="shared" si="124"/>
        <v>0</v>
      </c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CZ1239" s="2"/>
      <c r="DA1239" s="2"/>
      <c r="FR1239" s="2"/>
      <c r="FS1239" s="2"/>
      <c r="FT1239" s="2"/>
      <c r="FU1239" s="2"/>
      <c r="GG1239" s="2"/>
      <c r="GH1239" s="2"/>
      <c r="GI1239" s="2"/>
      <c r="GJ1239" s="2"/>
      <c r="GK1239" s="2"/>
      <c r="GL1239" s="2"/>
      <c r="GM1239" s="2"/>
      <c r="GN1239" s="2"/>
      <c r="GO1239" s="2"/>
      <c r="GP1239" s="2"/>
      <c r="GQ1239" s="2"/>
    </row>
    <row r="1240" spans="1:199" s="13" customFormat="1" ht="17.25" hidden="1" customHeight="1" thickTop="1" thickBot="1" x14ac:dyDescent="0.3">
      <c r="A1240" s="553"/>
      <c r="B1240" s="115"/>
      <c r="C1240" s="343"/>
      <c r="D1240" s="675"/>
      <c r="E1240" s="390"/>
      <c r="F1240" s="85"/>
      <c r="G1240" s="2880"/>
      <c r="H1240" s="3232"/>
      <c r="I1240" s="174"/>
      <c r="J1240" s="322"/>
      <c r="K1240" s="1668" t="e">
        <f t="shared" si="132"/>
        <v>#DIV/0!</v>
      </c>
      <c r="L1240" s="1242"/>
      <c r="M1240" s="322"/>
      <c r="N1240" s="1127">
        <f>L1240+M1240</f>
        <v>0</v>
      </c>
      <c r="O1240" s="1095">
        <f t="shared" si="133"/>
        <v>0</v>
      </c>
      <c r="P1240" s="1095">
        <f t="shared" si="134"/>
        <v>0</v>
      </c>
      <c r="Q1240" s="1104" t="e">
        <f t="shared" si="124"/>
        <v>#DIV/0!</v>
      </c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CZ1240" s="2"/>
      <c r="DA1240" s="2"/>
      <c r="FR1240" s="2"/>
      <c r="FS1240" s="2"/>
      <c r="FT1240" s="2"/>
      <c r="FU1240" s="2"/>
      <c r="GG1240" s="2"/>
      <c r="GH1240" s="2"/>
      <c r="GI1240" s="2"/>
      <c r="GJ1240" s="2"/>
      <c r="GK1240" s="2"/>
      <c r="GL1240" s="2"/>
      <c r="GM1240" s="2"/>
      <c r="GN1240" s="2"/>
      <c r="GO1240" s="2"/>
      <c r="GP1240" s="2"/>
      <c r="GQ1240" s="2"/>
    </row>
    <row r="1241" spans="1:199" s="13" customFormat="1" ht="17.25" hidden="1" customHeight="1" thickTop="1" thickBot="1" x14ac:dyDescent="0.3">
      <c r="A1241" s="553"/>
      <c r="B1241" s="115"/>
      <c r="C1241" s="343"/>
      <c r="D1241" s="675"/>
      <c r="E1241" s="390"/>
      <c r="F1241" s="74"/>
      <c r="G1241" s="2904"/>
      <c r="H1241" s="3236"/>
      <c r="I1241" s="174"/>
      <c r="J1241" s="298"/>
      <c r="K1241" s="1668" t="e">
        <f t="shared" si="132"/>
        <v>#DIV/0!</v>
      </c>
      <c r="L1241" s="1242"/>
      <c r="M1241" s="298"/>
      <c r="N1241" s="1127"/>
      <c r="O1241" s="1095">
        <f t="shared" si="133"/>
        <v>0</v>
      </c>
      <c r="P1241" s="1095">
        <f t="shared" si="134"/>
        <v>0</v>
      </c>
      <c r="Q1241" s="1104" t="e">
        <f t="shared" si="124"/>
        <v>#DIV/0!</v>
      </c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CZ1241" s="2"/>
      <c r="DA1241" s="2"/>
      <c r="FR1241" s="2"/>
      <c r="FS1241" s="2"/>
      <c r="FT1241" s="2"/>
      <c r="FU1241" s="2"/>
      <c r="GG1241" s="2"/>
      <c r="GH1241" s="2"/>
      <c r="GI1241" s="2"/>
      <c r="GJ1241" s="2"/>
      <c r="GK1241" s="2"/>
      <c r="GL1241" s="2"/>
      <c r="GM1241" s="2"/>
      <c r="GN1241" s="2"/>
      <c r="GO1241" s="2"/>
      <c r="GP1241" s="2"/>
      <c r="GQ1241" s="2"/>
    </row>
    <row r="1242" spans="1:199" s="13" customFormat="1" ht="17.25" customHeight="1" thickTop="1" thickBot="1" x14ac:dyDescent="0.3">
      <c r="A1242" s="135"/>
      <c r="B1242" s="117"/>
      <c r="C1242" s="565"/>
      <c r="D1242" s="999"/>
      <c r="E1242" s="1036"/>
      <c r="F1242" s="126">
        <v>444200</v>
      </c>
      <c r="G1242" s="2893"/>
      <c r="H1242" s="3434" t="s">
        <v>1761</v>
      </c>
      <c r="I1242" s="187"/>
      <c r="J1242" s="2852"/>
      <c r="K1242" s="2662"/>
      <c r="L1242" s="2747">
        <v>10000</v>
      </c>
      <c r="M1242" s="2397">
        <v>2000</v>
      </c>
      <c r="N1242" s="1112">
        <f t="shared" ref="N1242" si="135">M1242/L1242*100</f>
        <v>20</v>
      </c>
      <c r="O1242" s="1095">
        <f>L1242</f>
        <v>10000</v>
      </c>
      <c r="P1242" s="1095">
        <f>M1242</f>
        <v>2000</v>
      </c>
      <c r="Q1242" s="1112">
        <f t="shared" si="124"/>
        <v>20</v>
      </c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CZ1242" s="2"/>
      <c r="DA1242" s="2"/>
      <c r="FR1242" s="2"/>
      <c r="FS1242" s="2"/>
      <c r="FT1242" s="2"/>
      <c r="FU1242" s="2"/>
      <c r="GG1242" s="2"/>
      <c r="GH1242" s="2"/>
      <c r="GI1242" s="2"/>
      <c r="GJ1242" s="2"/>
      <c r="GK1242" s="2"/>
      <c r="GL1242" s="2"/>
      <c r="GM1242" s="2"/>
      <c r="GN1242" s="2"/>
      <c r="GO1242" s="2"/>
      <c r="GP1242" s="2"/>
      <c r="GQ1242" s="2"/>
    </row>
    <row r="1243" spans="1:199" s="13" customFormat="1" ht="16.5" thickTop="1" x14ac:dyDescent="0.25">
      <c r="A1243" s="32"/>
      <c r="B1243" s="203"/>
      <c r="C1243" s="649"/>
      <c r="D1243" s="649"/>
      <c r="E1243" s="41">
        <v>155</v>
      </c>
      <c r="F1243" s="126">
        <v>482</v>
      </c>
      <c r="G1243" s="2893"/>
      <c r="H1243" s="3435" t="s">
        <v>1186</v>
      </c>
      <c r="I1243" s="277">
        <f>I1244+I1245+I1246</f>
        <v>400000</v>
      </c>
      <c r="J1243" s="277">
        <f>J1244+J1245+J1246</f>
        <v>159205.9</v>
      </c>
      <c r="K1243" s="1667">
        <f t="shared" si="132"/>
        <v>39.801474999999996</v>
      </c>
      <c r="L1243" s="1245">
        <f>L1244+L1245</f>
        <v>300000</v>
      </c>
      <c r="M1243" s="1245">
        <f>M1244+M1245</f>
        <v>204213</v>
      </c>
      <c r="N1243" s="1107">
        <f>M1243/L1243*100</f>
        <v>68.070999999999998</v>
      </c>
      <c r="O1243" s="1096">
        <f t="shared" si="133"/>
        <v>700000</v>
      </c>
      <c r="P1243" s="1096">
        <f t="shared" si="134"/>
        <v>363418.9</v>
      </c>
      <c r="Q1243" s="1107">
        <f t="shared" si="124"/>
        <v>51.916985714285715</v>
      </c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CZ1243" s="2"/>
      <c r="DA1243" s="2"/>
      <c r="FR1243" s="2"/>
      <c r="FS1243" s="2"/>
      <c r="FT1243" s="2"/>
      <c r="FU1243" s="2"/>
      <c r="GG1243" s="2"/>
      <c r="GH1243" s="2"/>
      <c r="GI1243" s="2"/>
      <c r="GJ1243" s="2"/>
      <c r="GK1243" s="2"/>
      <c r="GL1243" s="2"/>
      <c r="GM1243" s="2"/>
      <c r="GN1243" s="2"/>
      <c r="GO1243" s="2"/>
      <c r="GP1243" s="2"/>
      <c r="GQ1243" s="2"/>
    </row>
    <row r="1244" spans="1:199" s="13" customFormat="1" ht="15.75" x14ac:dyDescent="0.25">
      <c r="A1244" s="84"/>
      <c r="B1244" s="125"/>
      <c r="C1244" s="613"/>
      <c r="D1244" s="613"/>
      <c r="E1244" s="96"/>
      <c r="F1244" s="632">
        <v>482100</v>
      </c>
      <c r="G1244" s="2878"/>
      <c r="H1244" s="3186" t="s">
        <v>1166</v>
      </c>
      <c r="I1244" s="170">
        <v>200000</v>
      </c>
      <c r="J1244" s="301">
        <v>155039</v>
      </c>
      <c r="K1244" s="1666">
        <f t="shared" si="132"/>
        <v>77.519499999999994</v>
      </c>
      <c r="L1244" s="1239">
        <v>100000</v>
      </c>
      <c r="M1244" s="301">
        <v>44213</v>
      </c>
      <c r="N1244" s="1213">
        <f>M1244/L1244*100</f>
        <v>44.213000000000001</v>
      </c>
      <c r="O1244" s="1422">
        <f t="shared" si="133"/>
        <v>300000</v>
      </c>
      <c r="P1244" s="1422">
        <f t="shared" si="134"/>
        <v>199252</v>
      </c>
      <c r="Q1244" s="1213">
        <f t="shared" si="124"/>
        <v>66.417333333333332</v>
      </c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CZ1244" s="2"/>
      <c r="DA1244" s="2"/>
      <c r="FR1244" s="2"/>
      <c r="FS1244" s="2"/>
      <c r="FT1244" s="2"/>
      <c r="FU1244" s="2"/>
      <c r="GG1244" s="2"/>
      <c r="GH1244" s="2"/>
      <c r="GI1244" s="2"/>
      <c r="GJ1244" s="2"/>
      <c r="GK1244" s="2"/>
      <c r="GL1244" s="2"/>
      <c r="GM1244" s="2"/>
      <c r="GN1244" s="2"/>
      <c r="GO1244" s="2"/>
      <c r="GP1244" s="2"/>
      <c r="GQ1244" s="2"/>
    </row>
    <row r="1245" spans="1:199" s="13" customFormat="1" ht="15.75" x14ac:dyDescent="0.25">
      <c r="A1245" s="133"/>
      <c r="B1245" s="124"/>
      <c r="C1245" s="650"/>
      <c r="D1245" s="650"/>
      <c r="E1245" s="64"/>
      <c r="F1245" s="75">
        <v>482200</v>
      </c>
      <c r="G1245" s="2903"/>
      <c r="H1245" s="3183" t="s">
        <v>1187</v>
      </c>
      <c r="I1245" s="176">
        <v>100000</v>
      </c>
      <c r="J1245" s="299">
        <v>4166.8999999999996</v>
      </c>
      <c r="K1245" s="1667"/>
      <c r="L1245" s="1234">
        <v>200000</v>
      </c>
      <c r="M1245" s="299">
        <v>160000</v>
      </c>
      <c r="N1245" s="1216">
        <f t="shared" ref="N1245" si="136">M1245/L1245*100</f>
        <v>80</v>
      </c>
      <c r="O1245" s="1425">
        <f t="shared" si="133"/>
        <v>300000</v>
      </c>
      <c r="P1245" s="1425">
        <f t="shared" si="134"/>
        <v>164166.9</v>
      </c>
      <c r="Q1245" s="1216">
        <f t="shared" si="124"/>
        <v>54.722300000000004</v>
      </c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CZ1245" s="2"/>
      <c r="DA1245" s="2"/>
      <c r="FR1245" s="2"/>
      <c r="FS1245" s="2"/>
      <c r="FT1245" s="2"/>
      <c r="FU1245" s="2"/>
      <c r="GG1245" s="2"/>
      <c r="GH1245" s="2"/>
      <c r="GI1245" s="2"/>
      <c r="GJ1245" s="2"/>
      <c r="GK1245" s="2"/>
      <c r="GL1245" s="2"/>
      <c r="GM1245" s="2"/>
      <c r="GN1245" s="2"/>
      <c r="GO1245" s="2"/>
      <c r="GP1245" s="2"/>
      <c r="GQ1245" s="2"/>
    </row>
    <row r="1246" spans="1:199" s="13" customFormat="1" ht="16.5" thickBot="1" x14ac:dyDescent="0.3">
      <c r="A1246" s="132"/>
      <c r="B1246" s="116"/>
      <c r="C1246" s="608"/>
      <c r="D1246" s="608"/>
      <c r="E1246" s="29"/>
      <c r="F1246" s="605">
        <v>482300</v>
      </c>
      <c r="G1246" s="2920"/>
      <c r="H1246" s="3177" t="s">
        <v>1603</v>
      </c>
      <c r="I1246" s="173">
        <v>100000</v>
      </c>
      <c r="J1246" s="296">
        <v>0</v>
      </c>
      <c r="K1246" s="1846"/>
      <c r="L1246" s="1237"/>
      <c r="M1246" s="296"/>
      <c r="N1246" s="1202"/>
      <c r="O1246" s="1426">
        <f>I1246+L1246</f>
        <v>100000</v>
      </c>
      <c r="P1246" s="178"/>
      <c r="Q1246" s="1108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CZ1246" s="2"/>
      <c r="DA1246" s="2"/>
      <c r="FR1246" s="2"/>
      <c r="FS1246" s="2"/>
      <c r="FT1246" s="2"/>
      <c r="FU1246" s="2"/>
      <c r="GG1246" s="2"/>
      <c r="GH1246" s="2"/>
      <c r="GI1246" s="2"/>
      <c r="GJ1246" s="2"/>
      <c r="GK1246" s="2"/>
      <c r="GL1246" s="2"/>
      <c r="GM1246" s="2"/>
      <c r="GN1246" s="2"/>
      <c r="GO1246" s="2"/>
      <c r="GP1246" s="2"/>
      <c r="GQ1246" s="2"/>
    </row>
    <row r="1247" spans="1:199" s="13" customFormat="1" ht="32.25" thickTop="1" x14ac:dyDescent="0.25">
      <c r="A1247" s="32"/>
      <c r="B1247" s="119"/>
      <c r="C1247" s="607"/>
      <c r="D1247" s="607"/>
      <c r="E1247" s="41">
        <v>156</v>
      </c>
      <c r="F1247" s="69">
        <v>483</v>
      </c>
      <c r="G1247" s="2880"/>
      <c r="H1247" s="3190" t="s">
        <v>1165</v>
      </c>
      <c r="I1247" s="186">
        <f>I1248</f>
        <v>0</v>
      </c>
      <c r="J1247" s="186">
        <f>J1248</f>
        <v>0</v>
      </c>
      <c r="K1247" s="2654"/>
      <c r="L1247" s="1245">
        <f>L1248</f>
        <v>60000</v>
      </c>
      <c r="M1247" s="300">
        <f>M1248</f>
        <v>52000</v>
      </c>
      <c r="N1247" s="1107">
        <f>M1247/L1247*100</f>
        <v>86.666666666666671</v>
      </c>
      <c r="O1247" s="1096">
        <f t="shared" si="133"/>
        <v>60000</v>
      </c>
      <c r="P1247" s="1096">
        <f>P1248</f>
        <v>52000</v>
      </c>
      <c r="Q1247" s="1107">
        <f t="shared" si="124"/>
        <v>86.666666666666671</v>
      </c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CZ1247" s="2"/>
      <c r="DA1247" s="2"/>
      <c r="FR1247" s="2"/>
      <c r="FS1247" s="2"/>
      <c r="FT1247" s="2"/>
      <c r="FU1247" s="2"/>
      <c r="GG1247" s="2"/>
      <c r="GH1247" s="2"/>
      <c r="GI1247" s="2"/>
      <c r="GJ1247" s="2"/>
      <c r="GK1247" s="2"/>
      <c r="GL1247" s="2"/>
      <c r="GM1247" s="2"/>
      <c r="GN1247" s="2"/>
      <c r="GO1247" s="2"/>
      <c r="GP1247" s="2"/>
      <c r="GQ1247" s="2"/>
    </row>
    <row r="1248" spans="1:199" s="13" customFormat="1" ht="32.25" thickBot="1" x14ac:dyDescent="0.3">
      <c r="A1248" s="132"/>
      <c r="B1248" s="116"/>
      <c r="C1248" s="608"/>
      <c r="D1248" s="608"/>
      <c r="E1248" s="63"/>
      <c r="F1248" s="29">
        <v>483100</v>
      </c>
      <c r="G1248" s="1711"/>
      <c r="H1248" s="3177" t="s">
        <v>1165</v>
      </c>
      <c r="I1248" s="173">
        <v>0</v>
      </c>
      <c r="J1248" s="296">
        <v>0</v>
      </c>
      <c r="K1248" s="1670">
        <f>K1247</f>
        <v>0</v>
      </c>
      <c r="L1248" s="1237">
        <v>60000</v>
      </c>
      <c r="M1248" s="296">
        <v>52000</v>
      </c>
      <c r="N1248" s="1202">
        <f>M1248/L1248*100</f>
        <v>86.666666666666671</v>
      </c>
      <c r="O1248" s="1426">
        <f t="shared" si="133"/>
        <v>60000</v>
      </c>
      <c r="P1248" s="1426">
        <f t="shared" si="134"/>
        <v>52000</v>
      </c>
      <c r="Q1248" s="1108">
        <f t="shared" si="124"/>
        <v>86.666666666666671</v>
      </c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CZ1248" s="2"/>
      <c r="DA1248" s="2"/>
      <c r="FR1248" s="2"/>
      <c r="FS1248" s="2"/>
      <c r="FT1248" s="2"/>
      <c r="FU1248" s="2"/>
      <c r="GG1248" s="2"/>
      <c r="GH1248" s="2"/>
      <c r="GI1248" s="2"/>
      <c r="GJ1248" s="2"/>
      <c r="GK1248" s="2"/>
      <c r="GL1248" s="2"/>
      <c r="GM1248" s="2"/>
      <c r="GN1248" s="2"/>
      <c r="GO1248" s="2"/>
      <c r="GP1248" s="2"/>
      <c r="GQ1248" s="2"/>
    </row>
    <row r="1249" spans="1:199" s="13" customFormat="1" ht="48" thickTop="1" x14ac:dyDescent="0.25">
      <c r="A1249" s="19"/>
      <c r="B1249" s="114"/>
      <c r="C1249" s="676"/>
      <c r="D1249" s="676"/>
      <c r="E1249" s="39">
        <v>157</v>
      </c>
      <c r="F1249" s="19">
        <v>485</v>
      </c>
      <c r="G1249" s="1644"/>
      <c r="H1249" s="3402" t="s">
        <v>1063</v>
      </c>
      <c r="I1249" s="194">
        <f>I1250</f>
        <v>0</v>
      </c>
      <c r="J1249" s="194">
        <f>J1250</f>
        <v>0</v>
      </c>
      <c r="K1249" s="1662"/>
      <c r="L1249" s="2802">
        <f>L1250</f>
        <v>50000</v>
      </c>
      <c r="M1249" s="172">
        <f>M1250</f>
        <v>2859</v>
      </c>
      <c r="N1249" s="1107">
        <f t="shared" ref="N1249:N1252" si="137">M1249/L1249*100</f>
        <v>5.718</v>
      </c>
      <c r="O1249" s="1096">
        <f>I1249+L1249</f>
        <v>50000</v>
      </c>
      <c r="P1249" s="1096">
        <f>J1249+M1249</f>
        <v>2859</v>
      </c>
      <c r="Q1249" s="1107">
        <f t="shared" si="124"/>
        <v>5.718</v>
      </c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CZ1249" s="2"/>
      <c r="DA1249" s="2"/>
      <c r="FR1249" s="2"/>
      <c r="FS1249" s="2"/>
      <c r="FT1249" s="2"/>
      <c r="FU1249" s="2"/>
      <c r="GG1249" s="2"/>
      <c r="GH1249" s="2"/>
      <c r="GI1249" s="2"/>
      <c r="GJ1249" s="2"/>
      <c r="GK1249" s="2"/>
      <c r="GL1249" s="2"/>
      <c r="GM1249" s="2"/>
      <c r="GN1249" s="2"/>
      <c r="GO1249" s="2"/>
      <c r="GP1249" s="2"/>
      <c r="GQ1249" s="2"/>
    </row>
    <row r="1250" spans="1:199" s="13" customFormat="1" ht="32.25" thickBot="1" x14ac:dyDescent="0.3">
      <c r="A1250" s="132"/>
      <c r="B1250" s="116"/>
      <c r="C1250" s="608"/>
      <c r="D1250" s="608"/>
      <c r="E1250" s="29"/>
      <c r="F1250" s="29">
        <v>485100</v>
      </c>
      <c r="G1250" s="1711"/>
      <c r="H1250" s="3177" t="s">
        <v>1063</v>
      </c>
      <c r="I1250" s="173">
        <v>0</v>
      </c>
      <c r="J1250" s="296">
        <v>0</v>
      </c>
      <c r="K1250" s="1670"/>
      <c r="L1250" s="2803">
        <v>50000</v>
      </c>
      <c r="M1250" s="296">
        <v>2859</v>
      </c>
      <c r="N1250" s="1202">
        <f t="shared" si="137"/>
        <v>5.718</v>
      </c>
      <c r="O1250" s="1426">
        <f>I1250+L1250</f>
        <v>50000</v>
      </c>
      <c r="P1250" s="178">
        <f>J1250+M1250</f>
        <v>2859</v>
      </c>
      <c r="Q1250" s="1108">
        <f t="shared" si="124"/>
        <v>5.718</v>
      </c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CZ1250" s="2"/>
      <c r="DA1250" s="2"/>
      <c r="FR1250" s="2"/>
      <c r="FS1250" s="2"/>
      <c r="FT1250" s="2"/>
      <c r="FU1250" s="2"/>
      <c r="GG1250" s="2"/>
      <c r="GH1250" s="2"/>
      <c r="GI1250" s="2"/>
      <c r="GJ1250" s="2"/>
      <c r="GK1250" s="2"/>
      <c r="GL1250" s="2"/>
      <c r="GM1250" s="2"/>
      <c r="GN1250" s="2"/>
      <c r="GO1250" s="2"/>
      <c r="GP1250" s="2"/>
      <c r="GQ1250" s="2"/>
    </row>
    <row r="1251" spans="1:199" s="13" customFormat="1" ht="17.25" thickTop="1" thickBot="1" x14ac:dyDescent="0.3">
      <c r="A1251" s="32"/>
      <c r="B1251" s="203"/>
      <c r="C1251" s="649"/>
      <c r="D1251" s="649"/>
      <c r="E1251" s="67" t="s">
        <v>1762</v>
      </c>
      <c r="F1251" s="71">
        <v>511</v>
      </c>
      <c r="G1251" s="2881"/>
      <c r="H1251" s="3232" t="s">
        <v>1150</v>
      </c>
      <c r="I1251" s="187"/>
      <c r="J1251" s="324"/>
      <c r="K1251" s="1668"/>
      <c r="L1251" s="2804">
        <f>L1252</f>
        <v>400000</v>
      </c>
      <c r="M1251" s="324">
        <f>M1252</f>
        <v>376000</v>
      </c>
      <c r="N1251" s="1104">
        <f t="shared" si="137"/>
        <v>94</v>
      </c>
      <c r="O1251" s="1098">
        <f>O1252</f>
        <v>400000</v>
      </c>
      <c r="P1251" s="1098">
        <f>P1252</f>
        <v>376000</v>
      </c>
      <c r="Q1251" s="1108">
        <f t="shared" si="124"/>
        <v>94</v>
      </c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CZ1251" s="2"/>
      <c r="DA1251" s="2"/>
      <c r="FR1251" s="2"/>
      <c r="FS1251" s="2"/>
      <c r="FT1251" s="2"/>
      <c r="FU1251" s="2"/>
      <c r="GG1251" s="2"/>
      <c r="GH1251" s="2"/>
      <c r="GI1251" s="2"/>
      <c r="GJ1251" s="2"/>
      <c r="GK1251" s="2"/>
      <c r="GL1251" s="2"/>
      <c r="GM1251" s="2"/>
      <c r="GN1251" s="2"/>
      <c r="GO1251" s="2"/>
      <c r="GP1251" s="2"/>
      <c r="GQ1251" s="2"/>
    </row>
    <row r="1252" spans="1:199" s="13" customFormat="1" ht="17.25" thickTop="1" thickBot="1" x14ac:dyDescent="0.3">
      <c r="A1252" s="84"/>
      <c r="B1252" s="125"/>
      <c r="C1252" s="613"/>
      <c r="D1252" s="613"/>
      <c r="E1252" s="39"/>
      <c r="F1252" s="75">
        <v>511200</v>
      </c>
      <c r="G1252" s="2903"/>
      <c r="H1252" s="3234" t="s">
        <v>897</v>
      </c>
      <c r="I1252" s="177"/>
      <c r="J1252" s="301"/>
      <c r="K1252" s="1527"/>
      <c r="L1252" s="2800">
        <v>400000</v>
      </c>
      <c r="M1252" s="301">
        <v>376000</v>
      </c>
      <c r="N1252" s="1216">
        <f t="shared" si="137"/>
        <v>94</v>
      </c>
      <c r="O1252" s="1422">
        <f>L1252</f>
        <v>400000</v>
      </c>
      <c r="P1252" s="1422">
        <f>M1252</f>
        <v>376000</v>
      </c>
      <c r="Q1252" s="1108">
        <f t="shared" si="124"/>
        <v>94</v>
      </c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CZ1252" s="2"/>
      <c r="DA1252" s="2"/>
      <c r="FR1252" s="2"/>
      <c r="FS1252" s="2"/>
      <c r="FT1252" s="2"/>
      <c r="FU1252" s="2"/>
      <c r="GG1252" s="2"/>
      <c r="GH1252" s="2"/>
      <c r="GI1252" s="2"/>
      <c r="GJ1252" s="2"/>
      <c r="GK1252" s="2"/>
      <c r="GL1252" s="2"/>
      <c r="GM1252" s="2"/>
      <c r="GN1252" s="2"/>
      <c r="GO1252" s="2"/>
      <c r="GP1252" s="2"/>
      <c r="GQ1252" s="2"/>
    </row>
    <row r="1253" spans="1:199" s="13" customFormat="1" ht="17.25" hidden="1" thickTop="1" thickBot="1" x14ac:dyDescent="0.3">
      <c r="A1253" s="132"/>
      <c r="B1253" s="116"/>
      <c r="C1253" s="608"/>
      <c r="D1253" s="608"/>
      <c r="E1253" s="63"/>
      <c r="F1253" s="29"/>
      <c r="G1253" s="1711"/>
      <c r="H1253" s="3177"/>
      <c r="I1253" s="173"/>
      <c r="J1253" s="311"/>
      <c r="K1253" s="1662"/>
      <c r="L1253" s="2805"/>
      <c r="M1253" s="311"/>
      <c r="N1253" s="1107"/>
      <c r="O1253" s="1424"/>
      <c r="P1253" s="1424"/>
      <c r="Q1253" s="1216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CZ1253" s="2"/>
      <c r="DA1253" s="2"/>
      <c r="FR1253" s="2"/>
      <c r="FS1253" s="2"/>
      <c r="FT1253" s="2"/>
      <c r="FU1253" s="2"/>
      <c r="GG1253" s="2"/>
      <c r="GH1253" s="2"/>
      <c r="GI1253" s="2"/>
      <c r="GJ1253" s="2"/>
      <c r="GK1253" s="2"/>
      <c r="GL1253" s="2"/>
      <c r="GM1253" s="2"/>
      <c r="GN1253" s="2"/>
      <c r="GO1253" s="2"/>
      <c r="GP1253" s="2"/>
      <c r="GQ1253" s="2"/>
    </row>
    <row r="1254" spans="1:199" s="13" customFormat="1" ht="17.25" thickTop="1" thickBot="1" x14ac:dyDescent="0.3">
      <c r="A1254" s="49"/>
      <c r="B1254" s="117"/>
      <c r="C1254" s="565"/>
      <c r="D1254" s="565"/>
      <c r="E1254" s="273">
        <v>158</v>
      </c>
      <c r="F1254" s="45">
        <v>512</v>
      </c>
      <c r="G1254" s="651"/>
      <c r="H1254" s="3180" t="s">
        <v>1105</v>
      </c>
      <c r="I1254" s="193">
        <f>I1255+I1256</f>
        <v>1000000</v>
      </c>
      <c r="J1254" s="193">
        <f>J1255+J1256</f>
        <v>961830.45000000007</v>
      </c>
      <c r="K1254" s="2643">
        <f>J1254/I1254*100</f>
        <v>96.183045000000007</v>
      </c>
      <c r="L1254" s="2801">
        <f>L1256+L1257</f>
        <v>500000</v>
      </c>
      <c r="M1254" s="193">
        <f>M1256+M1257</f>
        <v>466000</v>
      </c>
      <c r="N1254" s="1104">
        <f>M1254/L1254*100</f>
        <v>93.2</v>
      </c>
      <c r="O1254" s="1095">
        <f t="shared" si="133"/>
        <v>1500000</v>
      </c>
      <c r="P1254" s="1095">
        <f t="shared" si="134"/>
        <v>1427830.4500000002</v>
      </c>
      <c r="Q1254" s="1104">
        <f t="shared" si="124"/>
        <v>95.188696666666686</v>
      </c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CZ1254" s="2"/>
      <c r="DA1254" s="2"/>
      <c r="FR1254" s="2"/>
      <c r="FS1254" s="2"/>
      <c r="FT1254" s="2"/>
      <c r="FU1254" s="2"/>
      <c r="GG1254" s="2"/>
      <c r="GH1254" s="2"/>
      <c r="GI1254" s="2"/>
      <c r="GJ1254" s="2"/>
      <c r="GK1254" s="2"/>
      <c r="GL1254" s="2"/>
      <c r="GM1254" s="2"/>
      <c r="GN1254" s="2"/>
      <c r="GO1254" s="2"/>
      <c r="GP1254" s="2"/>
      <c r="GQ1254" s="2"/>
    </row>
    <row r="1255" spans="1:199" s="13" customFormat="1" ht="16.5" customHeight="1" thickTop="1" x14ac:dyDescent="0.25">
      <c r="A1255" s="2396"/>
      <c r="B1255" s="203"/>
      <c r="C1255" s="649"/>
      <c r="D1255" s="649"/>
      <c r="E1255" s="221"/>
      <c r="F1255" s="221">
        <v>512100</v>
      </c>
      <c r="G1255" s="208"/>
      <c r="H1255" s="3189" t="s">
        <v>18</v>
      </c>
      <c r="I1255" s="188">
        <v>900000</v>
      </c>
      <c r="J1255" s="306">
        <v>896288.78</v>
      </c>
      <c r="K1255" s="1705">
        <f>J1255/I1255*100</f>
        <v>99.587642222222229</v>
      </c>
      <c r="L1255" s="2806"/>
      <c r="M1255" s="299"/>
      <c r="N1255" s="1104"/>
      <c r="O1255" s="1421">
        <f t="shared" si="133"/>
        <v>900000</v>
      </c>
      <c r="P1255" s="1421">
        <f t="shared" si="134"/>
        <v>896288.78</v>
      </c>
      <c r="Q1255" s="1561">
        <f t="shared" si="124"/>
        <v>99.587642222222229</v>
      </c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CZ1255" s="2"/>
      <c r="DA1255" s="2"/>
      <c r="FR1255" s="2"/>
      <c r="FS1255" s="2"/>
      <c r="FT1255" s="2"/>
      <c r="FU1255" s="2"/>
      <c r="GG1255" s="2"/>
      <c r="GH1255" s="2"/>
      <c r="GI1255" s="2"/>
      <c r="GJ1255" s="2"/>
      <c r="GK1255" s="2"/>
      <c r="GL1255" s="2"/>
      <c r="GM1255" s="2"/>
      <c r="GN1255" s="2"/>
      <c r="GO1255" s="2"/>
      <c r="GP1255" s="2"/>
      <c r="GQ1255" s="2"/>
    </row>
    <row r="1256" spans="1:199" s="13" customFormat="1" ht="16.5" customHeight="1" x14ac:dyDescent="0.25">
      <c r="A1256" s="133"/>
      <c r="B1256" s="124"/>
      <c r="C1256" s="650"/>
      <c r="D1256" s="650"/>
      <c r="E1256" s="212"/>
      <c r="F1256" s="127">
        <v>512200</v>
      </c>
      <c r="G1256" s="3139"/>
      <c r="H1256" s="3220" t="s">
        <v>1298</v>
      </c>
      <c r="I1256" s="176">
        <v>100000</v>
      </c>
      <c r="J1256" s="299">
        <v>65541.67</v>
      </c>
      <c r="K1256" s="1543">
        <f>J1256/I1256*100</f>
        <v>65.541669999999996</v>
      </c>
      <c r="L1256" s="2807">
        <v>100000</v>
      </c>
      <c r="M1256" s="297">
        <v>76000</v>
      </c>
      <c r="N1256" s="1105">
        <f>M1256/L1256*100</f>
        <v>76</v>
      </c>
      <c r="O1256" s="1526">
        <f t="shared" si="133"/>
        <v>200000</v>
      </c>
      <c r="P1256" s="400">
        <f t="shared" si="134"/>
        <v>141541.66999999998</v>
      </c>
      <c r="Q1256" s="1105">
        <f t="shared" si="124"/>
        <v>70.770834999999991</v>
      </c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CZ1256" s="2"/>
      <c r="DA1256" s="2"/>
      <c r="FR1256" s="2"/>
      <c r="FS1256" s="2"/>
      <c r="FT1256" s="2"/>
      <c r="FU1256" s="2"/>
      <c r="GG1256" s="2"/>
      <c r="GH1256" s="2"/>
      <c r="GI1256" s="2"/>
      <c r="GJ1256" s="2"/>
      <c r="GK1256" s="2"/>
      <c r="GL1256" s="2"/>
      <c r="GM1256" s="2"/>
      <c r="GN1256" s="2"/>
      <c r="GO1256" s="2"/>
      <c r="GP1256" s="2"/>
      <c r="GQ1256" s="2"/>
    </row>
    <row r="1257" spans="1:199" s="13" customFormat="1" ht="34.5" customHeight="1" thickBot="1" x14ac:dyDescent="0.3">
      <c r="A1257" s="132"/>
      <c r="B1257" s="116"/>
      <c r="C1257" s="608"/>
      <c r="D1257" s="608"/>
      <c r="E1257" s="215"/>
      <c r="F1257" s="215">
        <v>512900</v>
      </c>
      <c r="G1257" s="3140"/>
      <c r="H1257" s="3188" t="s">
        <v>1724</v>
      </c>
      <c r="I1257" s="173"/>
      <c r="J1257" s="296"/>
      <c r="K1257" s="1577"/>
      <c r="L1257" s="2803">
        <v>400000</v>
      </c>
      <c r="M1257" s="296">
        <v>390000</v>
      </c>
      <c r="N1257" s="1543">
        <f t="shared" ref="N1257" si="138">M1257/L1257*100</f>
        <v>97.5</v>
      </c>
      <c r="O1257" s="1229">
        <f>L1257</f>
        <v>400000</v>
      </c>
      <c r="P1257" s="178">
        <f>M1257</f>
        <v>390000</v>
      </c>
      <c r="Q1257" s="1105">
        <f t="shared" si="124"/>
        <v>97.5</v>
      </c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CZ1257" s="2"/>
      <c r="DA1257" s="2"/>
      <c r="FR1257" s="2"/>
      <c r="FS1257" s="2"/>
      <c r="FT1257" s="2"/>
      <c r="FU1257" s="2"/>
      <c r="GG1257" s="2"/>
      <c r="GH1257" s="2"/>
      <c r="GI1257" s="2"/>
      <c r="GJ1257" s="2"/>
      <c r="GK1257" s="2"/>
      <c r="GL1257" s="2"/>
      <c r="GM1257" s="2"/>
      <c r="GN1257" s="2"/>
      <c r="GO1257" s="2"/>
      <c r="GP1257" s="2"/>
      <c r="GQ1257" s="2"/>
    </row>
    <row r="1258" spans="1:199" s="13" customFormat="1" ht="32.25" thickTop="1" x14ac:dyDescent="0.25">
      <c r="A1258" s="135"/>
      <c r="B1258" s="242"/>
      <c r="C1258" s="574"/>
      <c r="D1258" s="574"/>
      <c r="E1258" s="208"/>
      <c r="F1258" s="221"/>
      <c r="G1258" s="3008"/>
      <c r="H1258" s="3253" t="s">
        <v>1198</v>
      </c>
      <c r="I1258" s="188"/>
      <c r="J1258" s="306"/>
      <c r="K1258" s="1730"/>
      <c r="L1258" s="2806"/>
      <c r="M1258" s="299"/>
      <c r="N1258" s="1112"/>
      <c r="O1258" s="1096"/>
      <c r="P1258" s="1096"/>
      <c r="Q1258" s="111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CZ1258" s="2"/>
      <c r="DA1258" s="2"/>
      <c r="FR1258" s="2"/>
      <c r="FS1258" s="2"/>
      <c r="FT1258" s="2"/>
      <c r="FU1258" s="2"/>
      <c r="GG1258" s="2"/>
      <c r="GH1258" s="2"/>
      <c r="GI1258" s="2"/>
      <c r="GJ1258" s="2"/>
      <c r="GK1258" s="2"/>
      <c r="GL1258" s="2"/>
      <c r="GM1258" s="2"/>
      <c r="GN1258" s="2"/>
      <c r="GO1258" s="2"/>
      <c r="GP1258" s="2"/>
      <c r="GQ1258" s="2"/>
    </row>
    <row r="1259" spans="1:199" s="13" customFormat="1" ht="15.75" x14ac:dyDescent="0.25">
      <c r="A1259" s="135"/>
      <c r="B1259" s="242"/>
      <c r="C1259" s="574"/>
      <c r="D1259" s="574"/>
      <c r="E1259" s="208"/>
      <c r="F1259" s="221"/>
      <c r="G1259" s="3020">
        <v>1</v>
      </c>
      <c r="H1259" s="3273" t="s">
        <v>21</v>
      </c>
      <c r="I1259" s="292">
        <f>I1195+I1197+I1200+I1202+I1204+I1206+I1214+I1217+I1225+I1228+I1231+I1237+I1239+I1243+I1247+I1249+I1254-I1262-I1261</f>
        <v>28220000</v>
      </c>
      <c r="J1259" s="292">
        <v>26383173.800000001</v>
      </c>
      <c r="K1259" s="1666">
        <f>J1259/I1259*100</f>
        <v>93.491048192771089</v>
      </c>
      <c r="L1259" s="2800"/>
      <c r="M1259" s="317"/>
      <c r="N1259" s="1144"/>
      <c r="O1259" s="1422">
        <f>I1259</f>
        <v>28220000</v>
      </c>
      <c r="P1259" s="1422">
        <f t="shared" ref="P1259:P1269" si="139">J1259+M1259</f>
        <v>26383173.800000001</v>
      </c>
      <c r="Q1259" s="1213">
        <f t="shared" ref="Q1259:Q1353" si="140">P1259/O1259*100</f>
        <v>93.491048192771089</v>
      </c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CZ1259" s="2"/>
      <c r="DA1259" s="2"/>
      <c r="FR1259" s="2"/>
      <c r="FS1259" s="2"/>
      <c r="FT1259" s="2"/>
      <c r="FU1259" s="2"/>
      <c r="GG1259" s="2"/>
      <c r="GH1259" s="2"/>
      <c r="GI1259" s="2"/>
      <c r="GJ1259" s="2"/>
      <c r="GK1259" s="2"/>
      <c r="GL1259" s="2"/>
      <c r="GM1259" s="2"/>
      <c r="GN1259" s="2"/>
      <c r="GO1259" s="2"/>
      <c r="GP1259" s="2"/>
      <c r="GQ1259" s="2"/>
    </row>
    <row r="1260" spans="1:199" s="13" customFormat="1" ht="15.75" x14ac:dyDescent="0.25">
      <c r="A1260" s="135"/>
      <c r="B1260" s="242"/>
      <c r="C1260" s="574"/>
      <c r="D1260" s="574"/>
      <c r="E1260" s="208"/>
      <c r="F1260" s="228"/>
      <c r="G1260" s="3020">
        <v>4</v>
      </c>
      <c r="H1260" s="3273" t="s">
        <v>1231</v>
      </c>
      <c r="I1260" s="292"/>
      <c r="J1260" s="317"/>
      <c r="K1260" s="1666"/>
      <c r="L1260" s="2799">
        <v>61450000</v>
      </c>
      <c r="M1260" s="182">
        <v>51351417.149999999</v>
      </c>
      <c r="N1260" s="1107">
        <f t="shared" ref="N1260:N1261" si="141">M1260/L1260*100</f>
        <v>83.566179251423918</v>
      </c>
      <c r="O1260" s="1422">
        <f t="shared" ref="O1260:O1269" si="142">I1260+L1260</f>
        <v>61450000</v>
      </c>
      <c r="P1260" s="1422">
        <f t="shared" si="139"/>
        <v>51351417.149999999</v>
      </c>
      <c r="Q1260" s="1213">
        <f t="shared" si="140"/>
        <v>83.566179251423918</v>
      </c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CZ1260" s="2"/>
      <c r="DA1260" s="2"/>
      <c r="FR1260" s="2"/>
      <c r="FS1260" s="2"/>
      <c r="FT1260" s="2"/>
      <c r="FU1260" s="2"/>
      <c r="GG1260" s="2"/>
      <c r="GH1260" s="2"/>
      <c r="GI1260" s="2"/>
      <c r="GJ1260" s="2"/>
      <c r="GK1260" s="2"/>
      <c r="GL1260" s="2"/>
      <c r="GM1260" s="2"/>
      <c r="GN1260" s="2"/>
      <c r="GO1260" s="2"/>
      <c r="GP1260" s="2"/>
      <c r="GQ1260" s="2"/>
    </row>
    <row r="1261" spans="1:199" s="13" customFormat="1" ht="31.5" x14ac:dyDescent="0.25">
      <c r="A1261" s="135"/>
      <c r="B1261" s="242"/>
      <c r="C1261" s="574"/>
      <c r="D1261" s="574"/>
      <c r="E1261" s="208"/>
      <c r="F1261" s="228"/>
      <c r="G1261" s="3009">
        <v>7</v>
      </c>
      <c r="H1261" s="3281" t="s">
        <v>1513</v>
      </c>
      <c r="I1261" s="189">
        <v>1500000</v>
      </c>
      <c r="J1261" s="355">
        <v>1499999.7</v>
      </c>
      <c r="K1261" s="1107">
        <f t="shared" ref="K1261:K1262" si="143">J1261/I1261*100</f>
        <v>99.999979999999994</v>
      </c>
      <c r="L1261" s="2808">
        <v>887000</v>
      </c>
      <c r="M1261" s="323">
        <v>887000</v>
      </c>
      <c r="N1261" s="1144">
        <f t="shared" si="141"/>
        <v>100</v>
      </c>
      <c r="O1261" s="1424">
        <f>I1261+L1261</f>
        <v>2387000</v>
      </c>
      <c r="P1261" s="1424">
        <f>J1261</f>
        <v>1499999.7</v>
      </c>
      <c r="Q1261" s="1144">
        <f>P1261/O1261*100</f>
        <v>62.840372852953493</v>
      </c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CZ1261" s="2"/>
      <c r="DA1261" s="2"/>
      <c r="FR1261" s="2"/>
      <c r="FS1261" s="2"/>
      <c r="FT1261" s="2"/>
      <c r="FU1261" s="2"/>
      <c r="GG1261" s="2"/>
      <c r="GH1261" s="2"/>
      <c r="GI1261" s="2"/>
      <c r="GJ1261" s="2"/>
      <c r="GK1261" s="2"/>
      <c r="GL1261" s="2"/>
      <c r="GM1261" s="2"/>
      <c r="GN1261" s="2"/>
      <c r="GO1261" s="2"/>
      <c r="GP1261" s="2"/>
      <c r="GQ1261" s="2"/>
    </row>
    <row r="1262" spans="1:199" s="13" customFormat="1" ht="32.25" thickBot="1" x14ac:dyDescent="0.3">
      <c r="A1262" s="135"/>
      <c r="B1262" s="242"/>
      <c r="C1262" s="574"/>
      <c r="D1262" s="574"/>
      <c r="E1262" s="208"/>
      <c r="F1262" s="228"/>
      <c r="G1262" s="3009">
        <v>13</v>
      </c>
      <c r="H1262" s="3436" t="s">
        <v>977</v>
      </c>
      <c r="I1262" s="199">
        <v>9100000</v>
      </c>
      <c r="J1262" s="199">
        <v>8551488.0099999998</v>
      </c>
      <c r="K1262" s="1202">
        <f t="shared" si="143"/>
        <v>93.97239571428571</v>
      </c>
      <c r="L1262" s="2809"/>
      <c r="M1262" s="326"/>
      <c r="N1262" s="1202"/>
      <c r="O1262" s="1424">
        <f t="shared" si="142"/>
        <v>9100000</v>
      </c>
      <c r="P1262" s="1424">
        <f t="shared" si="139"/>
        <v>8551488.0099999998</v>
      </c>
      <c r="Q1262" s="1144">
        <f>P1262/O1262*100</f>
        <v>93.97239571428571</v>
      </c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CZ1262" s="2"/>
      <c r="DA1262" s="2"/>
      <c r="FR1262" s="2"/>
      <c r="FS1262" s="2"/>
      <c r="FT1262" s="2"/>
      <c r="FU1262" s="2"/>
      <c r="GG1262" s="2"/>
      <c r="GH1262" s="2"/>
      <c r="GI1262" s="2"/>
      <c r="GJ1262" s="2"/>
      <c r="GK1262" s="2"/>
      <c r="GL1262" s="2"/>
      <c r="GM1262" s="2"/>
      <c r="GN1262" s="2"/>
      <c r="GO1262" s="2"/>
      <c r="GP1262" s="2"/>
      <c r="GQ1262" s="2"/>
    </row>
    <row r="1263" spans="1:199" s="13" customFormat="1" ht="17.25" thickTop="1" thickBot="1" x14ac:dyDescent="0.3">
      <c r="A1263" s="135"/>
      <c r="B1263" s="242"/>
      <c r="C1263" s="574"/>
      <c r="D1263" s="574"/>
      <c r="E1263" s="208"/>
      <c r="F1263" s="228"/>
      <c r="G1263" s="3141"/>
      <c r="H1263" s="3437" t="s">
        <v>125</v>
      </c>
      <c r="I1263" s="194">
        <f>I1259+I1261+I1262</f>
        <v>38820000</v>
      </c>
      <c r="J1263" s="194">
        <f>J1259+J1262+J1261</f>
        <v>36434661.510000005</v>
      </c>
      <c r="K1263" s="2643">
        <f>J1263/I1263*100</f>
        <v>93.855387712519331</v>
      </c>
      <c r="L1263" s="2810">
        <f>L1260+L1261</f>
        <v>62337000</v>
      </c>
      <c r="M1263" s="194">
        <f>M1260+M1262+M1261</f>
        <v>52238417.149999999</v>
      </c>
      <c r="N1263" s="1104">
        <f>M1263/L1263*100</f>
        <v>83.800017886648376</v>
      </c>
      <c r="O1263" s="1095">
        <f t="shared" si="142"/>
        <v>101157000</v>
      </c>
      <c r="P1263" s="1095">
        <f t="shared" si="139"/>
        <v>88673078.659999996</v>
      </c>
      <c r="Q1263" s="1104">
        <f t="shared" si="140"/>
        <v>87.65886558517947</v>
      </c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CZ1263" s="2"/>
      <c r="DA1263" s="2"/>
      <c r="FR1263" s="2"/>
      <c r="FS1263" s="2"/>
      <c r="FT1263" s="2"/>
      <c r="FU1263" s="2"/>
      <c r="GG1263" s="2"/>
      <c r="GH1263" s="2"/>
      <c r="GI1263" s="2"/>
      <c r="GJ1263" s="2"/>
      <c r="GK1263" s="2"/>
      <c r="GL1263" s="2"/>
      <c r="GM1263" s="2"/>
      <c r="GN1263" s="2"/>
      <c r="GO1263" s="2"/>
      <c r="GP1263" s="2"/>
      <c r="GQ1263" s="2"/>
    </row>
    <row r="1264" spans="1:199" s="13" customFormat="1" ht="16.5" thickTop="1" x14ac:dyDescent="0.25">
      <c r="A1264" s="135"/>
      <c r="B1264" s="242"/>
      <c r="C1264" s="574"/>
      <c r="D1264" s="574"/>
      <c r="E1264" s="208"/>
      <c r="F1264" s="221"/>
      <c r="G1264" s="3142"/>
      <c r="H1264" s="3306" t="s">
        <v>740</v>
      </c>
      <c r="I1264" s="172"/>
      <c r="J1264" s="295"/>
      <c r="K1264" s="1730"/>
      <c r="L1264" s="2811"/>
      <c r="M1264" s="315"/>
      <c r="N1264" s="1104"/>
      <c r="O1264" s="1098"/>
      <c r="P1264" s="1098"/>
      <c r="Q1264" s="1104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CZ1264" s="2"/>
      <c r="DA1264" s="2"/>
      <c r="FR1264" s="2"/>
      <c r="FS1264" s="2"/>
      <c r="FT1264" s="2"/>
      <c r="FU1264" s="2"/>
      <c r="GG1264" s="2"/>
      <c r="GH1264" s="2"/>
      <c r="GI1264" s="2"/>
      <c r="GJ1264" s="2"/>
      <c r="GK1264" s="2"/>
      <c r="GL1264" s="2"/>
      <c r="GM1264" s="2"/>
      <c r="GN1264" s="2"/>
      <c r="GO1264" s="2"/>
      <c r="GP1264" s="2"/>
      <c r="GQ1264" s="2"/>
    </row>
    <row r="1265" spans="1:199" s="13" customFormat="1" ht="15.75" x14ac:dyDescent="0.25">
      <c r="A1265" s="135"/>
      <c r="B1265" s="242"/>
      <c r="C1265" s="574"/>
      <c r="D1265" s="574"/>
      <c r="E1265" s="208"/>
      <c r="F1265" s="221"/>
      <c r="G1265" s="3020">
        <v>1</v>
      </c>
      <c r="H1265" s="3263" t="s">
        <v>21</v>
      </c>
      <c r="I1265" s="292">
        <f>I1259</f>
        <v>28220000</v>
      </c>
      <c r="J1265" s="292">
        <f>J1259</f>
        <v>26383173.800000001</v>
      </c>
      <c r="K1265" s="1666">
        <f>J1265/I1265*100</f>
        <v>93.491048192771089</v>
      </c>
      <c r="L1265" s="2800">
        <f>L1259</f>
        <v>0</v>
      </c>
      <c r="M1265" s="317"/>
      <c r="N1265" s="1113">
        <f>L1265+M1265</f>
        <v>0</v>
      </c>
      <c r="O1265" s="1422">
        <f t="shared" si="142"/>
        <v>28220000</v>
      </c>
      <c r="P1265" s="1422">
        <f t="shared" si="139"/>
        <v>26383173.800000001</v>
      </c>
      <c r="Q1265" s="1213">
        <f t="shared" si="140"/>
        <v>93.491048192771089</v>
      </c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CZ1265" s="2"/>
      <c r="DA1265" s="2"/>
      <c r="FR1265" s="2"/>
      <c r="FS1265" s="2"/>
      <c r="FT1265" s="2"/>
      <c r="FU1265" s="2"/>
      <c r="GG1265" s="2"/>
      <c r="GH1265" s="2"/>
      <c r="GI1265" s="2"/>
      <c r="GJ1265" s="2"/>
      <c r="GK1265" s="2"/>
      <c r="GL1265" s="2"/>
      <c r="GM1265" s="2"/>
      <c r="GN1265" s="2"/>
      <c r="GO1265" s="2"/>
      <c r="GP1265" s="2"/>
      <c r="GQ1265" s="2"/>
    </row>
    <row r="1266" spans="1:199" s="13" customFormat="1" ht="31.5" x14ac:dyDescent="0.25">
      <c r="A1266" s="135"/>
      <c r="B1266" s="242"/>
      <c r="C1266" s="574"/>
      <c r="D1266" s="574"/>
      <c r="E1266" s="208"/>
      <c r="F1266" s="221"/>
      <c r="G1266" s="3020">
        <v>7</v>
      </c>
      <c r="H1266" s="3263" t="s">
        <v>1513</v>
      </c>
      <c r="I1266" s="292">
        <f>I1261</f>
        <v>1500000</v>
      </c>
      <c r="J1266" s="292">
        <v>1499999.7</v>
      </c>
      <c r="K1266" s="1107">
        <f t="shared" ref="K1266" si="144">J1266/I1266*100</f>
        <v>99.999979999999994</v>
      </c>
      <c r="L1266" s="2800">
        <v>887000</v>
      </c>
      <c r="M1266" s="317">
        <v>887000</v>
      </c>
      <c r="N1266" s="1144">
        <f t="shared" ref="N1266" si="145">M1266/L1266*100</f>
        <v>100</v>
      </c>
      <c r="O1266" s="1422">
        <f>I1266+L1266</f>
        <v>2387000</v>
      </c>
      <c r="P1266" s="1422">
        <v>569000</v>
      </c>
      <c r="Q1266" s="1213">
        <f t="shared" si="140"/>
        <v>23.837452869710933</v>
      </c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CZ1266" s="2"/>
      <c r="DA1266" s="2"/>
      <c r="FR1266" s="2"/>
      <c r="FS1266" s="2"/>
      <c r="FT1266" s="2"/>
      <c r="FU1266" s="2"/>
      <c r="GG1266" s="2"/>
      <c r="GH1266" s="2"/>
      <c r="GI1266" s="2"/>
      <c r="GJ1266" s="2"/>
      <c r="GK1266" s="2"/>
      <c r="GL1266" s="2"/>
      <c r="GM1266" s="2"/>
      <c r="GN1266" s="2"/>
      <c r="GO1266" s="2"/>
      <c r="GP1266" s="2"/>
      <c r="GQ1266" s="2"/>
    </row>
    <row r="1267" spans="1:199" s="13" customFormat="1" ht="15.75" x14ac:dyDescent="0.25">
      <c r="A1267" s="135"/>
      <c r="B1267" s="242"/>
      <c r="C1267" s="574"/>
      <c r="D1267" s="574"/>
      <c r="E1267" s="208"/>
      <c r="F1267" s="221"/>
      <c r="G1267" s="3020">
        <v>4</v>
      </c>
      <c r="H1267" s="3263" t="s">
        <v>1231</v>
      </c>
      <c r="I1267" s="292"/>
      <c r="J1267" s="317"/>
      <c r="K1267" s="1666"/>
      <c r="L1267" s="2800">
        <f>L1260</f>
        <v>61450000</v>
      </c>
      <c r="M1267" s="292">
        <f>M1260</f>
        <v>51351417.149999999</v>
      </c>
      <c r="N1267" s="1144">
        <f>M1267/L1267*100</f>
        <v>83.566179251423918</v>
      </c>
      <c r="O1267" s="1422">
        <f t="shared" si="142"/>
        <v>61450000</v>
      </c>
      <c r="P1267" s="1422">
        <f t="shared" si="139"/>
        <v>51351417.149999999</v>
      </c>
      <c r="Q1267" s="1213">
        <f t="shared" si="140"/>
        <v>83.566179251423918</v>
      </c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CZ1267" s="2"/>
      <c r="DA1267" s="2"/>
      <c r="FR1267" s="2"/>
      <c r="FS1267" s="2"/>
      <c r="FT1267" s="2"/>
      <c r="FU1267" s="2"/>
      <c r="GG1267" s="2"/>
      <c r="GH1267" s="2"/>
      <c r="GI1267" s="2"/>
      <c r="GJ1267" s="2"/>
      <c r="GK1267" s="2"/>
      <c r="GL1267" s="2"/>
      <c r="GM1267" s="2"/>
      <c r="GN1267" s="2"/>
      <c r="GO1267" s="2"/>
      <c r="GP1267" s="2"/>
      <c r="GQ1267" s="2"/>
    </row>
    <row r="1268" spans="1:199" s="13" customFormat="1" ht="32.25" thickBot="1" x14ac:dyDescent="0.3">
      <c r="A1268" s="135"/>
      <c r="B1268" s="242"/>
      <c r="C1268" s="574"/>
      <c r="D1268" s="574"/>
      <c r="E1268" s="208"/>
      <c r="F1268" s="221"/>
      <c r="G1268" s="3009">
        <v>13</v>
      </c>
      <c r="H1268" s="3438" t="s">
        <v>977</v>
      </c>
      <c r="I1268" s="199">
        <f>I1262</f>
        <v>9100000</v>
      </c>
      <c r="J1268" s="326">
        <f>J1262</f>
        <v>8551488.0099999998</v>
      </c>
      <c r="K1268" s="1107">
        <f t="shared" ref="K1268" si="146">J1268/I1268*100</f>
        <v>93.97239571428571</v>
      </c>
      <c r="L1268" s="1419"/>
      <c r="M1268" s="1420"/>
      <c r="N1268" s="1107"/>
      <c r="O1268" s="1424">
        <f t="shared" si="142"/>
        <v>9100000</v>
      </c>
      <c r="P1268" s="1424">
        <f t="shared" si="139"/>
        <v>8551488.0099999998</v>
      </c>
      <c r="Q1268" s="1213">
        <f t="shared" si="140"/>
        <v>93.97239571428571</v>
      </c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CZ1268" s="2"/>
      <c r="DA1268" s="2"/>
      <c r="FR1268" s="2"/>
      <c r="FS1268" s="2"/>
      <c r="FT1268" s="2"/>
      <c r="FU1268" s="2"/>
      <c r="GG1268" s="2"/>
      <c r="GH1268" s="2"/>
      <c r="GI1268" s="2"/>
      <c r="GJ1268" s="2"/>
      <c r="GK1268" s="2"/>
      <c r="GL1268" s="2"/>
      <c r="GM1268" s="2"/>
      <c r="GN1268" s="2"/>
      <c r="GO1268" s="2"/>
      <c r="GP1268" s="2"/>
      <c r="GQ1268" s="2"/>
    </row>
    <row r="1269" spans="1:199" s="13" customFormat="1" ht="17.25" thickTop="1" thickBot="1" x14ac:dyDescent="0.3">
      <c r="A1269" s="553"/>
      <c r="B1269" s="246"/>
      <c r="C1269" s="576"/>
      <c r="D1269" s="576"/>
      <c r="E1269" s="263"/>
      <c r="F1269" s="225"/>
      <c r="G1269" s="3143"/>
      <c r="H1269" s="3439" t="s">
        <v>126</v>
      </c>
      <c r="I1269" s="193">
        <f>I1265+I1266+I1268</f>
        <v>38820000</v>
      </c>
      <c r="J1269" s="193">
        <f>J1265+J1266+J1268</f>
        <v>36434661.509999998</v>
      </c>
      <c r="K1269" s="2643">
        <f>J1269/I1269*100</f>
        <v>93.855387712519317</v>
      </c>
      <c r="L1269" s="2801">
        <f>L1266+L1267</f>
        <v>62337000</v>
      </c>
      <c r="M1269" s="193">
        <f>M1266+M1267</f>
        <v>52238417.149999999</v>
      </c>
      <c r="N1269" s="1106">
        <f>M1269/L1269*100</f>
        <v>83.800017886648376</v>
      </c>
      <c r="O1269" s="1095">
        <f t="shared" si="142"/>
        <v>101157000</v>
      </c>
      <c r="P1269" s="1095">
        <f t="shared" si="139"/>
        <v>88673078.659999996</v>
      </c>
      <c r="Q1269" s="1104">
        <f t="shared" si="140"/>
        <v>87.65886558517947</v>
      </c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CZ1269" s="2"/>
      <c r="DA1269" s="2"/>
      <c r="FR1269" s="2"/>
      <c r="FS1269" s="2"/>
      <c r="FT1269" s="2"/>
      <c r="FU1269" s="2"/>
      <c r="GG1269" s="2"/>
      <c r="GH1269" s="2"/>
      <c r="GI1269" s="2"/>
      <c r="GJ1269" s="2"/>
      <c r="GK1269" s="2"/>
      <c r="GL1269" s="2"/>
      <c r="GM1269" s="2"/>
      <c r="GN1269" s="2"/>
      <c r="GO1269" s="2"/>
      <c r="GP1269" s="2"/>
      <c r="GQ1269" s="2"/>
    </row>
    <row r="1270" spans="1:199" s="13" customFormat="1" ht="33" thickTop="1" thickBot="1" x14ac:dyDescent="0.3">
      <c r="A1270" s="834"/>
      <c r="B1270" s="788"/>
      <c r="C1270" s="1820"/>
      <c r="D1270" s="1821" t="s">
        <v>1267</v>
      </c>
      <c r="E1270" s="780"/>
      <c r="F1270" s="780"/>
      <c r="G1270" s="3144"/>
      <c r="H1270" s="3440" t="s">
        <v>389</v>
      </c>
      <c r="I1270" s="836"/>
      <c r="J1270" s="837"/>
      <c r="K1270" s="2658"/>
      <c r="L1270" s="1258"/>
      <c r="M1270" s="837"/>
      <c r="N1270" s="1194"/>
      <c r="O1270" s="1409"/>
      <c r="P1270" s="1409"/>
      <c r="Q1270" s="2856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CZ1270" s="2"/>
      <c r="DA1270" s="2"/>
      <c r="FR1270" s="2"/>
      <c r="FS1270" s="2"/>
      <c r="FT1270" s="2"/>
      <c r="FU1270" s="2"/>
      <c r="GG1270" s="2"/>
      <c r="GH1270" s="2"/>
      <c r="GI1270" s="2"/>
      <c r="GJ1270" s="2"/>
      <c r="GK1270" s="2"/>
      <c r="GL1270" s="2"/>
      <c r="GM1270" s="2"/>
      <c r="GN1270" s="2"/>
      <c r="GO1270" s="2"/>
      <c r="GP1270" s="2"/>
      <c r="GQ1270" s="2"/>
    </row>
    <row r="1271" spans="1:199" s="13" customFormat="1" ht="17.25" thickTop="1" thickBot="1" x14ac:dyDescent="0.3">
      <c r="A1271" s="832"/>
      <c r="B1271" s="820"/>
      <c r="C1271" s="1823">
        <v>473</v>
      </c>
      <c r="D1271" s="1823"/>
      <c r="E1271" s="824"/>
      <c r="F1271" s="824"/>
      <c r="G1271" s="2892"/>
      <c r="H1271" s="3441" t="s">
        <v>1124</v>
      </c>
      <c r="I1271" s="808"/>
      <c r="J1271" s="809"/>
      <c r="K1271" s="2646"/>
      <c r="L1271" s="1272"/>
      <c r="M1271" s="809"/>
      <c r="N1271" s="1143"/>
      <c r="O1271" s="1377"/>
      <c r="P1271" s="1377"/>
      <c r="Q1271" s="1750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CZ1271" s="2"/>
      <c r="DA1271" s="2"/>
      <c r="FR1271" s="2"/>
      <c r="FS1271" s="2"/>
      <c r="FT1271" s="2"/>
      <c r="FU1271" s="2"/>
      <c r="GG1271" s="2"/>
      <c r="GH1271" s="2"/>
      <c r="GI1271" s="2"/>
      <c r="GJ1271" s="2"/>
      <c r="GK1271" s="2"/>
      <c r="GL1271" s="2"/>
      <c r="GM1271" s="2"/>
      <c r="GN1271" s="2"/>
      <c r="GO1271" s="2"/>
      <c r="GP1271" s="2"/>
      <c r="GQ1271" s="2"/>
    </row>
    <row r="1272" spans="1:199" s="13" customFormat="1" ht="17.25" hidden="1" customHeight="1" thickTop="1" x14ac:dyDescent="0.25">
      <c r="A1272" s="22"/>
      <c r="B1272" s="119"/>
      <c r="C1272" s="1822"/>
      <c r="D1272" s="1822"/>
      <c r="E1272" s="1767"/>
      <c r="F1272" s="69"/>
      <c r="G1272" s="2880"/>
      <c r="H1272" s="3190"/>
      <c r="I1272" s="181"/>
      <c r="J1272" s="307"/>
      <c r="K1272" s="1662">
        <f>K1271</f>
        <v>0</v>
      </c>
      <c r="L1272" s="1283"/>
      <c r="M1272" s="300"/>
      <c r="N1272" s="1107">
        <f>L1272+M1272</f>
        <v>0</v>
      </c>
      <c r="O1272" s="1096">
        <f t="shared" ref="O1272:P1276" si="147">I1272+L1272</f>
        <v>0</v>
      </c>
      <c r="P1272" s="1096">
        <f t="shared" si="147"/>
        <v>0</v>
      </c>
      <c r="Q1272" s="1107" t="e">
        <f t="shared" si="140"/>
        <v>#DIV/0!</v>
      </c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CZ1272" s="2"/>
      <c r="DA1272" s="2"/>
      <c r="FR1272" s="2"/>
      <c r="FS1272" s="2"/>
      <c r="FT1272" s="2"/>
      <c r="FU1272" s="2"/>
      <c r="GG1272" s="2"/>
      <c r="GH1272" s="2"/>
      <c r="GI1272" s="2"/>
      <c r="GJ1272" s="2"/>
      <c r="GK1272" s="2"/>
      <c r="GL1272" s="2"/>
      <c r="GM1272" s="2"/>
      <c r="GN1272" s="2"/>
      <c r="GO1272" s="2"/>
      <c r="GP1272" s="2"/>
      <c r="GQ1272" s="2"/>
    </row>
    <row r="1273" spans="1:199" s="1478" customFormat="1" ht="16.5" thickTop="1" x14ac:dyDescent="0.25">
      <c r="A1273" s="84"/>
      <c r="B1273" s="1664"/>
      <c r="C1273" s="1007"/>
      <c r="D1273" s="1007"/>
      <c r="E1273" s="84">
        <v>159</v>
      </c>
      <c r="F1273" s="85">
        <v>423</v>
      </c>
      <c r="G1273" s="2945"/>
      <c r="H1273" s="3419" t="s">
        <v>1079</v>
      </c>
      <c r="I1273" s="181">
        <f>I1274</f>
        <v>1000000</v>
      </c>
      <c r="J1273" s="181">
        <f>J1274</f>
        <v>986275</v>
      </c>
      <c r="K1273" s="1665">
        <f>J1273/I1273*100</f>
        <v>98.627499999999998</v>
      </c>
      <c r="L1273" s="2799">
        <f>L1274</f>
        <v>500000</v>
      </c>
      <c r="M1273" s="182">
        <f>M1274</f>
        <v>0</v>
      </c>
      <c r="N1273" s="1144">
        <f>M1273/L1273*100</f>
        <v>0</v>
      </c>
      <c r="O1273" s="1099">
        <f t="shared" si="147"/>
        <v>1500000</v>
      </c>
      <c r="P1273" s="402">
        <f t="shared" si="147"/>
        <v>986275</v>
      </c>
      <c r="Q1273" s="1144">
        <f t="shared" si="140"/>
        <v>65.751666666666665</v>
      </c>
      <c r="AE1273" s="1643"/>
      <c r="AF1273" s="1643"/>
      <c r="AG1273" s="1643"/>
      <c r="AH1273" s="1643"/>
      <c r="AI1273" s="1643"/>
      <c r="AJ1273" s="1643"/>
      <c r="AK1273" s="1643"/>
      <c r="AL1273" s="1643"/>
      <c r="AM1273" s="1643"/>
      <c r="AN1273" s="1643"/>
      <c r="AO1273" s="1643"/>
      <c r="AP1273" s="1643"/>
      <c r="AQ1273" s="1643"/>
      <c r="AR1273" s="1643"/>
      <c r="AS1273" s="1643"/>
      <c r="AT1273" s="1643"/>
      <c r="AU1273" s="1643"/>
      <c r="AV1273" s="1643"/>
      <c r="AW1273" s="1643"/>
      <c r="AX1273" s="1643"/>
      <c r="AY1273" s="1643"/>
      <c r="AZ1273" s="1643"/>
      <c r="BA1273" s="1643"/>
      <c r="BB1273" s="1643"/>
      <c r="BC1273" s="1643"/>
      <c r="BD1273" s="1643"/>
      <c r="BE1273" s="1643"/>
      <c r="BF1273" s="1643"/>
      <c r="BG1273" s="1643"/>
      <c r="BH1273" s="1643"/>
      <c r="BI1273" s="1643"/>
      <c r="BJ1273" s="1643"/>
      <c r="BK1273" s="1643"/>
      <c r="CZ1273" s="1643"/>
      <c r="DA1273" s="1643"/>
      <c r="FR1273" s="1643"/>
      <c r="FS1273" s="1643"/>
      <c r="FT1273" s="1643"/>
      <c r="FU1273" s="1643"/>
      <c r="GG1273" s="1643"/>
      <c r="GH1273" s="1643"/>
      <c r="GI1273" s="1643"/>
      <c r="GJ1273" s="1643"/>
      <c r="GK1273" s="1643"/>
      <c r="GL1273" s="1643"/>
      <c r="GM1273" s="1643"/>
      <c r="GN1273" s="1643"/>
      <c r="GO1273" s="1643"/>
      <c r="GP1273" s="1643"/>
      <c r="GQ1273" s="1643"/>
    </row>
    <row r="1274" spans="1:199" s="412" customFormat="1" ht="15.75" x14ac:dyDescent="0.25">
      <c r="A1274" s="4"/>
      <c r="B1274" s="125"/>
      <c r="C1274" s="1663"/>
      <c r="D1274" s="1663"/>
      <c r="E1274" s="4"/>
      <c r="F1274" s="632">
        <v>423400</v>
      </c>
      <c r="G1274" s="2911"/>
      <c r="H1274" s="3238" t="s">
        <v>1161</v>
      </c>
      <c r="I1274" s="188">
        <v>1000000</v>
      </c>
      <c r="J1274" s="306">
        <v>986275</v>
      </c>
      <c r="K1274" s="1423">
        <f t="shared" ref="K1274" si="148">J1274/I1274*100</f>
        <v>98.627499999999998</v>
      </c>
      <c r="L1274" s="2593">
        <v>500000</v>
      </c>
      <c r="M1274" s="2395">
        <v>0</v>
      </c>
      <c r="N1274" s="1213"/>
      <c r="O1274" s="1422">
        <f>I1274+L1274</f>
        <v>1500000</v>
      </c>
      <c r="P1274" s="401">
        <f>J1274</f>
        <v>986275</v>
      </c>
      <c r="Q1274" s="1144">
        <f t="shared" si="140"/>
        <v>65.751666666666665</v>
      </c>
      <c r="AE1274" s="1541"/>
      <c r="AF1274" s="1541"/>
      <c r="AG1274" s="1541"/>
      <c r="AH1274" s="1541"/>
      <c r="AI1274" s="1541"/>
      <c r="AJ1274" s="1541"/>
      <c r="AK1274" s="1541"/>
      <c r="AL1274" s="1541"/>
      <c r="AM1274" s="1541"/>
      <c r="AN1274" s="1541"/>
      <c r="AO1274" s="1541"/>
      <c r="AP1274" s="1541"/>
      <c r="AQ1274" s="1541"/>
      <c r="AR1274" s="1541"/>
      <c r="AS1274" s="1541"/>
      <c r="AT1274" s="1541"/>
      <c r="AU1274" s="1541"/>
      <c r="AV1274" s="1541"/>
      <c r="AW1274" s="1541"/>
      <c r="AX1274" s="1541"/>
      <c r="AY1274" s="1541"/>
      <c r="AZ1274" s="1541"/>
      <c r="BA1274" s="1541"/>
      <c r="BB1274" s="1541"/>
      <c r="BC1274" s="1541"/>
      <c r="BD1274" s="1541"/>
      <c r="BE1274" s="1541"/>
      <c r="BF1274" s="1541"/>
      <c r="BG1274" s="1541"/>
      <c r="BH1274" s="1541"/>
      <c r="BI1274" s="1541"/>
      <c r="BJ1274" s="1541"/>
      <c r="BK1274" s="1541"/>
      <c r="CZ1274" s="1541"/>
      <c r="DA1274" s="1541"/>
      <c r="FR1274" s="1541"/>
      <c r="FS1274" s="1541"/>
      <c r="FT1274" s="1541"/>
      <c r="FU1274" s="1541"/>
      <c r="GG1274" s="1541"/>
      <c r="GH1274" s="1541"/>
      <c r="GI1274" s="1541"/>
      <c r="GJ1274" s="1541"/>
      <c r="GK1274" s="1541"/>
      <c r="GL1274" s="1541"/>
      <c r="GM1274" s="1541"/>
      <c r="GN1274" s="1541"/>
      <c r="GO1274" s="1541"/>
      <c r="GP1274" s="1541"/>
      <c r="GQ1274" s="1541"/>
    </row>
    <row r="1275" spans="1:199" s="412" customFormat="1" ht="31.5" x14ac:dyDescent="0.25">
      <c r="A1275" s="4"/>
      <c r="B1275" s="125"/>
      <c r="C1275" s="613"/>
      <c r="D1275" s="613"/>
      <c r="E1275" s="4">
        <v>160</v>
      </c>
      <c r="F1275" s="84">
        <v>424</v>
      </c>
      <c r="G1275" s="2911"/>
      <c r="H1275" s="3310" t="s">
        <v>739</v>
      </c>
      <c r="I1275" s="181">
        <f>I1277</f>
        <v>12000000</v>
      </c>
      <c r="J1275" s="181">
        <f>J1277</f>
        <v>11923178.77</v>
      </c>
      <c r="K1275" s="1665">
        <f>J1275/I1275*100</f>
        <v>99.359823083333339</v>
      </c>
      <c r="L1275" s="2799">
        <f>L1277</f>
        <v>2400000</v>
      </c>
      <c r="M1275" s="182">
        <f>M1277</f>
        <v>2222709.0699999998</v>
      </c>
      <c r="N1275" s="1144">
        <f>M1275/L1275*100</f>
        <v>92.612877916666662</v>
      </c>
      <c r="O1275" s="1099">
        <f t="shared" si="147"/>
        <v>14400000</v>
      </c>
      <c r="P1275" s="402">
        <f t="shared" si="147"/>
        <v>14145887.84</v>
      </c>
      <c r="Q1275" s="1144">
        <f t="shared" si="140"/>
        <v>98.235332222222212</v>
      </c>
      <c r="AE1275" s="1541"/>
      <c r="AF1275" s="1541"/>
      <c r="AG1275" s="1541"/>
      <c r="AH1275" s="1541"/>
      <c r="AI1275" s="1541"/>
      <c r="AJ1275" s="1541"/>
      <c r="AK1275" s="1541"/>
      <c r="AL1275" s="1541"/>
      <c r="AM1275" s="1541"/>
      <c r="AN1275" s="1541"/>
      <c r="AO1275" s="1541"/>
      <c r="AP1275" s="1541"/>
      <c r="AQ1275" s="1541"/>
      <c r="AR1275" s="1541"/>
      <c r="AS1275" s="1541"/>
      <c r="AT1275" s="1541"/>
      <c r="AU1275" s="1541"/>
      <c r="AV1275" s="1541"/>
      <c r="AW1275" s="1541"/>
      <c r="AX1275" s="1541"/>
      <c r="AY1275" s="1541"/>
      <c r="AZ1275" s="1541"/>
      <c r="BA1275" s="1541"/>
      <c r="BB1275" s="1541"/>
      <c r="BC1275" s="1541"/>
      <c r="BD1275" s="1541"/>
      <c r="BE1275" s="1541"/>
      <c r="BF1275" s="1541"/>
      <c r="BG1275" s="1541"/>
      <c r="BH1275" s="1541"/>
      <c r="BI1275" s="1541"/>
      <c r="BJ1275" s="1541"/>
      <c r="BK1275" s="1541"/>
      <c r="CZ1275" s="1541"/>
      <c r="DA1275" s="1541"/>
      <c r="FR1275" s="1541"/>
      <c r="FS1275" s="1541"/>
      <c r="FT1275" s="1541"/>
      <c r="FU1275" s="1541"/>
      <c r="GG1275" s="1541"/>
      <c r="GH1275" s="1541"/>
      <c r="GI1275" s="1541"/>
      <c r="GJ1275" s="1541"/>
      <c r="GK1275" s="1541"/>
      <c r="GL1275" s="1541"/>
      <c r="GM1275" s="1541"/>
      <c r="GN1275" s="1541"/>
      <c r="GO1275" s="1541"/>
      <c r="GP1275" s="1541"/>
      <c r="GQ1275" s="1541"/>
    </row>
    <row r="1276" spans="1:199" s="13" customFormat="1" ht="17.25" hidden="1" customHeight="1" thickTop="1" thickBot="1" x14ac:dyDescent="0.3">
      <c r="A1276" s="135"/>
      <c r="B1276" s="114"/>
      <c r="C1276" s="676"/>
      <c r="D1276" s="676"/>
      <c r="E1276" s="253"/>
      <c r="F1276" s="259"/>
      <c r="G1276" s="3145"/>
      <c r="H1276" s="3442"/>
      <c r="I1276" s="194"/>
      <c r="J1276" s="300"/>
      <c r="K1276" s="1662">
        <f>K1275</f>
        <v>99.359823083333339</v>
      </c>
      <c r="L1276" s="1283"/>
      <c r="M1276" s="300"/>
      <c r="N1276" s="1107" t="e">
        <f>M1276/L1276*100</f>
        <v>#DIV/0!</v>
      </c>
      <c r="O1276" s="1097">
        <f t="shared" si="147"/>
        <v>0</v>
      </c>
      <c r="P1276" s="1097">
        <f t="shared" si="147"/>
        <v>0</v>
      </c>
      <c r="Q1276" s="1107" t="e">
        <f t="shared" si="140"/>
        <v>#DIV/0!</v>
      </c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CZ1276" s="2"/>
      <c r="DA1276" s="2"/>
      <c r="FR1276" s="2"/>
      <c r="FS1276" s="2"/>
      <c r="FT1276" s="2"/>
      <c r="FU1276" s="2"/>
      <c r="GG1276" s="2"/>
      <c r="GH1276" s="2"/>
      <c r="GI1276" s="2"/>
      <c r="GJ1276" s="2"/>
      <c r="GK1276" s="2"/>
      <c r="GL1276" s="2"/>
      <c r="GM1276" s="2"/>
      <c r="GN1276" s="2"/>
      <c r="GO1276" s="2"/>
      <c r="GP1276" s="2"/>
      <c r="GQ1276" s="2"/>
    </row>
    <row r="1277" spans="1:199" s="13" customFormat="1" ht="17.25" customHeight="1" thickBot="1" x14ac:dyDescent="0.3">
      <c r="A1277" s="132"/>
      <c r="B1277" s="116"/>
      <c r="C1277" s="608"/>
      <c r="D1277" s="608"/>
      <c r="E1277" s="215"/>
      <c r="F1277" s="215">
        <v>424900</v>
      </c>
      <c r="G1277" s="3145"/>
      <c r="H1277" s="3280" t="s">
        <v>1179</v>
      </c>
      <c r="I1277" s="176">
        <v>12000000</v>
      </c>
      <c r="J1277" s="299">
        <v>11923178.77</v>
      </c>
      <c r="K1277" s="1423">
        <f t="shared" ref="K1277" si="149">J1277/I1277*100</f>
        <v>99.359823083333339</v>
      </c>
      <c r="L1277" s="1234">
        <v>2400000</v>
      </c>
      <c r="M1277" s="299">
        <v>2222709.0699999998</v>
      </c>
      <c r="N1277" s="1144">
        <f>M1277/L1277*100</f>
        <v>92.612877916666662</v>
      </c>
      <c r="O1277" s="1425">
        <v>2400000</v>
      </c>
      <c r="P1277" s="1425">
        <f>J1277+M1277</f>
        <v>14145887.84</v>
      </c>
      <c r="Q1277" s="1216">
        <f t="shared" si="140"/>
        <v>589.41199333333327</v>
      </c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CZ1277" s="2"/>
      <c r="DA1277" s="2"/>
      <c r="FR1277" s="2"/>
      <c r="FS1277" s="2"/>
      <c r="FT1277" s="2"/>
      <c r="FU1277" s="2"/>
      <c r="GG1277" s="2"/>
      <c r="GH1277" s="2"/>
      <c r="GI1277" s="2"/>
      <c r="GJ1277" s="2"/>
      <c r="GK1277" s="2"/>
      <c r="GL1277" s="2"/>
      <c r="GM1277" s="2"/>
      <c r="GN1277" s="2"/>
      <c r="GO1277" s="2"/>
      <c r="GP1277" s="2"/>
      <c r="GQ1277" s="2"/>
    </row>
    <row r="1278" spans="1:199" s="13" customFormat="1" ht="32.25" thickTop="1" x14ac:dyDescent="0.25">
      <c r="A1278" s="554"/>
      <c r="B1278" s="245"/>
      <c r="C1278" s="572"/>
      <c r="D1278" s="572"/>
      <c r="E1278" s="257"/>
      <c r="F1278" s="218"/>
      <c r="G1278" s="3016"/>
      <c r="H1278" s="3268" t="s">
        <v>1198</v>
      </c>
      <c r="I1278" s="172"/>
      <c r="J1278" s="295"/>
      <c r="K1278" s="2409"/>
      <c r="L1278" s="1299"/>
      <c r="M1278" s="315"/>
      <c r="N1278" s="1104"/>
      <c r="O1278" s="1098"/>
      <c r="P1278" s="1098"/>
      <c r="Q1278" s="1104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CZ1278" s="2"/>
      <c r="DA1278" s="2"/>
      <c r="FR1278" s="2"/>
      <c r="FS1278" s="2"/>
      <c r="FT1278" s="2"/>
      <c r="FU1278" s="2"/>
      <c r="GG1278" s="2"/>
      <c r="GH1278" s="2"/>
      <c r="GI1278" s="2"/>
      <c r="GJ1278" s="2"/>
      <c r="GK1278" s="2"/>
      <c r="GL1278" s="2"/>
      <c r="GM1278" s="2"/>
      <c r="GN1278" s="2"/>
      <c r="GO1278" s="2"/>
      <c r="GP1278" s="2"/>
      <c r="GQ1278" s="2"/>
    </row>
    <row r="1279" spans="1:199" s="13" customFormat="1" ht="15.75" x14ac:dyDescent="0.25">
      <c r="A1279" s="135"/>
      <c r="B1279" s="242"/>
      <c r="C1279" s="574"/>
      <c r="D1279" s="574"/>
      <c r="E1279" s="208"/>
      <c r="F1279" s="221"/>
      <c r="G1279" s="3020">
        <v>1</v>
      </c>
      <c r="H1279" s="3273" t="s">
        <v>21</v>
      </c>
      <c r="I1279" s="292">
        <f>I1273+I1275-I1282</f>
        <v>7000000</v>
      </c>
      <c r="J1279" s="292">
        <v>6909453.7699999996</v>
      </c>
      <c r="K1279" s="1666">
        <f>J1279/I1279*100</f>
        <v>98.70648242857142</v>
      </c>
      <c r="L1279" s="1298"/>
      <c r="M1279" s="317"/>
      <c r="N1279" s="1144"/>
      <c r="O1279" s="1422">
        <f t="shared" ref="O1279:P1283" si="150">I1279+L1279</f>
        <v>7000000</v>
      </c>
      <c r="P1279" s="1422">
        <f t="shared" si="150"/>
        <v>6909453.7699999996</v>
      </c>
      <c r="Q1279" s="1213">
        <f t="shared" si="140"/>
        <v>98.70648242857142</v>
      </c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CZ1279" s="2"/>
      <c r="DA1279" s="2"/>
      <c r="FR1279" s="2"/>
      <c r="FS1279" s="2"/>
      <c r="FT1279" s="2"/>
      <c r="FU1279" s="2"/>
      <c r="GG1279" s="2"/>
      <c r="GH1279" s="2"/>
      <c r="GI1279" s="2"/>
      <c r="GJ1279" s="2"/>
      <c r="GK1279" s="2"/>
      <c r="GL1279" s="2"/>
      <c r="GM1279" s="2"/>
      <c r="GN1279" s="2"/>
      <c r="GO1279" s="2"/>
      <c r="GP1279" s="2"/>
      <c r="GQ1279" s="2"/>
    </row>
    <row r="1280" spans="1:199" s="13" customFormat="1" ht="15.75" x14ac:dyDescent="0.25">
      <c r="A1280" s="135"/>
      <c r="B1280" s="242"/>
      <c r="C1280" s="574"/>
      <c r="D1280" s="574"/>
      <c r="E1280" s="208"/>
      <c r="F1280" s="221"/>
      <c r="G1280" s="3020">
        <v>4</v>
      </c>
      <c r="H1280" s="3273" t="s">
        <v>1231</v>
      </c>
      <c r="I1280" s="292"/>
      <c r="J1280" s="317"/>
      <c r="K1280" s="1527"/>
      <c r="L1280" s="2799">
        <f>L1273+L1275</f>
        <v>2900000</v>
      </c>
      <c r="M1280" s="182">
        <f>M1273+M1275</f>
        <v>2222709.0699999998</v>
      </c>
      <c r="N1280" s="1213">
        <f>M1280/L1280*100</f>
        <v>76.645140344827581</v>
      </c>
      <c r="O1280" s="1422">
        <f t="shared" si="150"/>
        <v>2900000</v>
      </c>
      <c r="P1280" s="1422">
        <f t="shared" si="150"/>
        <v>2222709.0699999998</v>
      </c>
      <c r="Q1280" s="1213">
        <f t="shared" si="140"/>
        <v>76.645140344827581</v>
      </c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CZ1280" s="2"/>
      <c r="DA1280" s="2"/>
      <c r="FR1280" s="2"/>
      <c r="FS1280" s="2"/>
      <c r="FT1280" s="2"/>
      <c r="FU1280" s="2"/>
      <c r="GG1280" s="2"/>
      <c r="GH1280" s="2"/>
      <c r="GI1280" s="2"/>
      <c r="GJ1280" s="2"/>
      <c r="GK1280" s="2"/>
      <c r="GL1280" s="2"/>
      <c r="GM1280" s="2"/>
      <c r="GN1280" s="2"/>
      <c r="GO1280" s="2"/>
      <c r="GP1280" s="2"/>
      <c r="GQ1280" s="2"/>
    </row>
    <row r="1281" spans="1:199" s="13" customFormat="1" ht="15.75" x14ac:dyDescent="0.25">
      <c r="A1281" s="135"/>
      <c r="B1281" s="242"/>
      <c r="C1281" s="574"/>
      <c r="D1281" s="574"/>
      <c r="E1281" s="208"/>
      <c r="F1281" s="221"/>
      <c r="G1281" s="3009">
        <v>7</v>
      </c>
      <c r="H1281" s="3281" t="s">
        <v>1735</v>
      </c>
      <c r="I1281" s="189"/>
      <c r="J1281" s="355"/>
      <c r="K1281" s="1662"/>
      <c r="L1281" s="1283"/>
      <c r="M1281" s="1993"/>
      <c r="N1281" s="1216"/>
      <c r="O1281" s="1424"/>
      <c r="P1281" s="1424"/>
      <c r="Q1281" s="1216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CZ1281" s="2"/>
      <c r="DA1281" s="2"/>
      <c r="FR1281" s="2"/>
      <c r="FS1281" s="2"/>
      <c r="FT1281" s="2"/>
      <c r="FU1281" s="2"/>
      <c r="GG1281" s="2"/>
      <c r="GH1281" s="2"/>
      <c r="GI1281" s="2"/>
      <c r="GJ1281" s="2"/>
      <c r="GK1281" s="2"/>
      <c r="GL1281" s="2"/>
      <c r="GM1281" s="2"/>
      <c r="GN1281" s="2"/>
      <c r="GO1281" s="2"/>
      <c r="GP1281" s="2"/>
      <c r="GQ1281" s="2"/>
    </row>
    <row r="1282" spans="1:199" s="13" customFormat="1" ht="32.25" thickBot="1" x14ac:dyDescent="0.3">
      <c r="A1282" s="135"/>
      <c r="B1282" s="242"/>
      <c r="C1282" s="574"/>
      <c r="D1282" s="574"/>
      <c r="E1282" s="208"/>
      <c r="F1282" s="221"/>
      <c r="G1282" s="3009">
        <v>13</v>
      </c>
      <c r="H1282" s="3443" t="s">
        <v>977</v>
      </c>
      <c r="I1282" s="189">
        <v>6000000</v>
      </c>
      <c r="J1282" s="355">
        <v>6000000</v>
      </c>
      <c r="K1282" s="1423">
        <f t="shared" ref="K1282" si="151">J1282/I1282*100</f>
        <v>100</v>
      </c>
      <c r="L1282" s="1244"/>
      <c r="M1282" s="326"/>
      <c r="N1282" s="1202"/>
      <c r="O1282" s="1424">
        <f t="shared" si="150"/>
        <v>6000000</v>
      </c>
      <c r="P1282" s="1424">
        <f t="shared" si="150"/>
        <v>6000000</v>
      </c>
      <c r="Q1282" s="1108">
        <f t="shared" si="140"/>
        <v>100</v>
      </c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CZ1282" s="2"/>
      <c r="DA1282" s="2"/>
      <c r="FR1282" s="2"/>
      <c r="FS1282" s="2"/>
      <c r="FT1282" s="2"/>
      <c r="FU1282" s="2"/>
      <c r="GG1282" s="2"/>
      <c r="GH1282" s="2"/>
      <c r="GI1282" s="2"/>
      <c r="GJ1282" s="2"/>
      <c r="GK1282" s="2"/>
      <c r="GL1282" s="2"/>
      <c r="GM1282" s="2"/>
      <c r="GN1282" s="2"/>
      <c r="GO1282" s="2"/>
      <c r="GP1282" s="2"/>
      <c r="GQ1282" s="2"/>
    </row>
    <row r="1283" spans="1:199" s="13" customFormat="1" ht="17.25" thickTop="1" thickBot="1" x14ac:dyDescent="0.3">
      <c r="A1283" s="135"/>
      <c r="B1283" s="242"/>
      <c r="C1283" s="574"/>
      <c r="D1283" s="574"/>
      <c r="E1283" s="208"/>
      <c r="F1283" s="221"/>
      <c r="G1283" s="3143"/>
      <c r="H1283" s="3444" t="s">
        <v>125</v>
      </c>
      <c r="I1283" s="193">
        <f>I1279+I1282</f>
        <v>13000000</v>
      </c>
      <c r="J1283" s="193">
        <f>J1279+J1282</f>
        <v>12909453.77</v>
      </c>
      <c r="K1283" s="1668">
        <f t="shared" ref="K1283:K1288" si="152">J1283/I1283*100</f>
        <v>99.303490538461531</v>
      </c>
      <c r="L1283" s="2801">
        <f>L1280</f>
        <v>2900000</v>
      </c>
      <c r="M1283" s="193">
        <f>M1280</f>
        <v>2222709.0699999998</v>
      </c>
      <c r="N1283" s="1104">
        <f>M1283/L1283*100</f>
        <v>76.645140344827581</v>
      </c>
      <c r="O1283" s="1095">
        <f t="shared" si="150"/>
        <v>15900000</v>
      </c>
      <c r="P1283" s="1095">
        <f t="shared" si="150"/>
        <v>15132162.84</v>
      </c>
      <c r="Q1283" s="1104">
        <f t="shared" si="140"/>
        <v>95.170835471698112</v>
      </c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CZ1283" s="2"/>
      <c r="DA1283" s="2"/>
      <c r="FR1283" s="2"/>
      <c r="FS1283" s="2"/>
      <c r="FT1283" s="2"/>
      <c r="FU1283" s="2"/>
      <c r="GG1283" s="2"/>
      <c r="GH1283" s="2"/>
      <c r="GI1283" s="2"/>
      <c r="GJ1283" s="2"/>
      <c r="GK1283" s="2"/>
      <c r="GL1283" s="2"/>
      <c r="GM1283" s="2"/>
      <c r="GN1283" s="2"/>
      <c r="GO1283" s="2"/>
      <c r="GP1283" s="2"/>
      <c r="GQ1283" s="2"/>
    </row>
    <row r="1284" spans="1:199" s="13" customFormat="1" ht="32.25" thickTop="1" x14ac:dyDescent="0.25">
      <c r="A1284" s="135"/>
      <c r="B1284" s="242"/>
      <c r="C1284" s="574"/>
      <c r="D1284" s="574"/>
      <c r="E1284" s="208"/>
      <c r="F1284" s="221"/>
      <c r="G1284" s="3142"/>
      <c r="H1284" s="3445" t="s">
        <v>127</v>
      </c>
      <c r="I1284" s="172"/>
      <c r="J1284" s="295"/>
      <c r="K1284" s="1668"/>
      <c r="L1284" s="1299"/>
      <c r="M1284" s="315"/>
      <c r="N1284" s="1104"/>
      <c r="O1284" s="1428"/>
      <c r="P1284" s="1428"/>
      <c r="Q1284" s="1370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CZ1284" s="2"/>
      <c r="DA1284" s="2"/>
      <c r="FR1284" s="2"/>
      <c r="FS1284" s="2"/>
      <c r="FT1284" s="2"/>
      <c r="FU1284" s="2"/>
      <c r="GG1284" s="2"/>
      <c r="GH1284" s="2"/>
      <c r="GI1284" s="2"/>
      <c r="GJ1284" s="2"/>
      <c r="GK1284" s="2"/>
      <c r="GL1284" s="2"/>
      <c r="GM1284" s="2"/>
      <c r="GN1284" s="2"/>
      <c r="GO1284" s="2"/>
      <c r="GP1284" s="2"/>
      <c r="GQ1284" s="2"/>
    </row>
    <row r="1285" spans="1:199" s="13" customFormat="1" ht="15.75" x14ac:dyDescent="0.25">
      <c r="A1285" s="135"/>
      <c r="B1285" s="242"/>
      <c r="C1285" s="574"/>
      <c r="D1285" s="574"/>
      <c r="E1285" s="208"/>
      <c r="F1285" s="221"/>
      <c r="G1285" s="3020">
        <v>1</v>
      </c>
      <c r="H1285" s="3263" t="s">
        <v>21</v>
      </c>
      <c r="I1285" s="292">
        <f>I1273+I1275-I1287</f>
        <v>7000000</v>
      </c>
      <c r="J1285" s="292">
        <f>J1279</f>
        <v>6909453.7699999996</v>
      </c>
      <c r="K1285" s="1665">
        <f t="shared" si="152"/>
        <v>98.70648242857142</v>
      </c>
      <c r="L1285" s="1298"/>
      <c r="M1285" s="317"/>
      <c r="N1285" s="1144"/>
      <c r="O1285" s="1422">
        <f t="shared" ref="O1285:P1288" si="153">I1285+L1285</f>
        <v>7000000</v>
      </c>
      <c r="P1285" s="1422">
        <f t="shared" si="153"/>
        <v>6909453.7699999996</v>
      </c>
      <c r="Q1285" s="1213">
        <f t="shared" si="140"/>
        <v>98.70648242857142</v>
      </c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CZ1285" s="2"/>
      <c r="DA1285" s="2"/>
      <c r="FR1285" s="2"/>
      <c r="FS1285" s="2"/>
      <c r="FT1285" s="2"/>
      <c r="FU1285" s="2"/>
      <c r="GG1285" s="2"/>
      <c r="GH1285" s="2"/>
      <c r="GI1285" s="2"/>
      <c r="GJ1285" s="2"/>
      <c r="GK1285" s="2"/>
      <c r="GL1285" s="2"/>
      <c r="GM1285" s="2"/>
      <c r="GN1285" s="2"/>
      <c r="GO1285" s="2"/>
      <c r="GP1285" s="2"/>
      <c r="GQ1285" s="2"/>
    </row>
    <row r="1286" spans="1:199" s="13" customFormat="1" ht="15.75" x14ac:dyDescent="0.25">
      <c r="A1286" s="135"/>
      <c r="B1286" s="242"/>
      <c r="C1286" s="574"/>
      <c r="D1286" s="574"/>
      <c r="E1286" s="208"/>
      <c r="F1286" s="221"/>
      <c r="G1286" s="3020">
        <v>4</v>
      </c>
      <c r="H1286" s="3263" t="s">
        <v>1231</v>
      </c>
      <c r="I1286" s="292"/>
      <c r="J1286" s="317"/>
      <c r="K1286" s="1665"/>
      <c r="L1286" s="2800">
        <f>L1280</f>
        <v>2900000</v>
      </c>
      <c r="M1286" s="292">
        <f>M1280</f>
        <v>2222709.0699999998</v>
      </c>
      <c r="N1286" s="1423">
        <f t="shared" ref="N1286" si="154">M1286/L1286*100</f>
        <v>76.645140344827581</v>
      </c>
      <c r="O1286" s="1422">
        <f t="shared" si="153"/>
        <v>2900000</v>
      </c>
      <c r="P1286" s="1422">
        <f t="shared" si="153"/>
        <v>2222709.0699999998</v>
      </c>
      <c r="Q1286" s="1213">
        <f t="shared" si="140"/>
        <v>76.645140344827581</v>
      </c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CZ1286" s="2"/>
      <c r="DA1286" s="2"/>
      <c r="FR1286" s="2"/>
      <c r="FS1286" s="2"/>
      <c r="FT1286" s="2"/>
      <c r="FU1286" s="2"/>
      <c r="GG1286" s="2"/>
      <c r="GH1286" s="2"/>
      <c r="GI1286" s="2"/>
      <c r="GJ1286" s="2"/>
      <c r="GK1286" s="2"/>
      <c r="GL1286" s="2"/>
      <c r="GM1286" s="2"/>
      <c r="GN1286" s="2"/>
      <c r="GO1286" s="2"/>
      <c r="GP1286" s="2"/>
      <c r="GQ1286" s="2"/>
    </row>
    <row r="1287" spans="1:199" s="13" customFormat="1" ht="31.5" x14ac:dyDescent="0.25">
      <c r="A1287" s="135"/>
      <c r="B1287" s="242"/>
      <c r="C1287" s="574"/>
      <c r="D1287" s="574"/>
      <c r="E1287" s="208"/>
      <c r="F1287" s="221"/>
      <c r="G1287" s="3009">
        <v>13</v>
      </c>
      <c r="H1287" s="3446" t="s">
        <v>977</v>
      </c>
      <c r="I1287" s="194">
        <v>6000000</v>
      </c>
      <c r="J1287" s="194">
        <f>J1282</f>
        <v>6000000</v>
      </c>
      <c r="K1287" s="1423">
        <f t="shared" ref="K1287" si="155">J1287/I1287*100</f>
        <v>100</v>
      </c>
      <c r="L1287" s="1283"/>
      <c r="M1287" s="300"/>
      <c r="N1287" s="1107"/>
      <c r="O1287" s="1425">
        <f t="shared" si="153"/>
        <v>6000000</v>
      </c>
      <c r="P1287" s="1425">
        <f t="shared" si="153"/>
        <v>6000000</v>
      </c>
      <c r="Q1287" s="1175">
        <f>P1287/O1287*100</f>
        <v>100</v>
      </c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CZ1287" s="2"/>
      <c r="DA1287" s="2"/>
      <c r="FR1287" s="2"/>
      <c r="FS1287" s="2"/>
      <c r="FT1287" s="2"/>
      <c r="FU1287" s="2"/>
      <c r="GG1287" s="2"/>
      <c r="GH1287" s="2"/>
      <c r="GI1287" s="2"/>
      <c r="GJ1287" s="2"/>
      <c r="GK1287" s="2"/>
      <c r="GL1287" s="2"/>
      <c r="GM1287" s="2"/>
      <c r="GN1287" s="2"/>
      <c r="GO1287" s="2"/>
      <c r="GP1287" s="2"/>
      <c r="GQ1287" s="2"/>
    </row>
    <row r="1288" spans="1:199" s="13" customFormat="1" ht="16.5" thickBot="1" x14ac:dyDescent="0.3">
      <c r="A1288" s="135"/>
      <c r="B1288" s="242"/>
      <c r="C1288" s="574"/>
      <c r="D1288" s="574"/>
      <c r="E1288" s="208"/>
      <c r="F1288" s="221"/>
      <c r="G1288" s="3033"/>
      <c r="H1288" s="3447" t="s">
        <v>1464</v>
      </c>
      <c r="I1288" s="180">
        <f>I1285+I1287</f>
        <v>13000000</v>
      </c>
      <c r="J1288" s="180">
        <f>J1285+J1287</f>
        <v>12909453.77</v>
      </c>
      <c r="K1288" s="1846">
        <f t="shared" si="152"/>
        <v>99.303490538461531</v>
      </c>
      <c r="L1288" s="1287">
        <f>L1286</f>
        <v>2900000</v>
      </c>
      <c r="M1288" s="180">
        <f>M1286</f>
        <v>2222709.0699999998</v>
      </c>
      <c r="N1288" s="1202">
        <f>M1288/L1288*100</f>
        <v>76.645140344827581</v>
      </c>
      <c r="O1288" s="1100">
        <f t="shared" si="153"/>
        <v>15900000</v>
      </c>
      <c r="P1288" s="679">
        <f t="shared" si="153"/>
        <v>15132162.84</v>
      </c>
      <c r="Q1288" s="1202">
        <f t="shared" si="140"/>
        <v>95.170835471698112</v>
      </c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CZ1288" s="2"/>
      <c r="DA1288" s="2"/>
      <c r="FR1288" s="2"/>
      <c r="FS1288" s="2"/>
      <c r="FT1288" s="2"/>
      <c r="FU1288" s="2"/>
      <c r="GG1288" s="2"/>
      <c r="GH1288" s="2"/>
      <c r="GI1288" s="2"/>
      <c r="GJ1288" s="2"/>
      <c r="GK1288" s="2"/>
      <c r="GL1288" s="2"/>
      <c r="GM1288" s="2"/>
      <c r="GN1288" s="2"/>
      <c r="GO1288" s="2"/>
      <c r="GP1288" s="2"/>
      <c r="GQ1288" s="2"/>
    </row>
    <row r="1289" spans="1:199" s="1394" customFormat="1" ht="17.25" hidden="1" thickTop="1" thickBot="1" x14ac:dyDescent="0.3">
      <c r="A1289" s="84"/>
      <c r="B1289" s="1538"/>
      <c r="C1289" s="1538"/>
      <c r="D1289" s="1553"/>
      <c r="E1289" s="1411"/>
      <c r="F1289" s="1411"/>
      <c r="G1289" s="3146"/>
      <c r="H1289" s="3448"/>
      <c r="I1289" s="1378"/>
      <c r="J1289" s="1378"/>
      <c r="K1289" s="1680"/>
      <c r="L1289" s="1367"/>
      <c r="M1289" s="1528"/>
      <c r="N1289" s="2748"/>
      <c r="O1289" s="1371"/>
      <c r="P1289" s="1378"/>
      <c r="Q1289" s="2748"/>
      <c r="R1289" s="13"/>
      <c r="S1289" s="13"/>
      <c r="T1289" s="1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213"/>
      <c r="AR1289" s="371"/>
      <c r="AS1289" s="371"/>
      <c r="AT1289" s="371"/>
      <c r="AU1289" s="371"/>
      <c r="AV1289" s="371"/>
      <c r="AW1289" s="371"/>
      <c r="AX1289" s="371"/>
      <c r="AY1289" s="371"/>
      <c r="AZ1289" s="371"/>
      <c r="BA1289" s="371"/>
      <c r="BB1289" s="371"/>
      <c r="BC1289" s="371"/>
      <c r="BD1289" s="371"/>
      <c r="BE1289" s="371"/>
      <c r="BF1289" s="371"/>
      <c r="BG1289" s="371"/>
      <c r="BH1289" s="371"/>
      <c r="BI1289" s="371"/>
      <c r="BJ1289" s="371"/>
      <c r="BK1289" s="371"/>
      <c r="CZ1289" s="371"/>
      <c r="DA1289" s="371"/>
      <c r="FR1289" s="371"/>
      <c r="FS1289" s="371"/>
      <c r="FT1289" s="371"/>
      <c r="FU1289" s="371"/>
      <c r="GG1289" s="371"/>
      <c r="GH1289" s="371"/>
      <c r="GI1289" s="371"/>
      <c r="GJ1289" s="371"/>
      <c r="GK1289" s="371"/>
      <c r="GL1289" s="371"/>
      <c r="GM1289" s="371"/>
      <c r="GN1289" s="371"/>
      <c r="GO1289" s="371"/>
      <c r="GP1289" s="371"/>
      <c r="GQ1289" s="371"/>
    </row>
    <row r="1290" spans="1:199" s="1394" customFormat="1" ht="17.25" hidden="1" thickTop="1" thickBot="1" x14ac:dyDescent="0.3">
      <c r="A1290" s="84"/>
      <c r="B1290" s="1677"/>
      <c r="C1290" s="1677"/>
      <c r="D1290" s="1677"/>
      <c r="E1290" s="1678"/>
      <c r="F1290" s="1678"/>
      <c r="G1290" s="3147"/>
      <c r="H1290" s="3449"/>
      <c r="I1290" s="1679"/>
      <c r="J1290" s="1679"/>
      <c r="K1290" s="1681"/>
      <c r="L1290" s="1683"/>
      <c r="M1290" s="1676"/>
      <c r="N1290" s="1798"/>
      <c r="O1290" s="2249"/>
      <c r="P1290" s="1679"/>
      <c r="Q1290" s="1798"/>
      <c r="R1290" s="13"/>
      <c r="S1290" s="13"/>
      <c r="T1290" s="13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213"/>
      <c r="AR1290" s="371"/>
      <c r="AS1290" s="371"/>
      <c r="AT1290" s="371"/>
      <c r="AU1290" s="371"/>
      <c r="AV1290" s="371"/>
      <c r="AW1290" s="371"/>
      <c r="AX1290" s="371"/>
      <c r="AY1290" s="371"/>
      <c r="AZ1290" s="371"/>
      <c r="BA1290" s="371"/>
      <c r="BB1290" s="371"/>
      <c r="BC1290" s="371"/>
      <c r="BD1290" s="371"/>
      <c r="BE1290" s="371"/>
      <c r="BF1290" s="371"/>
      <c r="BG1290" s="371"/>
      <c r="BH1290" s="371"/>
      <c r="BI1290" s="371"/>
      <c r="BJ1290" s="371"/>
      <c r="BK1290" s="371"/>
      <c r="CZ1290" s="371"/>
      <c r="DA1290" s="371"/>
      <c r="FR1290" s="371"/>
      <c r="FS1290" s="371"/>
      <c r="FT1290" s="371"/>
      <c r="FU1290" s="371"/>
      <c r="GG1290" s="371"/>
      <c r="GH1290" s="371"/>
      <c r="GI1290" s="371"/>
      <c r="GJ1290" s="371"/>
      <c r="GK1290" s="371"/>
      <c r="GL1290" s="371"/>
      <c r="GM1290" s="371"/>
      <c r="GN1290" s="371"/>
      <c r="GO1290" s="371"/>
      <c r="GP1290" s="371"/>
      <c r="GQ1290" s="371"/>
    </row>
    <row r="1291" spans="1:199" s="635" customFormat="1" ht="17.25" hidden="1" thickTop="1" thickBot="1" x14ac:dyDescent="0.3">
      <c r="A1291" s="133"/>
      <c r="B1291" s="117"/>
      <c r="C1291" s="565"/>
      <c r="D1291" s="565"/>
      <c r="E1291" s="617"/>
      <c r="F1291" s="617"/>
      <c r="G1291" s="3148"/>
      <c r="H1291" s="3450"/>
      <c r="I1291" s="195"/>
      <c r="J1291" s="195"/>
      <c r="K1291" s="1682"/>
      <c r="L1291" s="1235"/>
      <c r="M1291" s="295"/>
      <c r="N1291" s="1112"/>
      <c r="O1291" s="1095"/>
      <c r="P1291" s="405"/>
      <c r="Q1291" s="1104"/>
      <c r="R1291" s="13"/>
      <c r="S1291" s="13"/>
      <c r="T1291" s="1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795"/>
      <c r="AR1291" s="373"/>
      <c r="AS1291" s="373"/>
      <c r="AT1291" s="373"/>
      <c r="AU1291" s="373"/>
      <c r="AV1291" s="373"/>
      <c r="AW1291" s="373"/>
      <c r="AX1291" s="373"/>
      <c r="AY1291" s="373"/>
      <c r="AZ1291" s="373"/>
      <c r="BA1291" s="373"/>
      <c r="BB1291" s="373"/>
      <c r="BC1291" s="373"/>
      <c r="BD1291" s="373"/>
      <c r="BE1291" s="373"/>
      <c r="BF1291" s="373"/>
      <c r="BG1291" s="373"/>
      <c r="BH1291" s="373"/>
      <c r="BI1291" s="373"/>
      <c r="BJ1291" s="373"/>
      <c r="BK1291" s="373"/>
      <c r="CZ1291" s="373"/>
      <c r="DA1291" s="373"/>
      <c r="FR1291" s="373"/>
      <c r="FS1291" s="373"/>
      <c r="FT1291" s="373"/>
      <c r="FU1291" s="373"/>
      <c r="GG1291" s="373"/>
      <c r="GH1291" s="373"/>
      <c r="GI1291" s="373"/>
      <c r="GJ1291" s="373"/>
      <c r="GK1291" s="373"/>
      <c r="GL1291" s="373"/>
      <c r="GM1291" s="373"/>
      <c r="GN1291" s="373"/>
      <c r="GO1291" s="373"/>
      <c r="GP1291" s="373"/>
      <c r="GQ1291" s="373"/>
    </row>
    <row r="1292" spans="1:199" s="13" customFormat="1" ht="17.25" hidden="1" thickTop="1" thickBot="1" x14ac:dyDescent="0.3">
      <c r="A1292" s="133"/>
      <c r="B1292" s="124"/>
      <c r="C1292" s="650"/>
      <c r="D1292" s="650"/>
      <c r="E1292" s="212"/>
      <c r="F1292" s="212"/>
      <c r="G1292" s="3009"/>
      <c r="H1292" s="3451"/>
      <c r="I1292" s="171"/>
      <c r="J1292" s="171"/>
      <c r="K1292" s="1705"/>
      <c r="L1292" s="1234"/>
      <c r="M1292" s="299"/>
      <c r="N1292" s="1216"/>
      <c r="O1292" s="1425"/>
      <c r="P1292" s="1425"/>
      <c r="Q1292" s="1108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CZ1292" s="2"/>
      <c r="DA1292" s="2"/>
      <c r="FR1292" s="2"/>
      <c r="FS1292" s="2"/>
      <c r="FT1292" s="2"/>
      <c r="FU1292" s="2"/>
      <c r="GG1292" s="2"/>
      <c r="GH1292" s="2"/>
      <c r="GI1292" s="2"/>
      <c r="GJ1292" s="2"/>
      <c r="GK1292" s="2"/>
      <c r="GL1292" s="2"/>
      <c r="GM1292" s="2"/>
      <c r="GN1292" s="2"/>
      <c r="GO1292" s="2"/>
      <c r="GP1292" s="2"/>
      <c r="GQ1292" s="2"/>
    </row>
    <row r="1293" spans="1:199" s="13" customFormat="1" ht="17.25" hidden="1" thickTop="1" thickBot="1" x14ac:dyDescent="0.3">
      <c r="A1293" s="554"/>
      <c r="B1293" s="245"/>
      <c r="C1293" s="572"/>
      <c r="D1293" s="572"/>
      <c r="E1293" s="257"/>
      <c r="F1293" s="218"/>
      <c r="G1293" s="3149"/>
      <c r="H1293" s="3268"/>
      <c r="I1293" s="172"/>
      <c r="J1293" s="172"/>
      <c r="K1293" s="1682"/>
      <c r="L1293" s="1235"/>
      <c r="M1293" s="295"/>
      <c r="N1293" s="1112"/>
      <c r="O1293" s="1095"/>
      <c r="P1293" s="1095"/>
      <c r="Q1293" s="1104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CZ1293" s="2"/>
      <c r="DA1293" s="2"/>
      <c r="FR1293" s="2"/>
      <c r="FS1293" s="2"/>
      <c r="FT1293" s="2"/>
      <c r="FU1293" s="2"/>
      <c r="GG1293" s="2"/>
      <c r="GH1293" s="2"/>
      <c r="GI1293" s="2"/>
      <c r="GJ1293" s="2"/>
      <c r="GK1293" s="2"/>
      <c r="GL1293" s="2"/>
      <c r="GM1293" s="2"/>
      <c r="GN1293" s="2"/>
      <c r="GO1293" s="2"/>
      <c r="GP1293" s="2"/>
      <c r="GQ1293" s="2"/>
    </row>
    <row r="1294" spans="1:199" s="13" customFormat="1" ht="17.25" hidden="1" thickTop="1" thickBot="1" x14ac:dyDescent="0.3">
      <c r="A1294" s="135"/>
      <c r="B1294" s="242"/>
      <c r="C1294" s="574"/>
      <c r="D1294" s="574"/>
      <c r="E1294" s="208"/>
      <c r="F1294" s="221"/>
      <c r="G1294" s="3009"/>
      <c r="H1294" s="3443"/>
      <c r="I1294" s="183"/>
      <c r="J1294" s="183"/>
      <c r="K1294" s="1684"/>
      <c r="L1294" s="1286"/>
      <c r="M1294" s="304"/>
      <c r="N1294" s="1175"/>
      <c r="O1294" s="1415"/>
      <c r="P1294" s="1415"/>
      <c r="Q1294" s="120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CZ1294" s="2"/>
      <c r="DA1294" s="2"/>
      <c r="FR1294" s="2"/>
      <c r="FS1294" s="2"/>
      <c r="FT1294" s="2"/>
      <c r="FU1294" s="2"/>
      <c r="GG1294" s="2"/>
      <c r="GH1294" s="2"/>
      <c r="GI1294" s="2"/>
      <c r="GJ1294" s="2"/>
      <c r="GK1294" s="2"/>
      <c r="GL1294" s="2"/>
      <c r="GM1294" s="2"/>
      <c r="GN1294" s="2"/>
      <c r="GO1294" s="2"/>
      <c r="GP1294" s="2"/>
      <c r="GQ1294" s="2"/>
    </row>
    <row r="1295" spans="1:199" s="13" customFormat="1" ht="17.25" hidden="1" thickTop="1" thickBot="1" x14ac:dyDescent="0.3">
      <c r="A1295" s="135"/>
      <c r="B1295" s="242"/>
      <c r="C1295" s="574"/>
      <c r="D1295" s="574"/>
      <c r="E1295" s="208"/>
      <c r="F1295" s="221"/>
      <c r="G1295" s="3143"/>
      <c r="H1295" s="3444"/>
      <c r="I1295" s="193"/>
      <c r="J1295" s="193"/>
      <c r="K1295" s="1685"/>
      <c r="L1295" s="1233"/>
      <c r="M1295" s="314"/>
      <c r="N1295" s="1106"/>
      <c r="O1295" s="1557"/>
      <c r="P1295" s="1557"/>
      <c r="Q1295" s="1104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CZ1295" s="2"/>
      <c r="DA1295" s="2"/>
      <c r="FR1295" s="2"/>
      <c r="FS1295" s="2"/>
      <c r="FT1295" s="2"/>
      <c r="FU1295" s="2"/>
      <c r="GG1295" s="2"/>
      <c r="GH1295" s="2"/>
      <c r="GI1295" s="2"/>
      <c r="GJ1295" s="2"/>
      <c r="GK1295" s="2"/>
      <c r="GL1295" s="2"/>
      <c r="GM1295" s="2"/>
      <c r="GN1295" s="2"/>
      <c r="GO1295" s="2"/>
      <c r="GP1295" s="2"/>
      <c r="GQ1295" s="2"/>
    </row>
    <row r="1296" spans="1:199" s="13" customFormat="1" ht="17.25" hidden="1" thickTop="1" thickBot="1" x14ac:dyDescent="0.3">
      <c r="A1296" s="554"/>
      <c r="B1296" s="245"/>
      <c r="C1296" s="572"/>
      <c r="D1296" s="572"/>
      <c r="E1296" s="257"/>
      <c r="F1296" s="218"/>
      <c r="G1296" s="3149"/>
      <c r="H1296" s="3445"/>
      <c r="I1296" s="172"/>
      <c r="J1296" s="172"/>
      <c r="K1296" s="1682"/>
      <c r="L1296" s="1235"/>
      <c r="M1296" s="295"/>
      <c r="N1296" s="1112"/>
      <c r="O1296" s="1095"/>
      <c r="P1296" s="405"/>
      <c r="Q1296" s="1104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CZ1296" s="2"/>
      <c r="DA1296" s="2"/>
      <c r="FR1296" s="2"/>
      <c r="FS1296" s="2"/>
      <c r="FT1296" s="2"/>
      <c r="FU1296" s="2"/>
      <c r="GG1296" s="2"/>
      <c r="GH1296" s="2"/>
      <c r="GI1296" s="2"/>
      <c r="GJ1296" s="2"/>
      <c r="GK1296" s="2"/>
      <c r="GL1296" s="2"/>
      <c r="GM1296" s="2"/>
      <c r="GN1296" s="2"/>
      <c r="GO1296" s="2"/>
      <c r="GP1296" s="2"/>
      <c r="GQ1296" s="2"/>
    </row>
    <row r="1297" spans="1:199" s="13" customFormat="1" ht="17.25" hidden="1" thickTop="1" thickBot="1" x14ac:dyDescent="0.3">
      <c r="A1297" s="135"/>
      <c r="B1297" s="242"/>
      <c r="C1297" s="574"/>
      <c r="D1297" s="574"/>
      <c r="E1297" s="208"/>
      <c r="F1297" s="221"/>
      <c r="G1297" s="3020"/>
      <c r="H1297" s="3438"/>
      <c r="I1297" s="183"/>
      <c r="J1297" s="183"/>
      <c r="K1297" s="1684"/>
      <c r="L1297" s="1286"/>
      <c r="M1297" s="304"/>
      <c r="N1297" s="1175"/>
      <c r="O1297" s="1415"/>
      <c r="P1297" s="666"/>
      <c r="Q1297" s="1175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CZ1297" s="2"/>
      <c r="DA1297" s="2"/>
      <c r="FR1297" s="2"/>
      <c r="FS1297" s="2"/>
      <c r="FT1297" s="2"/>
      <c r="FU1297" s="2"/>
      <c r="GG1297" s="2"/>
      <c r="GH1297" s="2"/>
      <c r="GI1297" s="2"/>
      <c r="GJ1297" s="2"/>
      <c r="GK1297" s="2"/>
      <c r="GL1297" s="2"/>
      <c r="GM1297" s="2"/>
      <c r="GN1297" s="2"/>
      <c r="GO1297" s="2"/>
      <c r="GP1297" s="2"/>
      <c r="GQ1297" s="2"/>
    </row>
    <row r="1298" spans="1:199" s="13" customFormat="1" ht="17.25" hidden="1" thickTop="1" thickBot="1" x14ac:dyDescent="0.3">
      <c r="A1298" s="135"/>
      <c r="B1298" s="242"/>
      <c r="C1298" s="574"/>
      <c r="D1298" s="574"/>
      <c r="E1298" s="208"/>
      <c r="F1298" s="221"/>
      <c r="G1298" s="3033"/>
      <c r="H1298" s="3452"/>
      <c r="I1298" s="193"/>
      <c r="J1298" s="193"/>
      <c r="K1298" s="1685"/>
      <c r="L1298" s="1233"/>
      <c r="M1298" s="314"/>
      <c r="N1298" s="1106"/>
      <c r="O1298" s="1557"/>
      <c r="P1298" s="469"/>
      <c r="Q1298" s="1106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CZ1298" s="2"/>
      <c r="DA1298" s="2"/>
      <c r="FR1298" s="2"/>
      <c r="FS1298" s="2"/>
      <c r="FT1298" s="2"/>
      <c r="FU1298" s="2"/>
      <c r="GG1298" s="2"/>
      <c r="GH1298" s="2"/>
      <c r="GI1298" s="2"/>
      <c r="GJ1298" s="2"/>
      <c r="GK1298" s="2"/>
      <c r="GL1298" s="2"/>
      <c r="GM1298" s="2"/>
      <c r="GN1298" s="2"/>
      <c r="GO1298" s="2"/>
      <c r="GP1298" s="2"/>
      <c r="GQ1298" s="2"/>
    </row>
    <row r="1299" spans="1:199" s="13" customFormat="1" ht="16.5" thickTop="1" x14ac:dyDescent="0.25">
      <c r="A1299" s="135"/>
      <c r="B1299" s="242"/>
      <c r="C1299" s="574"/>
      <c r="D1299" s="574"/>
      <c r="E1299" s="208"/>
      <c r="F1299" s="221"/>
      <c r="G1299" s="3142"/>
      <c r="H1299" s="3248" t="s">
        <v>811</v>
      </c>
      <c r="I1299" s="181"/>
      <c r="J1299" s="307"/>
      <c r="K1299" s="1667"/>
      <c r="L1299" s="1259"/>
      <c r="M1299" s="300"/>
      <c r="N1299" s="1107"/>
      <c r="O1299" s="1096"/>
      <c r="P1299" s="1096"/>
      <c r="Q1299" s="1107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CZ1299" s="2"/>
      <c r="DA1299" s="2"/>
      <c r="FR1299" s="2"/>
      <c r="FS1299" s="2"/>
      <c r="FT1299" s="2"/>
      <c r="FU1299" s="2"/>
      <c r="GG1299" s="2"/>
      <c r="GH1299" s="2"/>
      <c r="GI1299" s="2"/>
      <c r="GJ1299" s="2"/>
      <c r="GK1299" s="2"/>
      <c r="GL1299" s="2"/>
      <c r="GM1299" s="2"/>
      <c r="GN1299" s="2"/>
      <c r="GO1299" s="2"/>
      <c r="GP1299" s="2"/>
      <c r="GQ1299" s="2"/>
    </row>
    <row r="1300" spans="1:199" s="13" customFormat="1" ht="15.75" x14ac:dyDescent="0.25">
      <c r="A1300" s="135"/>
      <c r="B1300" s="242"/>
      <c r="C1300" s="574"/>
      <c r="D1300" s="574"/>
      <c r="E1300" s="208"/>
      <c r="F1300" s="221"/>
      <c r="G1300" s="3020">
        <v>1</v>
      </c>
      <c r="H1300" s="3453" t="s">
        <v>21</v>
      </c>
      <c r="I1300" s="184">
        <f>I1259+I1279</f>
        <v>35220000</v>
      </c>
      <c r="J1300" s="184">
        <f>J1259+J1279</f>
        <v>33292627.57</v>
      </c>
      <c r="K1300" s="1665">
        <f>J1300/I1300*100</f>
        <v>94.527619449176598</v>
      </c>
      <c r="L1300" s="1298"/>
      <c r="M1300" s="317"/>
      <c r="N1300" s="1144"/>
      <c r="O1300" s="1422">
        <f t="shared" ref="O1300:P1304" si="156">I1300+L1300</f>
        <v>35220000</v>
      </c>
      <c r="P1300" s="1422">
        <f t="shared" si="156"/>
        <v>33292627.57</v>
      </c>
      <c r="Q1300" s="1213">
        <f t="shared" si="140"/>
        <v>94.527619449176598</v>
      </c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CZ1300" s="2"/>
      <c r="DA1300" s="2"/>
      <c r="FR1300" s="2"/>
      <c r="FS1300" s="2"/>
      <c r="FT1300" s="2"/>
      <c r="FU1300" s="2"/>
      <c r="GG1300" s="2"/>
      <c r="GH1300" s="2"/>
      <c r="GI1300" s="2"/>
      <c r="GJ1300" s="2"/>
      <c r="GK1300" s="2"/>
      <c r="GL1300" s="2"/>
      <c r="GM1300" s="2"/>
      <c r="GN1300" s="2"/>
      <c r="GO1300" s="2"/>
      <c r="GP1300" s="2"/>
      <c r="GQ1300" s="2"/>
    </row>
    <row r="1301" spans="1:199" s="13" customFormat="1" ht="15.75" x14ac:dyDescent="0.25">
      <c r="A1301" s="135"/>
      <c r="B1301" s="242"/>
      <c r="C1301" s="574"/>
      <c r="D1301" s="574"/>
      <c r="E1301" s="208"/>
      <c r="F1301" s="221"/>
      <c r="G1301" s="3020">
        <v>4</v>
      </c>
      <c r="H1301" s="3453" t="s">
        <v>1231</v>
      </c>
      <c r="I1301" s="184"/>
      <c r="J1301" s="356"/>
      <c r="K1301" s="1665"/>
      <c r="L1301" s="2799">
        <f>L1260+L1280</f>
        <v>64350000</v>
      </c>
      <c r="M1301" s="182">
        <f>M1260+M1280</f>
        <v>53574126.219999999</v>
      </c>
      <c r="N1301" s="1175">
        <f>M1301/L1301*100</f>
        <v>83.254275400155393</v>
      </c>
      <c r="O1301" s="1422">
        <f t="shared" si="156"/>
        <v>64350000</v>
      </c>
      <c r="P1301" s="1422">
        <f t="shared" si="156"/>
        <v>53574126.219999999</v>
      </c>
      <c r="Q1301" s="1213">
        <f t="shared" si="140"/>
        <v>83.254275400155393</v>
      </c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CZ1301" s="2"/>
      <c r="DA1301" s="2"/>
      <c r="FR1301" s="2"/>
      <c r="FS1301" s="2"/>
      <c r="FT1301" s="2"/>
      <c r="FU1301" s="2"/>
      <c r="GG1301" s="2"/>
      <c r="GH1301" s="2"/>
      <c r="GI1301" s="2"/>
      <c r="GJ1301" s="2"/>
      <c r="GK1301" s="2"/>
      <c r="GL1301" s="2"/>
      <c r="GM1301" s="2"/>
      <c r="GN1301" s="2"/>
      <c r="GO1301" s="2"/>
      <c r="GP1301" s="2"/>
      <c r="GQ1301" s="2"/>
    </row>
    <row r="1302" spans="1:199" s="13" customFormat="1" ht="31.5" x14ac:dyDescent="0.25">
      <c r="A1302" s="135"/>
      <c r="B1302" s="242"/>
      <c r="C1302" s="574"/>
      <c r="D1302" s="574"/>
      <c r="E1302" s="208"/>
      <c r="F1302" s="221"/>
      <c r="G1302" s="3009">
        <v>7</v>
      </c>
      <c r="H1302" s="3227" t="s">
        <v>1513</v>
      </c>
      <c r="I1302" s="177">
        <f>I1261</f>
        <v>1500000</v>
      </c>
      <c r="J1302" s="323">
        <f>J1261</f>
        <v>1499999.7</v>
      </c>
      <c r="K1302" s="1666">
        <f>J1302/I1302*100</f>
        <v>99.999979999999994</v>
      </c>
      <c r="L1302" s="2808">
        <v>887000</v>
      </c>
      <c r="M1302" s="323">
        <v>887000</v>
      </c>
      <c r="N1302" s="1175">
        <f>M1302/L1302*100</f>
        <v>100</v>
      </c>
      <c r="O1302" s="1425">
        <f>O1266</f>
        <v>2387000</v>
      </c>
      <c r="P1302" s="1425">
        <f>J1302+M1302</f>
        <v>2386999.7000000002</v>
      </c>
      <c r="Q1302" s="1175">
        <f>P1302/O1302*100</f>
        <v>99.999987431922918</v>
      </c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CZ1302" s="2"/>
      <c r="DA1302" s="2"/>
      <c r="FR1302" s="2"/>
      <c r="FS1302" s="2"/>
      <c r="FT1302" s="2"/>
      <c r="FU1302" s="2"/>
      <c r="GG1302" s="2"/>
      <c r="GH1302" s="2"/>
      <c r="GI1302" s="2"/>
      <c r="GJ1302" s="2"/>
      <c r="GK1302" s="2"/>
      <c r="GL1302" s="2"/>
      <c r="GM1302" s="2"/>
      <c r="GN1302" s="2"/>
      <c r="GO1302" s="2"/>
      <c r="GP1302" s="2"/>
      <c r="GQ1302" s="2"/>
    </row>
    <row r="1303" spans="1:199" s="13" customFormat="1" ht="32.25" thickBot="1" x14ac:dyDescent="0.3">
      <c r="A1303" s="135"/>
      <c r="B1303" s="242"/>
      <c r="C1303" s="574"/>
      <c r="D1303" s="574"/>
      <c r="E1303" s="208"/>
      <c r="F1303" s="221"/>
      <c r="G1303" s="3009">
        <v>13</v>
      </c>
      <c r="H1303" s="3454" t="s">
        <v>977</v>
      </c>
      <c r="I1303" s="180">
        <f>I1262+I1282</f>
        <v>15100000</v>
      </c>
      <c r="J1303" s="180">
        <f>J1262+J1282</f>
        <v>14551488.01</v>
      </c>
      <c r="K1303" s="1846">
        <f>J1303/I1303*100</f>
        <v>96.36747026490066</v>
      </c>
      <c r="L1303" s="2828"/>
      <c r="M1303" s="310"/>
      <c r="N1303" s="1202"/>
      <c r="O1303" s="1100">
        <f>I1303+L1303</f>
        <v>15100000</v>
      </c>
      <c r="P1303" s="1100">
        <f>J1303+M1303</f>
        <v>14551488.01</v>
      </c>
      <c r="Q1303" s="1202">
        <f>P1303/O1303*100</f>
        <v>96.36747026490066</v>
      </c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CZ1303" s="2"/>
      <c r="DA1303" s="2"/>
      <c r="FR1303" s="2"/>
      <c r="FS1303" s="2"/>
      <c r="FT1303" s="2"/>
      <c r="FU1303" s="2"/>
      <c r="GG1303" s="2"/>
      <c r="GH1303" s="2"/>
      <c r="GI1303" s="2"/>
      <c r="GJ1303" s="2"/>
      <c r="GK1303" s="2"/>
      <c r="GL1303" s="2"/>
      <c r="GM1303" s="2"/>
      <c r="GN1303" s="2"/>
      <c r="GO1303" s="2"/>
      <c r="GP1303" s="2"/>
      <c r="GQ1303" s="2"/>
    </row>
    <row r="1304" spans="1:199" s="13" customFormat="1" ht="17.25" thickTop="1" thickBot="1" x14ac:dyDescent="0.3">
      <c r="A1304" s="553"/>
      <c r="B1304" s="246"/>
      <c r="C1304" s="576"/>
      <c r="D1304" s="576"/>
      <c r="E1304" s="263"/>
      <c r="F1304" s="225"/>
      <c r="G1304" s="3143"/>
      <c r="H1304" s="3455" t="s">
        <v>814</v>
      </c>
      <c r="I1304" s="193">
        <f>I1300+I1303+I1302</f>
        <v>51820000</v>
      </c>
      <c r="J1304" s="193">
        <f>J1300+J1303+J1302</f>
        <v>49344115.280000001</v>
      </c>
      <c r="K1304" s="1668">
        <f>J1304/I1304*100</f>
        <v>95.222144500192968</v>
      </c>
      <c r="L1304" s="2801">
        <f>L1301+L1302</f>
        <v>65237000</v>
      </c>
      <c r="M1304" s="193">
        <f>M1301+M1302</f>
        <v>54461126.219999999</v>
      </c>
      <c r="N1304" s="1104">
        <f>M1304/L1304*100</f>
        <v>83.481959961371615</v>
      </c>
      <c r="O1304" s="1095">
        <f>O1300+O1301+O1302+O1303</f>
        <v>117057000</v>
      </c>
      <c r="P1304" s="1095">
        <f t="shared" si="156"/>
        <v>103805241.5</v>
      </c>
      <c r="Q1304" s="1104">
        <f t="shared" si="140"/>
        <v>88.67922593266529</v>
      </c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CZ1304" s="2"/>
      <c r="DA1304" s="2"/>
      <c r="FR1304" s="2"/>
      <c r="FS1304" s="2"/>
      <c r="FT1304" s="2"/>
      <c r="FU1304" s="2"/>
      <c r="GG1304" s="2"/>
      <c r="GH1304" s="2"/>
      <c r="GI1304" s="2"/>
      <c r="GJ1304" s="2"/>
      <c r="GK1304" s="2"/>
      <c r="GL1304" s="2"/>
      <c r="GM1304" s="2"/>
      <c r="GN1304" s="2"/>
      <c r="GO1304" s="2"/>
      <c r="GP1304" s="2"/>
      <c r="GQ1304" s="2"/>
    </row>
    <row r="1305" spans="1:199" s="13" customFormat="1" ht="33" thickTop="1" thickBot="1" x14ac:dyDescent="0.3">
      <c r="A1305" s="824"/>
      <c r="B1305" s="832">
        <v>5.03</v>
      </c>
      <c r="C1305" s="824"/>
      <c r="D1305" s="824"/>
      <c r="E1305" s="824"/>
      <c r="F1305" s="824"/>
      <c r="G1305" s="2892"/>
      <c r="H1305" s="3456" t="s">
        <v>1125</v>
      </c>
      <c r="I1305" s="808"/>
      <c r="J1305" s="809"/>
      <c r="K1305" s="2646"/>
      <c r="L1305" s="1272"/>
      <c r="M1305" s="809"/>
      <c r="N1305" s="1143"/>
      <c r="O1305" s="1371"/>
      <c r="P1305" s="1371"/>
      <c r="Q1305" s="2856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CZ1305" s="2"/>
      <c r="DA1305" s="2"/>
      <c r="FR1305" s="2"/>
      <c r="FS1305" s="2"/>
      <c r="FT1305" s="2"/>
      <c r="FU1305" s="2"/>
      <c r="GG1305" s="2"/>
      <c r="GH1305" s="2"/>
      <c r="GI1305" s="2"/>
      <c r="GJ1305" s="2"/>
      <c r="GK1305" s="2"/>
      <c r="GL1305" s="2"/>
      <c r="GM1305" s="2"/>
      <c r="GN1305" s="2"/>
      <c r="GO1305" s="2"/>
      <c r="GP1305" s="2"/>
      <c r="GQ1305" s="2"/>
    </row>
    <row r="1306" spans="1:199" s="13" customFormat="1" ht="33" thickTop="1" thickBot="1" x14ac:dyDescent="0.3">
      <c r="A1306" s="846"/>
      <c r="B1306" s="920"/>
      <c r="C1306" s="920"/>
      <c r="D1306" s="920">
        <v>2001</v>
      </c>
      <c r="E1306" s="824"/>
      <c r="F1306" s="824"/>
      <c r="G1306" s="2892"/>
      <c r="H1306" s="3441" t="s">
        <v>391</v>
      </c>
      <c r="I1306" s="808"/>
      <c r="J1306" s="809"/>
      <c r="K1306" s="2646"/>
      <c r="L1306" s="1272"/>
      <c r="M1306" s="809"/>
      <c r="N1306" s="1143"/>
      <c r="O1306" s="1371"/>
      <c r="P1306" s="1371"/>
      <c r="Q1306" s="2856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CZ1306" s="2"/>
      <c r="DA1306" s="2"/>
      <c r="FR1306" s="2"/>
      <c r="FS1306" s="2"/>
      <c r="FT1306" s="2"/>
      <c r="FU1306" s="2"/>
      <c r="GG1306" s="2"/>
      <c r="GH1306" s="2"/>
      <c r="GI1306" s="2"/>
      <c r="GJ1306" s="2"/>
      <c r="GK1306" s="2"/>
      <c r="GL1306" s="2"/>
      <c r="GM1306" s="2"/>
      <c r="GN1306" s="2"/>
      <c r="GO1306" s="2"/>
      <c r="GP1306" s="2"/>
      <c r="GQ1306" s="2"/>
    </row>
    <row r="1307" spans="1:199" s="13" customFormat="1" ht="64.5" thickTop="1" thickBot="1" x14ac:dyDescent="0.3">
      <c r="A1307" s="846"/>
      <c r="B1307" s="920"/>
      <c r="C1307" s="920"/>
      <c r="D1307" s="832" t="s">
        <v>1269</v>
      </c>
      <c r="E1307" s="824"/>
      <c r="F1307" s="824"/>
      <c r="G1307" s="2892"/>
      <c r="H1307" s="3250" t="s">
        <v>392</v>
      </c>
      <c r="I1307" s="808"/>
      <c r="J1307" s="809"/>
      <c r="K1307" s="2658"/>
      <c r="L1307" s="1272"/>
      <c r="M1307" s="809"/>
      <c r="N1307" s="1143"/>
      <c r="O1307" s="1371"/>
      <c r="P1307" s="1371"/>
      <c r="Q1307" s="2856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CZ1307" s="2"/>
      <c r="DA1307" s="2"/>
      <c r="FR1307" s="2"/>
      <c r="FS1307" s="2"/>
      <c r="FT1307" s="2"/>
      <c r="FU1307" s="2"/>
      <c r="GG1307" s="2"/>
      <c r="GH1307" s="2"/>
      <c r="GI1307" s="2"/>
      <c r="GJ1307" s="2"/>
      <c r="GK1307" s="2"/>
      <c r="GL1307" s="2"/>
      <c r="GM1307" s="2"/>
      <c r="GN1307" s="2"/>
      <c r="GO1307" s="2"/>
      <c r="GP1307" s="2"/>
      <c r="GQ1307" s="2"/>
    </row>
    <row r="1308" spans="1:199" s="13" customFormat="1" ht="17.25" thickTop="1" thickBot="1" x14ac:dyDescent="0.3">
      <c r="A1308" s="846"/>
      <c r="B1308" s="832"/>
      <c r="C1308" s="920">
        <v>911</v>
      </c>
      <c r="D1308" s="832"/>
      <c r="E1308" s="824"/>
      <c r="F1308" s="824"/>
      <c r="G1308" s="2892"/>
      <c r="H1308" s="3441" t="s">
        <v>1207</v>
      </c>
      <c r="I1308" s="848"/>
      <c r="J1308" s="847"/>
      <c r="K1308" s="2646"/>
      <c r="L1308" s="1277"/>
      <c r="M1308" s="847"/>
      <c r="N1308" s="1205"/>
      <c r="O1308" s="1371"/>
      <c r="P1308" s="1371"/>
      <c r="Q1308" s="2856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CZ1308" s="2"/>
      <c r="DA1308" s="2"/>
      <c r="FR1308" s="2"/>
      <c r="FS1308" s="2"/>
      <c r="FT1308" s="2"/>
      <c r="FU1308" s="2"/>
      <c r="GG1308" s="2"/>
      <c r="GH1308" s="2"/>
      <c r="GI1308" s="2"/>
      <c r="GJ1308" s="2"/>
      <c r="GK1308" s="2"/>
      <c r="GL1308" s="2"/>
      <c r="GM1308" s="2"/>
      <c r="GN1308" s="2"/>
      <c r="GO1308" s="2"/>
      <c r="GP1308" s="2"/>
      <c r="GQ1308" s="2"/>
    </row>
    <row r="1309" spans="1:199" s="13" customFormat="1" ht="32.25" thickTop="1" x14ac:dyDescent="0.25">
      <c r="A1309" s="32"/>
      <c r="B1309" s="203"/>
      <c r="C1309" s="203"/>
      <c r="D1309" s="203"/>
      <c r="E1309" s="210">
        <v>161</v>
      </c>
      <c r="F1309" s="213">
        <v>411</v>
      </c>
      <c r="G1309" s="2879"/>
      <c r="H1309" s="3187" t="s">
        <v>1178</v>
      </c>
      <c r="I1309" s="172">
        <f>I1310</f>
        <v>33170000</v>
      </c>
      <c r="J1309" s="172">
        <f>J1310</f>
        <v>32294919.140000001</v>
      </c>
      <c r="K1309" s="1731">
        <f t="shared" ref="K1309:K1320" si="157">J1309/I1309*100</f>
        <v>97.361830388905631</v>
      </c>
      <c r="L1309" s="1299"/>
      <c r="M1309" s="623"/>
      <c r="N1309" s="1104"/>
      <c r="O1309" s="1098">
        <f t="shared" ref="O1309:O1357" si="158">I1309+L1309</f>
        <v>33170000</v>
      </c>
      <c r="P1309" s="1098">
        <f>J1309+M1309</f>
        <v>32294919.140000001</v>
      </c>
      <c r="Q1309" s="1104">
        <f t="shared" si="140"/>
        <v>97.361830388905631</v>
      </c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CZ1309" s="2"/>
      <c r="DA1309" s="2"/>
      <c r="FR1309" s="2"/>
      <c r="FS1309" s="2"/>
      <c r="FT1309" s="2"/>
      <c r="FU1309" s="2"/>
      <c r="GG1309" s="2"/>
      <c r="GH1309" s="2"/>
      <c r="GI1309" s="2"/>
      <c r="GJ1309" s="2"/>
      <c r="GK1309" s="2"/>
      <c r="GL1309" s="2"/>
      <c r="GM1309" s="2"/>
      <c r="GN1309" s="2"/>
      <c r="GO1309" s="2"/>
      <c r="GP1309" s="2"/>
      <c r="GQ1309" s="2"/>
    </row>
    <row r="1310" spans="1:199" s="13" customFormat="1" ht="16.5" thickBot="1" x14ac:dyDescent="0.3">
      <c r="A1310" s="553"/>
      <c r="B1310" s="118"/>
      <c r="C1310" s="118"/>
      <c r="D1310" s="240"/>
      <c r="E1310" s="214"/>
      <c r="F1310" s="215">
        <v>411110</v>
      </c>
      <c r="G1310" s="2896"/>
      <c r="H1310" s="3188" t="s">
        <v>1093</v>
      </c>
      <c r="I1310" s="173">
        <v>33170000</v>
      </c>
      <c r="J1310" s="1725">
        <v>32294919.140000001</v>
      </c>
      <c r="K1310" s="1577">
        <f t="shared" si="157"/>
        <v>97.361830388905631</v>
      </c>
      <c r="L1310" s="1237"/>
      <c r="M1310" s="467"/>
      <c r="N1310" s="1110"/>
      <c r="O1310" s="1426">
        <f t="shared" si="158"/>
        <v>33170000</v>
      </c>
      <c r="P1310" s="1426">
        <f>J1310+M1310</f>
        <v>32294919.140000001</v>
      </c>
      <c r="Q1310" s="1108">
        <f t="shared" si="140"/>
        <v>97.361830388905631</v>
      </c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CZ1310" s="2"/>
      <c r="DA1310" s="2"/>
      <c r="FR1310" s="2"/>
      <c r="FS1310" s="2"/>
      <c r="FT1310" s="2"/>
      <c r="FU1310" s="2"/>
      <c r="GG1310" s="2"/>
      <c r="GH1310" s="2"/>
      <c r="GI1310" s="2"/>
      <c r="GJ1310" s="2"/>
      <c r="GK1310" s="2"/>
      <c r="GL1310" s="2"/>
      <c r="GM1310" s="2"/>
      <c r="GN1310" s="2"/>
      <c r="GO1310" s="2"/>
      <c r="GP1310" s="2"/>
      <c r="GQ1310" s="2"/>
    </row>
    <row r="1311" spans="1:199" s="13" customFormat="1" ht="32.25" thickTop="1" x14ac:dyDescent="0.25">
      <c r="A1311" s="49"/>
      <c r="B1311" s="117"/>
      <c r="C1311" s="117"/>
      <c r="D1311" s="117"/>
      <c r="E1311" s="218">
        <v>162</v>
      </c>
      <c r="F1311" s="209">
        <v>412</v>
      </c>
      <c r="G1311" s="586"/>
      <c r="H1311" s="3329" t="s">
        <v>1076</v>
      </c>
      <c r="I1311" s="195">
        <f>I1312+I1313</f>
        <v>5365000</v>
      </c>
      <c r="J1311" s="195">
        <f>J1312+J1313</f>
        <v>5215629.4399999995</v>
      </c>
      <c r="K1311" s="1543">
        <f t="shared" si="157"/>
        <v>97.215832991612288</v>
      </c>
      <c r="L1311" s="1299"/>
      <c r="M1311" s="623"/>
      <c r="N1311" s="1104"/>
      <c r="O1311" s="1098">
        <f t="shared" si="158"/>
        <v>5365000</v>
      </c>
      <c r="P1311" s="1098">
        <f>J1311+M1311</f>
        <v>5215629.4399999995</v>
      </c>
      <c r="Q1311" s="1104">
        <f t="shared" si="140"/>
        <v>97.215832991612288</v>
      </c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CZ1311" s="2"/>
      <c r="DA1311" s="2"/>
      <c r="FR1311" s="2"/>
      <c r="FS1311" s="2"/>
      <c r="FT1311" s="2"/>
      <c r="FU1311" s="2"/>
      <c r="GG1311" s="2"/>
      <c r="GH1311" s="2"/>
      <c r="GI1311" s="2"/>
      <c r="GJ1311" s="2"/>
      <c r="GK1311" s="2"/>
      <c r="GL1311" s="2"/>
      <c r="GM1311" s="2"/>
      <c r="GN1311" s="2"/>
      <c r="GO1311" s="2"/>
      <c r="GP1311" s="2"/>
      <c r="GQ1311" s="2"/>
    </row>
    <row r="1312" spans="1:199" s="13" customFormat="1" ht="15.75" x14ac:dyDescent="0.25">
      <c r="A1312" s="599"/>
      <c r="B1312" s="125"/>
      <c r="C1312" s="125"/>
      <c r="D1312" s="1396"/>
      <c r="E1312" s="223"/>
      <c r="F1312" s="224">
        <v>412100</v>
      </c>
      <c r="G1312" s="2939"/>
      <c r="H1312" s="3186" t="s">
        <v>1339</v>
      </c>
      <c r="I1312" s="401">
        <v>3655000</v>
      </c>
      <c r="J1312" s="1726">
        <v>3552441.11</v>
      </c>
      <c r="K1312" s="1666">
        <f t="shared" si="157"/>
        <v>97.194011217510251</v>
      </c>
      <c r="L1312" s="1238"/>
      <c r="M1312" s="464"/>
      <c r="N1312" s="1114"/>
      <c r="O1312" s="1422">
        <f t="shared" si="158"/>
        <v>3655000</v>
      </c>
      <c r="P1312" s="1422">
        <f>J1312+M1312</f>
        <v>3552441.11</v>
      </c>
      <c r="Q1312" s="1213">
        <f t="shared" si="140"/>
        <v>97.194011217510251</v>
      </c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CZ1312" s="2"/>
      <c r="DA1312" s="2"/>
      <c r="FR1312" s="2"/>
      <c r="FS1312" s="2"/>
      <c r="FT1312" s="2"/>
      <c r="FU1312" s="2"/>
      <c r="GG1312" s="2"/>
      <c r="GH1312" s="2"/>
      <c r="GI1312" s="2"/>
      <c r="GJ1312" s="2"/>
      <c r="GK1312" s="2"/>
      <c r="GL1312" s="2"/>
      <c r="GM1312" s="2"/>
      <c r="GN1312" s="2"/>
      <c r="GO1312" s="2"/>
      <c r="GP1312" s="2"/>
      <c r="GQ1312" s="2"/>
    </row>
    <row r="1313" spans="1:199" s="13" customFormat="1" ht="16.5" thickBot="1" x14ac:dyDescent="0.3">
      <c r="A1313" s="132"/>
      <c r="B1313" s="116"/>
      <c r="C1313" s="116"/>
      <c r="D1313" s="116"/>
      <c r="E1313" s="215"/>
      <c r="F1313" s="215">
        <v>412200</v>
      </c>
      <c r="G1313" s="2896"/>
      <c r="H1313" s="3183" t="s">
        <v>1340</v>
      </c>
      <c r="I1313" s="178">
        <v>1710000</v>
      </c>
      <c r="J1313" s="1725">
        <v>1663188.33</v>
      </c>
      <c r="K1313" s="1666">
        <f t="shared" si="157"/>
        <v>97.262475438596496</v>
      </c>
      <c r="L1313" s="1229"/>
      <c r="M1313" s="467"/>
      <c r="N1313" s="1110"/>
      <c r="O1313" s="1426">
        <f>I1313</f>
        <v>1710000</v>
      </c>
      <c r="P1313" s="178">
        <f>J1313</f>
        <v>1663188.33</v>
      </c>
      <c r="Q1313" s="1213">
        <f t="shared" si="140"/>
        <v>97.262475438596496</v>
      </c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CZ1313" s="2"/>
      <c r="DA1313" s="2"/>
      <c r="FR1313" s="2"/>
      <c r="FS1313" s="2"/>
      <c r="FT1313" s="2"/>
      <c r="FU1313" s="2"/>
      <c r="GG1313" s="2"/>
      <c r="GH1313" s="2"/>
      <c r="GI1313" s="2"/>
      <c r="GJ1313" s="2"/>
      <c r="GK1313" s="2"/>
      <c r="GL1313" s="2"/>
      <c r="GM1313" s="2"/>
      <c r="GN1313" s="2"/>
      <c r="GO1313" s="2"/>
      <c r="GP1313" s="2"/>
      <c r="GQ1313" s="2"/>
    </row>
    <row r="1314" spans="1:199" s="13" customFormat="1" ht="17.25" thickTop="1" thickBot="1" x14ac:dyDescent="0.3">
      <c r="A1314" s="553"/>
      <c r="B1314" s="118"/>
      <c r="C1314" s="118"/>
      <c r="D1314" s="240"/>
      <c r="E1314" s="225">
        <v>163</v>
      </c>
      <c r="F1314" s="226">
        <v>413100</v>
      </c>
      <c r="G1314" s="3150"/>
      <c r="H1314" s="3302" t="s">
        <v>1191</v>
      </c>
      <c r="I1314" s="1824">
        <v>42000</v>
      </c>
      <c r="J1314" s="1727">
        <v>42000</v>
      </c>
      <c r="K1314" s="1668">
        <f t="shared" si="157"/>
        <v>100</v>
      </c>
      <c r="L1314" s="1307"/>
      <c r="M1314" s="621"/>
      <c r="N1314" s="1183"/>
      <c r="O1314" s="1095">
        <f t="shared" si="158"/>
        <v>42000</v>
      </c>
      <c r="P1314" s="1095">
        <f>J1314+M1314</f>
        <v>42000</v>
      </c>
      <c r="Q1314" s="1104">
        <f t="shared" si="140"/>
        <v>100</v>
      </c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CZ1314" s="2"/>
      <c r="DA1314" s="2"/>
      <c r="FR1314" s="2"/>
      <c r="FS1314" s="2"/>
      <c r="FT1314" s="2"/>
      <c r="FU1314" s="2"/>
      <c r="GG1314" s="2"/>
      <c r="GH1314" s="2"/>
      <c r="GI1314" s="2"/>
      <c r="GJ1314" s="2"/>
      <c r="GK1314" s="2"/>
      <c r="GL1314" s="2"/>
      <c r="GM1314" s="2"/>
      <c r="GN1314" s="2"/>
      <c r="GO1314" s="2"/>
      <c r="GP1314" s="2"/>
      <c r="GQ1314" s="2"/>
    </row>
    <row r="1315" spans="1:199" s="13" customFormat="1" ht="17.25" thickTop="1" thickBot="1" x14ac:dyDescent="0.3">
      <c r="A1315" s="553"/>
      <c r="B1315" s="115"/>
      <c r="C1315" s="115"/>
      <c r="D1315" s="239"/>
      <c r="E1315" s="216">
        <v>165</v>
      </c>
      <c r="F1315" s="217">
        <v>415100</v>
      </c>
      <c r="G1315" s="3138"/>
      <c r="H1315" s="3302" t="s">
        <v>1172</v>
      </c>
      <c r="I1315" s="198">
        <v>630000</v>
      </c>
      <c r="J1315" s="1728">
        <v>551772.43000000005</v>
      </c>
      <c r="K1315" s="1668">
        <f t="shared" si="157"/>
        <v>87.582925396825402</v>
      </c>
      <c r="L1315" s="1251"/>
      <c r="M1315" s="470"/>
      <c r="N1315" s="1106"/>
      <c r="O1315" s="1095">
        <f t="shared" si="158"/>
        <v>630000</v>
      </c>
      <c r="P1315" s="1095">
        <f>J1315+M1315</f>
        <v>551772.43000000005</v>
      </c>
      <c r="Q1315" s="1104">
        <f t="shared" si="140"/>
        <v>87.582925396825402</v>
      </c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CZ1315" s="2"/>
      <c r="DA1315" s="2"/>
      <c r="FR1315" s="2"/>
      <c r="FS1315" s="2"/>
      <c r="FT1315" s="2"/>
      <c r="FU1315" s="2"/>
      <c r="GG1315" s="2"/>
      <c r="GH1315" s="2"/>
      <c r="GI1315" s="2"/>
      <c r="GJ1315" s="2"/>
      <c r="GK1315" s="2"/>
      <c r="GL1315" s="2"/>
      <c r="GM1315" s="2"/>
      <c r="GN1315" s="2"/>
      <c r="GO1315" s="2"/>
      <c r="GP1315" s="2"/>
      <c r="GQ1315" s="2"/>
    </row>
    <row r="1316" spans="1:199" s="13" customFormat="1" ht="17.25" thickTop="1" thickBot="1" x14ac:dyDescent="0.3">
      <c r="A1316" s="553"/>
      <c r="B1316" s="117"/>
      <c r="C1316" s="117"/>
      <c r="D1316" s="241"/>
      <c r="E1316" s="218">
        <v>164</v>
      </c>
      <c r="F1316" s="391">
        <v>414000</v>
      </c>
      <c r="G1316" s="2894"/>
      <c r="H1316" s="3219" t="s">
        <v>1069</v>
      </c>
      <c r="I1316" s="566">
        <v>1620000</v>
      </c>
      <c r="J1316" s="566">
        <v>1608855.25</v>
      </c>
      <c r="K1316" s="1668">
        <f t="shared" si="157"/>
        <v>99.312052469135807</v>
      </c>
      <c r="L1316" s="1309"/>
      <c r="M1316" s="623"/>
      <c r="N1316" s="1104"/>
      <c r="O1316" s="1095">
        <f>I1316</f>
        <v>1620000</v>
      </c>
      <c r="P1316" s="1095">
        <f>J1316</f>
        <v>1608855.25</v>
      </c>
      <c r="Q1316" s="1104">
        <f t="shared" si="140"/>
        <v>99.312052469135807</v>
      </c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CZ1316" s="2"/>
      <c r="DA1316" s="2"/>
      <c r="FR1316" s="2"/>
      <c r="FS1316" s="2"/>
      <c r="FT1316" s="2"/>
      <c r="FU1316" s="2"/>
      <c r="GG1316" s="2"/>
      <c r="GH1316" s="2"/>
      <c r="GI1316" s="2"/>
      <c r="GJ1316" s="2"/>
      <c r="GK1316" s="2"/>
      <c r="GL1316" s="2"/>
      <c r="GM1316" s="2"/>
      <c r="GN1316" s="2"/>
      <c r="GO1316" s="2"/>
      <c r="GP1316" s="2"/>
      <c r="GQ1316" s="2"/>
    </row>
    <row r="1317" spans="1:199" s="13" customFormat="1" ht="16.5" thickTop="1" x14ac:dyDescent="0.25">
      <c r="A1317" s="597"/>
      <c r="B1317" s="203"/>
      <c r="C1317" s="203"/>
      <c r="D1317" s="406"/>
      <c r="E1317" s="210"/>
      <c r="F1317" s="211">
        <v>414300</v>
      </c>
      <c r="G1317" s="3016"/>
      <c r="H1317" s="3337" t="s">
        <v>1069</v>
      </c>
      <c r="I1317" s="1533">
        <v>1060000</v>
      </c>
      <c r="J1317" s="2203">
        <v>1056713.25</v>
      </c>
      <c r="K1317" s="1721">
        <f t="shared" si="157"/>
        <v>99.689929245283011</v>
      </c>
      <c r="L1317" s="2204"/>
      <c r="M1317" s="1568"/>
      <c r="N1317" s="1370"/>
      <c r="O1317" s="1428">
        <f>I1317</f>
        <v>1060000</v>
      </c>
      <c r="P1317" s="1428">
        <f>J1317</f>
        <v>1056713.25</v>
      </c>
      <c r="Q1317" s="1213">
        <f t="shared" si="140"/>
        <v>99.689929245283011</v>
      </c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CZ1317" s="2"/>
      <c r="DA1317" s="2"/>
      <c r="FR1317" s="2"/>
      <c r="FS1317" s="2"/>
      <c r="FT1317" s="2"/>
      <c r="FU1317" s="2"/>
      <c r="GG1317" s="2"/>
      <c r="GH1317" s="2"/>
      <c r="GI1317" s="2"/>
      <c r="GJ1317" s="2"/>
      <c r="GK1317" s="2"/>
      <c r="GL1317" s="2"/>
      <c r="GM1317" s="2"/>
      <c r="GN1317" s="2"/>
      <c r="GO1317" s="2"/>
      <c r="GP1317" s="2"/>
      <c r="GQ1317" s="2"/>
    </row>
    <row r="1318" spans="1:199" s="13" customFormat="1" ht="48" thickBot="1" x14ac:dyDescent="0.3">
      <c r="A1318" s="598"/>
      <c r="B1318" s="116"/>
      <c r="C1318" s="116"/>
      <c r="D1318" s="1397"/>
      <c r="E1318" s="214"/>
      <c r="F1318" s="215">
        <v>414400</v>
      </c>
      <c r="G1318" s="2896"/>
      <c r="H1318" s="3188" t="s">
        <v>1417</v>
      </c>
      <c r="I1318" s="178">
        <v>560000</v>
      </c>
      <c r="J1318" s="1725">
        <v>552142</v>
      </c>
      <c r="K1318" s="1704">
        <f t="shared" si="157"/>
        <v>98.596785714285716</v>
      </c>
      <c r="L1318" s="1229"/>
      <c r="M1318" s="467"/>
      <c r="N1318" s="1108"/>
      <c r="O1318" s="1426">
        <f t="shared" si="158"/>
        <v>560000</v>
      </c>
      <c r="P1318" s="1426">
        <f>J1318+M1318</f>
        <v>552142</v>
      </c>
      <c r="Q1318" s="1108">
        <f t="shared" si="140"/>
        <v>98.596785714285716</v>
      </c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CZ1318" s="2"/>
      <c r="DA1318" s="2"/>
      <c r="FR1318" s="2"/>
      <c r="FS1318" s="2"/>
      <c r="FT1318" s="2"/>
      <c r="FU1318" s="2"/>
      <c r="GG1318" s="2"/>
      <c r="GH1318" s="2"/>
      <c r="GI1318" s="2"/>
      <c r="GJ1318" s="2"/>
      <c r="GK1318" s="2"/>
      <c r="GL1318" s="2"/>
      <c r="GM1318" s="2"/>
      <c r="GN1318" s="2"/>
      <c r="GO1318" s="2"/>
      <c r="GP1318" s="2"/>
      <c r="GQ1318" s="2"/>
    </row>
    <row r="1319" spans="1:199" s="13" customFormat="1" ht="33" thickTop="1" thickBot="1" x14ac:dyDescent="0.3">
      <c r="A1319" s="553"/>
      <c r="B1319" s="2205"/>
      <c r="C1319" s="2205"/>
      <c r="D1319" s="2205"/>
      <c r="E1319" s="218">
        <v>166</v>
      </c>
      <c r="F1319" s="209">
        <v>416100</v>
      </c>
      <c r="G1319" s="586"/>
      <c r="H1319" s="3329" t="s">
        <v>749</v>
      </c>
      <c r="I1319" s="622">
        <v>685000</v>
      </c>
      <c r="J1319" s="1729">
        <v>680978.89</v>
      </c>
      <c r="K1319" s="1684">
        <f t="shared" si="157"/>
        <v>99.412976642335764</v>
      </c>
      <c r="L1319" s="1300"/>
      <c r="M1319" s="623"/>
      <c r="N1319" s="1106"/>
      <c r="O1319" s="1095">
        <f t="shared" si="158"/>
        <v>685000</v>
      </c>
      <c r="P1319" s="1095">
        <f>J1319+M1319</f>
        <v>680978.89</v>
      </c>
      <c r="Q1319" s="1104">
        <f t="shared" si="140"/>
        <v>99.412976642335764</v>
      </c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CZ1319" s="2"/>
      <c r="DA1319" s="2"/>
      <c r="FR1319" s="2"/>
      <c r="FS1319" s="2"/>
      <c r="FT1319" s="2"/>
      <c r="FU1319" s="2"/>
      <c r="GG1319" s="2"/>
      <c r="GH1319" s="2"/>
      <c r="GI1319" s="2"/>
      <c r="GJ1319" s="2"/>
      <c r="GK1319" s="2"/>
      <c r="GL1319" s="2"/>
      <c r="GM1319" s="2"/>
      <c r="GN1319" s="2"/>
      <c r="GO1319" s="2"/>
      <c r="GP1319" s="2"/>
      <c r="GQ1319" s="2"/>
    </row>
    <row r="1320" spans="1:199" s="13" customFormat="1" ht="17.25" thickTop="1" thickBot="1" x14ac:dyDescent="0.3">
      <c r="A1320" s="553"/>
      <c r="B1320" s="115"/>
      <c r="C1320" s="115"/>
      <c r="D1320" s="115"/>
      <c r="E1320" s="216">
        <v>167</v>
      </c>
      <c r="F1320" s="262">
        <v>421</v>
      </c>
      <c r="G1320" s="3151"/>
      <c r="H1320" s="3398" t="s">
        <v>1077</v>
      </c>
      <c r="I1320" s="469">
        <f>I1321+I1322+I1323+I1324+I1325</f>
        <v>9160000</v>
      </c>
      <c r="J1320" s="469">
        <f>J1321+J1322+J1323+J1324+J1325</f>
        <v>8958024.9499999993</v>
      </c>
      <c r="K1320" s="1106">
        <f t="shared" si="157"/>
        <v>97.795032205240162</v>
      </c>
      <c r="L1320" s="1231"/>
      <c r="M1320" s="470"/>
      <c r="N1320" s="1107"/>
      <c r="O1320" s="1095">
        <f t="shared" si="158"/>
        <v>9160000</v>
      </c>
      <c r="P1320" s="1095">
        <f t="shared" ref="P1320:P1328" si="159">J1320</f>
        <v>8958024.9499999993</v>
      </c>
      <c r="Q1320" s="1104">
        <f t="shared" si="140"/>
        <v>97.795032205240162</v>
      </c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CZ1320" s="2"/>
      <c r="DA1320" s="2"/>
      <c r="FR1320" s="2"/>
      <c r="FS1320" s="2"/>
      <c r="FT1320" s="2"/>
      <c r="FU1320" s="2"/>
      <c r="GG1320" s="2"/>
      <c r="GH1320" s="2"/>
      <c r="GI1320" s="2"/>
      <c r="GJ1320" s="2"/>
      <c r="GK1320" s="2"/>
      <c r="GL1320" s="2"/>
      <c r="GM1320" s="2"/>
      <c r="GN1320" s="2"/>
      <c r="GO1320" s="2"/>
      <c r="GP1320" s="2"/>
      <c r="GQ1320" s="2"/>
    </row>
    <row r="1321" spans="1:199" s="13" customFormat="1" ht="16.5" thickTop="1" x14ac:dyDescent="0.25">
      <c r="A1321" s="32"/>
      <c r="B1321" s="203"/>
      <c r="C1321" s="203"/>
      <c r="D1321" s="203"/>
      <c r="E1321" s="221"/>
      <c r="F1321" s="222">
        <v>421100</v>
      </c>
      <c r="G1321" s="3152"/>
      <c r="H1321" s="3457" t="s">
        <v>1097</v>
      </c>
      <c r="I1321" s="176">
        <v>120000</v>
      </c>
      <c r="J1321" s="1730">
        <v>109471.66</v>
      </c>
      <c r="K1321" s="1705">
        <f t="shared" ref="K1321:K1329" si="160">J1321/I1321*100</f>
        <v>91.226383333333345</v>
      </c>
      <c r="L1321" s="1266"/>
      <c r="M1321" s="302"/>
      <c r="N1321" s="1136"/>
      <c r="O1321" s="1428">
        <f t="shared" si="158"/>
        <v>120000</v>
      </c>
      <c r="P1321" s="1428">
        <f t="shared" si="159"/>
        <v>109471.66</v>
      </c>
      <c r="Q1321" s="1370">
        <f t="shared" si="140"/>
        <v>91.226383333333345</v>
      </c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CZ1321" s="2"/>
      <c r="DA1321" s="2"/>
      <c r="FR1321" s="2"/>
      <c r="FS1321" s="2"/>
      <c r="FT1321" s="2"/>
      <c r="FU1321" s="2"/>
      <c r="GG1321" s="2"/>
      <c r="GH1321" s="2"/>
      <c r="GI1321" s="2"/>
      <c r="GJ1321" s="2"/>
      <c r="GK1321" s="2"/>
      <c r="GL1321" s="2"/>
      <c r="GM1321" s="2"/>
      <c r="GN1321" s="2"/>
      <c r="GO1321" s="2"/>
      <c r="GP1321" s="2"/>
      <c r="GQ1321" s="2"/>
    </row>
    <row r="1322" spans="1:199" s="13" customFormat="1" ht="15.75" x14ac:dyDescent="0.25">
      <c r="A1322" s="84"/>
      <c r="B1322" s="125"/>
      <c r="C1322" s="125"/>
      <c r="D1322" s="125"/>
      <c r="E1322" s="127"/>
      <c r="F1322" s="212">
        <v>421200</v>
      </c>
      <c r="G1322" s="2895"/>
      <c r="H1322" s="3220" t="s">
        <v>1118</v>
      </c>
      <c r="I1322" s="171">
        <v>8340000</v>
      </c>
      <c r="J1322" s="1666">
        <v>8165201.2699999996</v>
      </c>
      <c r="K1322" s="1543">
        <f t="shared" si="160"/>
        <v>97.904091966426847</v>
      </c>
      <c r="L1322" s="1239"/>
      <c r="M1322" s="301"/>
      <c r="N1322" s="1114"/>
      <c r="O1322" s="1422">
        <f t="shared" si="158"/>
        <v>8340000</v>
      </c>
      <c r="P1322" s="1422">
        <f t="shared" si="159"/>
        <v>8165201.2699999996</v>
      </c>
      <c r="Q1322" s="1213">
        <f t="shared" si="140"/>
        <v>97.904091966426847</v>
      </c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CZ1322" s="2"/>
      <c r="DA1322" s="2"/>
      <c r="FR1322" s="2"/>
      <c r="FS1322" s="2"/>
      <c r="FT1322" s="2"/>
      <c r="FU1322" s="2"/>
      <c r="GG1322" s="2"/>
      <c r="GH1322" s="2"/>
      <c r="GI1322" s="2"/>
      <c r="GJ1322" s="2"/>
      <c r="GK1322" s="2"/>
      <c r="GL1322" s="2"/>
      <c r="GM1322" s="2"/>
      <c r="GN1322" s="2"/>
      <c r="GO1322" s="2"/>
      <c r="GP1322" s="2"/>
      <c r="GQ1322" s="2"/>
    </row>
    <row r="1323" spans="1:199" s="13" customFormat="1" ht="15.75" x14ac:dyDescent="0.25">
      <c r="A1323" s="84"/>
      <c r="B1323" s="125"/>
      <c r="C1323" s="125"/>
      <c r="D1323" s="125"/>
      <c r="E1323" s="223"/>
      <c r="F1323" s="224">
        <v>421300</v>
      </c>
      <c r="G1323" s="2939"/>
      <c r="H1323" s="3267" t="s">
        <v>1098</v>
      </c>
      <c r="I1323" s="170">
        <v>390000</v>
      </c>
      <c r="J1323" s="1666">
        <v>387648.02</v>
      </c>
      <c r="K1323" s="1543">
        <f t="shared" si="160"/>
        <v>99.396928205128205</v>
      </c>
      <c r="L1323" s="1239"/>
      <c r="M1323" s="301"/>
      <c r="N1323" s="1114"/>
      <c r="O1323" s="1422">
        <f t="shared" si="158"/>
        <v>390000</v>
      </c>
      <c r="P1323" s="1422">
        <f t="shared" si="159"/>
        <v>387648.02</v>
      </c>
      <c r="Q1323" s="1213">
        <f t="shared" si="140"/>
        <v>99.396928205128205</v>
      </c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CZ1323" s="2"/>
      <c r="DA1323" s="2"/>
      <c r="FR1323" s="2"/>
      <c r="FS1323" s="2"/>
      <c r="FT1323" s="2"/>
      <c r="FU1323" s="2"/>
      <c r="GG1323" s="2"/>
      <c r="GH1323" s="2"/>
      <c r="GI1323" s="2"/>
      <c r="GJ1323" s="2"/>
      <c r="GK1323" s="2"/>
      <c r="GL1323" s="2"/>
      <c r="GM1323" s="2"/>
      <c r="GN1323" s="2"/>
      <c r="GO1323" s="2"/>
      <c r="GP1323" s="2"/>
      <c r="GQ1323" s="2"/>
    </row>
    <row r="1324" spans="1:199" s="13" customFormat="1" ht="15.75" x14ac:dyDescent="0.25">
      <c r="A1324" s="84"/>
      <c r="B1324" s="125"/>
      <c r="C1324" s="125"/>
      <c r="D1324" s="125"/>
      <c r="E1324" s="223"/>
      <c r="F1324" s="224">
        <v>421400</v>
      </c>
      <c r="G1324" s="2939"/>
      <c r="H1324" s="3267" t="s">
        <v>1154</v>
      </c>
      <c r="I1324" s="170">
        <v>60000</v>
      </c>
      <c r="J1324" s="1666">
        <v>47704</v>
      </c>
      <c r="K1324" s="1543">
        <f t="shared" si="160"/>
        <v>79.506666666666675</v>
      </c>
      <c r="L1324" s="1239"/>
      <c r="M1324" s="301"/>
      <c r="N1324" s="1114"/>
      <c r="O1324" s="1422">
        <f t="shared" si="158"/>
        <v>60000</v>
      </c>
      <c r="P1324" s="1422">
        <f t="shared" si="159"/>
        <v>47704</v>
      </c>
      <c r="Q1324" s="1213">
        <f t="shared" si="140"/>
        <v>79.506666666666675</v>
      </c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CZ1324" s="2"/>
      <c r="DA1324" s="2"/>
      <c r="FR1324" s="2"/>
      <c r="FS1324" s="2"/>
      <c r="FT1324" s="2"/>
      <c r="FU1324" s="2"/>
      <c r="GG1324" s="2"/>
      <c r="GH1324" s="2"/>
      <c r="GI1324" s="2"/>
      <c r="GJ1324" s="2"/>
      <c r="GK1324" s="2"/>
      <c r="GL1324" s="2"/>
      <c r="GM1324" s="2"/>
      <c r="GN1324" s="2"/>
      <c r="GO1324" s="2"/>
      <c r="GP1324" s="2"/>
      <c r="GQ1324" s="2"/>
    </row>
    <row r="1325" spans="1:199" s="13" customFormat="1" ht="16.5" thickBot="1" x14ac:dyDescent="0.3">
      <c r="A1325" s="132"/>
      <c r="B1325" s="116"/>
      <c r="C1325" s="116"/>
      <c r="D1325" s="116"/>
      <c r="E1325" s="214"/>
      <c r="F1325" s="215">
        <v>421500</v>
      </c>
      <c r="G1325" s="2896"/>
      <c r="H1325" s="3188" t="s">
        <v>1099</v>
      </c>
      <c r="I1325" s="173">
        <v>250000</v>
      </c>
      <c r="J1325" s="1577">
        <v>248000</v>
      </c>
      <c r="K1325" s="1543">
        <f t="shared" si="160"/>
        <v>99.2</v>
      </c>
      <c r="L1325" s="1265"/>
      <c r="M1325" s="311"/>
      <c r="N1325" s="1135"/>
      <c r="O1325" s="1424">
        <f t="shared" si="158"/>
        <v>250000</v>
      </c>
      <c r="P1325" s="1424">
        <f t="shared" si="159"/>
        <v>248000</v>
      </c>
      <c r="Q1325" s="1216">
        <f t="shared" si="140"/>
        <v>99.2</v>
      </c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CZ1325" s="2"/>
      <c r="DA1325" s="2"/>
      <c r="FR1325" s="2"/>
      <c r="FS1325" s="2"/>
      <c r="FT1325" s="2"/>
      <c r="FU1325" s="2"/>
      <c r="GG1325" s="2"/>
      <c r="GH1325" s="2"/>
      <c r="GI1325" s="2"/>
      <c r="GJ1325" s="2"/>
      <c r="GK1325" s="2"/>
      <c r="GL1325" s="2"/>
      <c r="GM1325" s="2"/>
      <c r="GN1325" s="2"/>
      <c r="GO1325" s="2"/>
      <c r="GP1325" s="2"/>
      <c r="GQ1325" s="2"/>
    </row>
    <row r="1326" spans="1:199" s="13" customFormat="1" ht="17.25" thickTop="1" thickBot="1" x14ac:dyDescent="0.3">
      <c r="A1326" s="553"/>
      <c r="B1326" s="118"/>
      <c r="C1326" s="118"/>
      <c r="D1326" s="240"/>
      <c r="E1326" s="225">
        <v>168</v>
      </c>
      <c r="F1326" s="226">
        <v>422</v>
      </c>
      <c r="G1326" s="3150"/>
      <c r="H1326" s="3458" t="s">
        <v>1206</v>
      </c>
      <c r="I1326" s="620">
        <f>I1327+I1328</f>
        <v>1980000</v>
      </c>
      <c r="J1326" s="620">
        <f>J1327+J1328</f>
        <v>1344455</v>
      </c>
      <c r="K1326" s="1106">
        <f t="shared" si="160"/>
        <v>67.901767676767676</v>
      </c>
      <c r="L1326" s="1307"/>
      <c r="M1326" s="316"/>
      <c r="N1326" s="1112"/>
      <c r="O1326" s="1095">
        <f t="shared" si="158"/>
        <v>1980000</v>
      </c>
      <c r="P1326" s="1095">
        <f t="shared" si="159"/>
        <v>1344455</v>
      </c>
      <c r="Q1326" s="1104">
        <f t="shared" si="140"/>
        <v>67.901767676767676</v>
      </c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CZ1326" s="2"/>
      <c r="DA1326" s="2"/>
      <c r="FR1326" s="2"/>
      <c r="FS1326" s="2"/>
      <c r="FT1326" s="2"/>
      <c r="FU1326" s="2"/>
      <c r="GG1326" s="2"/>
      <c r="GH1326" s="2"/>
      <c r="GI1326" s="2"/>
      <c r="GJ1326" s="2"/>
      <c r="GK1326" s="2"/>
      <c r="GL1326" s="2"/>
      <c r="GM1326" s="2"/>
      <c r="GN1326" s="2"/>
      <c r="GO1326" s="2"/>
      <c r="GP1326" s="2"/>
      <c r="GQ1326" s="2"/>
    </row>
    <row r="1327" spans="1:199" s="13" customFormat="1" ht="32.25" thickTop="1" x14ac:dyDescent="0.25">
      <c r="A1327" s="135"/>
      <c r="B1327" s="114"/>
      <c r="C1327" s="114"/>
      <c r="D1327" s="238"/>
      <c r="E1327" s="221"/>
      <c r="F1327" s="253">
        <v>422100</v>
      </c>
      <c r="G1327" s="2943"/>
      <c r="H1327" s="3189" t="s">
        <v>1122</v>
      </c>
      <c r="I1327" s="394">
        <v>100000</v>
      </c>
      <c r="J1327" s="1731">
        <v>50715</v>
      </c>
      <c r="K1327" s="1730">
        <f t="shared" si="160"/>
        <v>50.714999999999996</v>
      </c>
      <c r="L1327" s="1240"/>
      <c r="M1327" s="299"/>
      <c r="N1327" s="1561"/>
      <c r="O1327" s="1421">
        <f t="shared" si="158"/>
        <v>100000</v>
      </c>
      <c r="P1327" s="1421">
        <f t="shared" si="159"/>
        <v>50715</v>
      </c>
      <c r="Q1327" s="1561">
        <f t="shared" si="140"/>
        <v>50.714999999999996</v>
      </c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CZ1327" s="2"/>
      <c r="DA1327" s="2"/>
      <c r="FR1327" s="2"/>
      <c r="FS1327" s="2"/>
      <c r="FT1327" s="2"/>
      <c r="FU1327" s="2"/>
      <c r="GG1327" s="2"/>
      <c r="GH1327" s="2"/>
      <c r="GI1327" s="2"/>
      <c r="GJ1327" s="2"/>
      <c r="GK1327" s="2"/>
      <c r="GL1327" s="2"/>
      <c r="GM1327" s="2"/>
      <c r="GN1327" s="2"/>
      <c r="GO1327" s="2"/>
      <c r="GP1327" s="2"/>
      <c r="GQ1327" s="2"/>
    </row>
    <row r="1328" spans="1:199" s="13" customFormat="1" ht="16.5" thickBot="1" x14ac:dyDescent="0.3">
      <c r="A1328" s="598"/>
      <c r="B1328" s="116"/>
      <c r="C1328" s="116"/>
      <c r="D1328" s="1397"/>
      <c r="E1328" s="214"/>
      <c r="F1328" s="215">
        <v>422400</v>
      </c>
      <c r="G1328" s="2896"/>
      <c r="H1328" s="3188" t="s">
        <v>1418</v>
      </c>
      <c r="I1328" s="178">
        <v>1880000</v>
      </c>
      <c r="J1328" s="1577">
        <v>1293740</v>
      </c>
      <c r="K1328" s="1666">
        <f t="shared" si="160"/>
        <v>68.815957446808511</v>
      </c>
      <c r="L1328" s="1229"/>
      <c r="M1328" s="296"/>
      <c r="N1328" s="1108"/>
      <c r="O1328" s="1426">
        <f t="shared" si="158"/>
        <v>1880000</v>
      </c>
      <c r="P1328" s="1426">
        <f t="shared" si="159"/>
        <v>1293740</v>
      </c>
      <c r="Q1328" s="1108">
        <f t="shared" si="140"/>
        <v>68.815957446808511</v>
      </c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CZ1328" s="2"/>
      <c r="DA1328" s="2"/>
      <c r="FR1328" s="2"/>
      <c r="FS1328" s="2"/>
      <c r="FT1328" s="2"/>
      <c r="FU1328" s="2"/>
      <c r="GG1328" s="2"/>
      <c r="GH1328" s="2"/>
      <c r="GI1328" s="2"/>
      <c r="GJ1328" s="2"/>
      <c r="GK1328" s="2"/>
      <c r="GL1328" s="2"/>
      <c r="GM1328" s="2"/>
      <c r="GN1328" s="2"/>
      <c r="GO1328" s="2"/>
      <c r="GP1328" s="2"/>
      <c r="GQ1328" s="2"/>
    </row>
    <row r="1329" spans="1:199" s="13" customFormat="1" ht="17.25" thickTop="1" thickBot="1" x14ac:dyDescent="0.3">
      <c r="A1329" s="553"/>
      <c r="B1329" s="118"/>
      <c r="C1329" s="118"/>
      <c r="D1329" s="240"/>
      <c r="E1329" s="225">
        <v>169</v>
      </c>
      <c r="F1329" s="226">
        <v>423</v>
      </c>
      <c r="G1329" s="3150"/>
      <c r="H1329" s="3458" t="s">
        <v>1079</v>
      </c>
      <c r="I1329" s="620">
        <f>I1330+I1331+I1332+I1333+I1334+I1335</f>
        <v>863000</v>
      </c>
      <c r="J1329" s="620">
        <f>J1330+J1331+J1332+J1333+J1334+J1335</f>
        <v>617777.5</v>
      </c>
      <c r="K1329" s="1668">
        <f t="shared" si="160"/>
        <v>71.584878331402095</v>
      </c>
      <c r="L1329" s="1307">
        <f>L1335</f>
        <v>2480000</v>
      </c>
      <c r="M1329" s="316">
        <f>M1335</f>
        <v>2668000</v>
      </c>
      <c r="N1329" s="1668">
        <f t="shared" ref="N1329" si="161">M1329/L1329*100</f>
        <v>107.58064516129033</v>
      </c>
      <c r="O1329" s="1231">
        <f t="shared" si="158"/>
        <v>3343000</v>
      </c>
      <c r="P1329" s="1095">
        <f>J1329+M1329</f>
        <v>3285777.5</v>
      </c>
      <c r="Q1329" s="1104">
        <f t="shared" si="140"/>
        <v>98.288288962010171</v>
      </c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CZ1329" s="2"/>
      <c r="DA1329" s="2"/>
      <c r="FR1329" s="2"/>
      <c r="FS1329" s="2"/>
      <c r="FT1329" s="2"/>
      <c r="FU1329" s="2"/>
      <c r="GG1329" s="2"/>
      <c r="GH1329" s="2"/>
      <c r="GI1329" s="2"/>
      <c r="GJ1329" s="2"/>
      <c r="GK1329" s="2"/>
      <c r="GL1329" s="2"/>
      <c r="GM1329" s="2"/>
      <c r="GN1329" s="2"/>
      <c r="GO1329" s="2"/>
      <c r="GP1329" s="2"/>
      <c r="GQ1329" s="2"/>
    </row>
    <row r="1330" spans="1:199" s="13" customFormat="1" ht="16.5" thickTop="1" x14ac:dyDescent="0.25">
      <c r="A1330" s="32"/>
      <c r="B1330" s="203"/>
      <c r="C1330" s="203"/>
      <c r="D1330" s="203"/>
      <c r="E1330" s="211"/>
      <c r="F1330" s="211">
        <v>423200</v>
      </c>
      <c r="G1330" s="3016"/>
      <c r="H1330" s="3337" t="s">
        <v>1155</v>
      </c>
      <c r="I1330" s="1533">
        <v>170000</v>
      </c>
      <c r="J1330" s="1721">
        <v>126848</v>
      </c>
      <c r="K1330" s="1370">
        <f t="shared" ref="K1330:K1356" si="162">J1330/I1330*100</f>
        <v>74.616470588235302</v>
      </c>
      <c r="L1330" s="1429"/>
      <c r="M1330" s="302"/>
      <c r="N1330" s="1721"/>
      <c r="O1330" s="1429">
        <v>170000</v>
      </c>
      <c r="P1330" s="1721">
        <v>126848</v>
      </c>
      <c r="Q1330" s="1561">
        <f t="shared" si="140"/>
        <v>74.616470588235302</v>
      </c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CZ1330" s="2"/>
      <c r="DA1330" s="2"/>
      <c r="FR1330" s="2"/>
      <c r="FS1330" s="2"/>
      <c r="FT1330" s="2"/>
      <c r="FU1330" s="2"/>
      <c r="GG1330" s="2"/>
      <c r="GH1330" s="2"/>
      <c r="GI1330" s="2"/>
      <c r="GJ1330" s="2"/>
      <c r="GK1330" s="2"/>
      <c r="GL1330" s="2"/>
      <c r="GM1330" s="2"/>
      <c r="GN1330" s="2"/>
      <c r="GO1330" s="2"/>
      <c r="GP1330" s="2"/>
      <c r="GQ1330" s="2"/>
    </row>
    <row r="1331" spans="1:199" s="13" customFormat="1" ht="31.5" x14ac:dyDescent="0.25">
      <c r="A1331" s="84"/>
      <c r="B1331" s="125"/>
      <c r="C1331" s="125"/>
      <c r="D1331" s="125"/>
      <c r="E1331" s="224"/>
      <c r="F1331" s="224">
        <v>423300</v>
      </c>
      <c r="G1331" s="2939"/>
      <c r="H1331" s="3267" t="s">
        <v>1156</v>
      </c>
      <c r="I1331" s="401">
        <v>75000</v>
      </c>
      <c r="J1331" s="1666">
        <v>13532</v>
      </c>
      <c r="K1331" s="1666">
        <f t="shared" si="162"/>
        <v>18.042666666666669</v>
      </c>
      <c r="L1331" s="1238"/>
      <c r="M1331" s="301"/>
      <c r="N1331" s="1666"/>
      <c r="O1331" s="1238">
        <v>75000</v>
      </c>
      <c r="P1331" s="1666">
        <v>13532</v>
      </c>
      <c r="Q1331" s="1213">
        <f t="shared" si="140"/>
        <v>18.042666666666669</v>
      </c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CZ1331" s="2"/>
      <c r="DA1331" s="2"/>
      <c r="FR1331" s="2"/>
      <c r="FS1331" s="2"/>
      <c r="FT1331" s="2"/>
      <c r="FU1331" s="2"/>
      <c r="GG1331" s="2"/>
      <c r="GH1331" s="2"/>
      <c r="GI1331" s="2"/>
      <c r="GJ1331" s="2"/>
      <c r="GK1331" s="2"/>
      <c r="GL1331" s="2"/>
      <c r="GM1331" s="2"/>
      <c r="GN1331" s="2"/>
      <c r="GO1331" s="2"/>
      <c r="GP1331" s="2"/>
      <c r="GQ1331" s="2"/>
    </row>
    <row r="1332" spans="1:199" s="13" customFormat="1" ht="15.75" x14ac:dyDescent="0.25">
      <c r="A1332" s="84"/>
      <c r="B1332" s="125"/>
      <c r="C1332" s="125"/>
      <c r="D1332" s="125"/>
      <c r="E1332" s="224"/>
      <c r="F1332" s="224">
        <v>423400</v>
      </c>
      <c r="G1332" s="2939"/>
      <c r="H1332" s="3267" t="s">
        <v>1161</v>
      </c>
      <c r="I1332" s="401">
        <v>60000</v>
      </c>
      <c r="J1332" s="1666">
        <v>37000</v>
      </c>
      <c r="K1332" s="1666">
        <f t="shared" si="162"/>
        <v>61.666666666666671</v>
      </c>
      <c r="L1332" s="1238"/>
      <c r="M1332" s="301"/>
      <c r="N1332" s="1666"/>
      <c r="O1332" s="1238">
        <v>60000</v>
      </c>
      <c r="P1332" s="1666">
        <v>37000</v>
      </c>
      <c r="Q1332" s="1213">
        <f t="shared" si="140"/>
        <v>61.666666666666671</v>
      </c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CZ1332" s="2"/>
      <c r="DA1332" s="2"/>
      <c r="FR1332" s="2"/>
      <c r="FS1332" s="2"/>
      <c r="FT1332" s="2"/>
      <c r="FU1332" s="2"/>
      <c r="GG1332" s="2"/>
      <c r="GH1332" s="2"/>
      <c r="GI1332" s="2"/>
      <c r="GJ1332" s="2"/>
      <c r="GK1332" s="2"/>
      <c r="GL1332" s="2"/>
      <c r="GM1332" s="2"/>
      <c r="GN1332" s="2"/>
      <c r="GO1332" s="2"/>
      <c r="GP1332" s="2"/>
      <c r="GQ1332" s="2"/>
    </row>
    <row r="1333" spans="1:199" s="13" customFormat="1" ht="15.75" x14ac:dyDescent="0.25">
      <c r="A1333" s="84"/>
      <c r="B1333" s="125"/>
      <c r="C1333" s="125"/>
      <c r="D1333" s="125"/>
      <c r="E1333" s="224"/>
      <c r="F1333" s="224">
        <v>423500</v>
      </c>
      <c r="G1333" s="2939"/>
      <c r="H1333" s="3267" t="s">
        <v>1184</v>
      </c>
      <c r="I1333" s="401">
        <v>60000</v>
      </c>
      <c r="J1333" s="1666">
        <v>38440</v>
      </c>
      <c r="K1333" s="1666">
        <f t="shared" si="162"/>
        <v>64.066666666666677</v>
      </c>
      <c r="L1333" s="1238"/>
      <c r="M1333" s="301"/>
      <c r="N1333" s="1666"/>
      <c r="O1333" s="1238">
        <v>60000</v>
      </c>
      <c r="P1333" s="1666">
        <v>38440</v>
      </c>
      <c r="Q1333" s="1213">
        <f t="shared" si="140"/>
        <v>64.066666666666677</v>
      </c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CZ1333" s="2"/>
      <c r="DA1333" s="2"/>
      <c r="FR1333" s="2"/>
      <c r="FS1333" s="2"/>
      <c r="FT1333" s="2"/>
      <c r="FU1333" s="2"/>
      <c r="GG1333" s="2"/>
      <c r="GH1333" s="2"/>
      <c r="GI1333" s="2"/>
      <c r="GJ1333" s="2"/>
      <c r="GK1333" s="2"/>
      <c r="GL1333" s="2"/>
      <c r="GM1333" s="2"/>
      <c r="GN1333" s="2"/>
      <c r="GO1333" s="2"/>
      <c r="GP1333" s="2"/>
      <c r="GQ1333" s="2"/>
    </row>
    <row r="1334" spans="1:199" s="13" customFormat="1" ht="15.75" x14ac:dyDescent="0.25">
      <c r="A1334" s="84"/>
      <c r="B1334" s="125"/>
      <c r="C1334" s="125"/>
      <c r="D1334" s="125"/>
      <c r="E1334" s="224"/>
      <c r="F1334" s="224">
        <v>423700</v>
      </c>
      <c r="G1334" s="2939"/>
      <c r="H1334" s="3267" t="s">
        <v>738</v>
      </c>
      <c r="I1334" s="401">
        <v>10000</v>
      </c>
      <c r="J1334" s="1666">
        <v>0</v>
      </c>
      <c r="K1334" s="1666">
        <f t="shared" si="162"/>
        <v>0</v>
      </c>
      <c r="L1334" s="1238"/>
      <c r="M1334" s="301"/>
      <c r="N1334" s="1666"/>
      <c r="O1334" s="1238">
        <v>10000</v>
      </c>
      <c r="P1334" s="1666">
        <v>0</v>
      </c>
      <c r="Q1334" s="1213">
        <f t="shared" si="140"/>
        <v>0</v>
      </c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CZ1334" s="2"/>
      <c r="DA1334" s="2"/>
      <c r="FR1334" s="2"/>
      <c r="FS1334" s="2"/>
      <c r="FT1334" s="2"/>
      <c r="FU1334" s="2"/>
      <c r="GG1334" s="2"/>
      <c r="GH1334" s="2"/>
      <c r="GI1334" s="2"/>
      <c r="GJ1334" s="2"/>
      <c r="GK1334" s="2"/>
      <c r="GL1334" s="2"/>
      <c r="GM1334" s="2"/>
      <c r="GN1334" s="2"/>
      <c r="GO1334" s="2"/>
      <c r="GP1334" s="2"/>
      <c r="GQ1334" s="2"/>
    </row>
    <row r="1335" spans="1:199" s="13" customFormat="1" ht="16.5" thickBot="1" x14ac:dyDescent="0.3">
      <c r="A1335" s="132"/>
      <c r="B1335" s="116"/>
      <c r="C1335" s="116"/>
      <c r="D1335" s="116"/>
      <c r="E1335" s="215"/>
      <c r="F1335" s="215">
        <v>423900</v>
      </c>
      <c r="G1335" s="2896"/>
      <c r="H1335" s="3188" t="s">
        <v>1157</v>
      </c>
      <c r="I1335" s="178">
        <v>488000</v>
      </c>
      <c r="J1335" s="1577">
        <v>401957.5</v>
      </c>
      <c r="K1335" s="1543">
        <f t="shared" si="162"/>
        <v>82.368340163934434</v>
      </c>
      <c r="L1335" s="1229">
        <v>2480000</v>
      </c>
      <c r="M1335" s="296">
        <v>2668000</v>
      </c>
      <c r="N1335" s="1543">
        <f t="shared" ref="N1335" si="163">M1335/L1335*100</f>
        <v>107.58064516129033</v>
      </c>
      <c r="O1335" s="1229">
        <f>I1335+L1335</f>
        <v>2968000</v>
      </c>
      <c r="P1335" s="1577">
        <f>J1335+M1335</f>
        <v>3069957.5</v>
      </c>
      <c r="Q1335" s="1108">
        <f t="shared" si="140"/>
        <v>103.43522574123989</v>
      </c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CZ1335" s="2"/>
      <c r="DA1335" s="2"/>
      <c r="FR1335" s="2"/>
      <c r="FS1335" s="2"/>
      <c r="FT1335" s="2"/>
      <c r="FU1335" s="2"/>
      <c r="GG1335" s="2"/>
      <c r="GH1335" s="2"/>
      <c r="GI1335" s="2"/>
      <c r="GJ1335" s="2"/>
      <c r="GK1335" s="2"/>
      <c r="GL1335" s="2"/>
      <c r="GM1335" s="2"/>
      <c r="GN1335" s="2"/>
      <c r="GO1335" s="2"/>
      <c r="GP1335" s="2"/>
      <c r="GQ1335" s="2"/>
    </row>
    <row r="1336" spans="1:199" s="13" customFormat="1" ht="17.25" thickTop="1" thickBot="1" x14ac:dyDescent="0.3">
      <c r="A1336" s="553"/>
      <c r="B1336" s="118"/>
      <c r="C1336" s="118"/>
      <c r="D1336" s="240"/>
      <c r="E1336" s="225">
        <v>170</v>
      </c>
      <c r="F1336" s="226">
        <v>424300</v>
      </c>
      <c r="G1336" s="3150"/>
      <c r="H1336" s="3458" t="s">
        <v>1224</v>
      </c>
      <c r="I1336" s="620">
        <v>420000</v>
      </c>
      <c r="J1336" s="287">
        <v>345887</v>
      </c>
      <c r="K1336" s="1106">
        <f t="shared" si="162"/>
        <v>82.35404761904762</v>
      </c>
      <c r="L1336" s="1250"/>
      <c r="M1336" s="300"/>
      <c r="N1336" s="1685"/>
      <c r="O1336" s="1232">
        <f t="shared" si="158"/>
        <v>420000</v>
      </c>
      <c r="P1336" s="1096">
        <f>J1336</f>
        <v>345887</v>
      </c>
      <c r="Q1336" s="1107">
        <f t="shared" si="140"/>
        <v>82.35404761904762</v>
      </c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CZ1336" s="2"/>
      <c r="DA1336" s="2"/>
      <c r="FR1336" s="2"/>
      <c r="FS1336" s="2"/>
      <c r="FT1336" s="2"/>
      <c r="FU1336" s="2"/>
      <c r="GG1336" s="2"/>
      <c r="GH1336" s="2"/>
      <c r="GI1336" s="2"/>
      <c r="GJ1336" s="2"/>
      <c r="GK1336" s="2"/>
      <c r="GL1336" s="2"/>
      <c r="GM1336" s="2"/>
      <c r="GN1336" s="2"/>
      <c r="GO1336" s="2"/>
      <c r="GP1336" s="2"/>
      <c r="GQ1336" s="2"/>
    </row>
    <row r="1337" spans="1:199" s="13" customFormat="1" ht="16.5" thickTop="1" x14ac:dyDescent="0.25">
      <c r="A1337" s="32"/>
      <c r="B1337" s="203"/>
      <c r="C1337" s="203"/>
      <c r="D1337" s="203"/>
      <c r="E1337" s="219">
        <v>171</v>
      </c>
      <c r="F1337" s="220">
        <v>425</v>
      </c>
      <c r="G1337" s="3153"/>
      <c r="H1337" s="3304" t="s">
        <v>1119</v>
      </c>
      <c r="I1337" s="181">
        <f>I1338+I1339</f>
        <v>600000</v>
      </c>
      <c r="J1337" s="181">
        <f>J1338+J1339</f>
        <v>319665.95</v>
      </c>
      <c r="K1337" s="1730">
        <f t="shared" si="162"/>
        <v>53.277658333333335</v>
      </c>
      <c r="L1337" s="1235"/>
      <c r="M1337" s="295"/>
      <c r="N1337" s="1682"/>
      <c r="O1337" s="1228">
        <f t="shared" si="158"/>
        <v>600000</v>
      </c>
      <c r="P1337" s="172">
        <f>P1338+P1339</f>
        <v>319665.95</v>
      </c>
      <c r="Q1337" s="1112">
        <f t="shared" si="140"/>
        <v>53.277658333333335</v>
      </c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CZ1337" s="2"/>
      <c r="DA1337" s="2"/>
      <c r="FR1337" s="2"/>
      <c r="FS1337" s="2"/>
      <c r="FT1337" s="2"/>
      <c r="FU1337" s="2"/>
      <c r="GG1337" s="2"/>
      <c r="GH1337" s="2"/>
      <c r="GI1337" s="2"/>
      <c r="GJ1337" s="2"/>
      <c r="GK1337" s="2"/>
      <c r="GL1337" s="2"/>
      <c r="GM1337" s="2"/>
      <c r="GN1337" s="2"/>
      <c r="GO1337" s="2"/>
      <c r="GP1337" s="2"/>
      <c r="GQ1337" s="2"/>
    </row>
    <row r="1338" spans="1:199" s="13" customFormat="1" ht="31.5" x14ac:dyDescent="0.25">
      <c r="A1338" s="84"/>
      <c r="B1338" s="125"/>
      <c r="C1338" s="125"/>
      <c r="D1338" s="125"/>
      <c r="E1338" s="127"/>
      <c r="F1338" s="212">
        <v>425100</v>
      </c>
      <c r="G1338" s="2895"/>
      <c r="H1338" s="3179" t="s">
        <v>1162</v>
      </c>
      <c r="I1338" s="171">
        <v>300000</v>
      </c>
      <c r="J1338" s="1666">
        <v>217629.99</v>
      </c>
      <c r="K1338" s="1666">
        <f t="shared" si="162"/>
        <v>72.543329999999997</v>
      </c>
      <c r="L1338" s="1239"/>
      <c r="M1338" s="301"/>
      <c r="N1338" s="1722"/>
      <c r="O1338" s="1238">
        <f t="shared" si="158"/>
        <v>300000</v>
      </c>
      <c r="P1338" s="1666">
        <v>217629.99</v>
      </c>
      <c r="Q1338" s="1213">
        <f t="shared" si="140"/>
        <v>72.543329999999997</v>
      </c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CZ1338" s="2"/>
      <c r="DA1338" s="2"/>
      <c r="FR1338" s="2"/>
      <c r="FS1338" s="2"/>
      <c r="FT1338" s="2"/>
      <c r="FU1338" s="2"/>
      <c r="GG1338" s="2"/>
      <c r="GH1338" s="2"/>
      <c r="GI1338" s="2"/>
      <c r="GJ1338" s="2"/>
      <c r="GK1338" s="2"/>
      <c r="GL1338" s="2"/>
      <c r="GM1338" s="2"/>
      <c r="GN1338" s="2"/>
      <c r="GO1338" s="2"/>
      <c r="GP1338" s="2"/>
      <c r="GQ1338" s="2"/>
    </row>
    <row r="1339" spans="1:199" s="13" customFormat="1" ht="16.5" thickBot="1" x14ac:dyDescent="0.3">
      <c r="A1339" s="553"/>
      <c r="B1339" s="118"/>
      <c r="C1339" s="118"/>
      <c r="D1339" s="238"/>
      <c r="E1339" s="127"/>
      <c r="F1339" s="212">
        <v>425200</v>
      </c>
      <c r="G1339" s="2895"/>
      <c r="H1339" s="3220" t="s">
        <v>1152</v>
      </c>
      <c r="I1339" s="171">
        <v>300000</v>
      </c>
      <c r="J1339" s="1705">
        <v>102035.96</v>
      </c>
      <c r="K1339" s="1666">
        <f t="shared" si="162"/>
        <v>34.011986666666672</v>
      </c>
      <c r="L1339" s="1234"/>
      <c r="M1339" s="299"/>
      <c r="N1339" s="1723"/>
      <c r="O1339" s="1264">
        <f t="shared" si="158"/>
        <v>300000</v>
      </c>
      <c r="P1339" s="1705">
        <v>102035.96</v>
      </c>
      <c r="Q1339" s="1216">
        <f t="shared" si="140"/>
        <v>34.011986666666672</v>
      </c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CZ1339" s="2"/>
      <c r="DA1339" s="2"/>
      <c r="FR1339" s="2"/>
      <c r="FS1339" s="2"/>
      <c r="FT1339" s="2"/>
      <c r="FU1339" s="2"/>
      <c r="GG1339" s="2"/>
      <c r="GH1339" s="2"/>
      <c r="GI1339" s="2"/>
      <c r="GJ1339" s="2"/>
      <c r="GK1339" s="2"/>
      <c r="GL1339" s="2"/>
      <c r="GM1339" s="2"/>
      <c r="GN1339" s="2"/>
      <c r="GO1339" s="2"/>
      <c r="GP1339" s="2"/>
      <c r="GQ1339" s="2"/>
    </row>
    <row r="1340" spans="1:199" s="13" customFormat="1" ht="17.25" thickTop="1" thickBot="1" x14ac:dyDescent="0.3">
      <c r="A1340" s="553"/>
      <c r="B1340" s="115"/>
      <c r="C1340" s="115"/>
      <c r="D1340" s="239"/>
      <c r="E1340" s="216">
        <v>172</v>
      </c>
      <c r="F1340" s="217">
        <v>426</v>
      </c>
      <c r="G1340" s="3138"/>
      <c r="H1340" s="3302" t="s">
        <v>1103</v>
      </c>
      <c r="I1340" s="469">
        <f>I1343+I1344+I1345+I1346+I1347+I1348</f>
        <v>5210000</v>
      </c>
      <c r="J1340" s="469">
        <f>J1343+J1344+J1345+J1346+J1347+J1348</f>
        <v>4743731.66</v>
      </c>
      <c r="K1340" s="1685">
        <f t="shared" si="162"/>
        <v>91.050511708253353</v>
      </c>
      <c r="L1340" s="1231">
        <f>L1348</f>
        <v>34000</v>
      </c>
      <c r="M1340" s="314">
        <f>M1348</f>
        <v>34000</v>
      </c>
      <c r="N1340" s="1106">
        <f t="shared" ref="N1340" si="164">M1340/L1340*100</f>
        <v>100</v>
      </c>
      <c r="O1340" s="1231">
        <f>I1340+L1340</f>
        <v>5244000</v>
      </c>
      <c r="P1340" s="1557">
        <f>J1340+M1340</f>
        <v>4777731.66</v>
      </c>
      <c r="Q1340" s="1106">
        <f t="shared" si="140"/>
        <v>91.108536613272321</v>
      </c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CZ1340" s="2"/>
      <c r="DA1340" s="2"/>
      <c r="FR1340" s="2"/>
      <c r="FS1340" s="2"/>
      <c r="FT1340" s="2"/>
      <c r="FU1340" s="2"/>
      <c r="GG1340" s="2"/>
      <c r="GH1340" s="2"/>
      <c r="GI1340" s="2"/>
      <c r="GJ1340" s="2"/>
      <c r="GK1340" s="2"/>
      <c r="GL1340" s="2"/>
      <c r="GM1340" s="2"/>
      <c r="GN1340" s="2"/>
      <c r="GO1340" s="2"/>
      <c r="GP1340" s="2"/>
      <c r="GQ1340" s="2"/>
    </row>
    <row r="1341" spans="1:199" s="13" customFormat="1" ht="17.25" hidden="1" customHeight="1" thickTop="1" thickBot="1" x14ac:dyDescent="0.3">
      <c r="A1341" s="553"/>
      <c r="B1341" s="117"/>
      <c r="C1341" s="117"/>
      <c r="D1341" s="241"/>
      <c r="E1341" s="218"/>
      <c r="F1341" s="85"/>
      <c r="G1341" s="2880"/>
      <c r="H1341" s="3232"/>
      <c r="I1341" s="566"/>
      <c r="J1341" s="1662"/>
      <c r="K1341" s="1662"/>
      <c r="L1341" s="1303"/>
      <c r="M1341" s="315"/>
      <c r="N1341" s="1104"/>
      <c r="O1341" s="2691"/>
      <c r="P1341" s="1095">
        <f>J1341+M1341</f>
        <v>0</v>
      </c>
      <c r="Q1341" s="1104" t="e">
        <f t="shared" si="140"/>
        <v>#DIV/0!</v>
      </c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CZ1341" s="2"/>
      <c r="DA1341" s="2"/>
      <c r="FR1341" s="2"/>
      <c r="FS1341" s="2"/>
      <c r="FT1341" s="2"/>
      <c r="FU1341" s="2"/>
      <c r="GG1341" s="2"/>
      <c r="GH1341" s="2"/>
      <c r="GI1341" s="2"/>
      <c r="GJ1341" s="2"/>
      <c r="GK1341" s="2"/>
      <c r="GL1341" s="2"/>
      <c r="GM1341" s="2"/>
      <c r="GN1341" s="2"/>
      <c r="GO1341" s="2"/>
      <c r="GP1341" s="2"/>
      <c r="GQ1341" s="2"/>
    </row>
    <row r="1342" spans="1:199" s="13" customFormat="1" ht="33" hidden="1" customHeight="1" thickTop="1" thickBot="1" x14ac:dyDescent="0.3">
      <c r="A1342" s="135"/>
      <c r="B1342" s="117"/>
      <c r="C1342" s="117"/>
      <c r="D1342" s="241"/>
      <c r="E1342" s="218"/>
      <c r="F1342" s="209">
        <v>472</v>
      </c>
      <c r="G1342" s="586"/>
      <c r="H1342" s="3221" t="s">
        <v>1082</v>
      </c>
      <c r="I1342" s="195">
        <v>0</v>
      </c>
      <c r="J1342" s="1662"/>
      <c r="K1342" s="1662"/>
      <c r="L1342" s="1299"/>
      <c r="M1342" s="315"/>
      <c r="N1342" s="1104"/>
      <c r="O1342" s="1659">
        <v>0</v>
      </c>
      <c r="P1342" s="1098">
        <f>J1342+M1342</f>
        <v>0</v>
      </c>
      <c r="Q1342" s="1104" t="e">
        <f t="shared" si="140"/>
        <v>#DIV/0!</v>
      </c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CZ1342" s="2"/>
      <c r="DA1342" s="2"/>
      <c r="FR1342" s="2"/>
      <c r="FS1342" s="2"/>
      <c r="FT1342" s="2"/>
      <c r="FU1342" s="2"/>
      <c r="GG1342" s="2"/>
      <c r="GH1342" s="2"/>
      <c r="GI1342" s="2"/>
      <c r="GJ1342" s="2"/>
      <c r="GK1342" s="2"/>
      <c r="GL1342" s="2"/>
      <c r="GM1342" s="2"/>
      <c r="GN1342" s="2"/>
      <c r="GO1342" s="2"/>
      <c r="GP1342" s="2"/>
      <c r="GQ1342" s="2"/>
    </row>
    <row r="1343" spans="1:199" s="412" customFormat="1" ht="18.75" customHeight="1" thickTop="1" x14ac:dyDescent="0.25">
      <c r="A1343" s="4"/>
      <c r="B1343" s="125"/>
      <c r="C1343" s="125"/>
      <c r="D1343" s="125"/>
      <c r="E1343" s="224"/>
      <c r="F1343" s="224">
        <v>426100</v>
      </c>
      <c r="G1343" s="2939"/>
      <c r="H1343" s="3186" t="s">
        <v>1080</v>
      </c>
      <c r="I1343" s="170">
        <v>290000</v>
      </c>
      <c r="J1343" s="1687">
        <v>242392.82</v>
      </c>
      <c r="K1343" s="1730">
        <f t="shared" si="162"/>
        <v>83.583731034482753</v>
      </c>
      <c r="L1343" s="1239"/>
      <c r="M1343" s="301"/>
      <c r="N1343" s="1213"/>
      <c r="O1343" s="170">
        <v>290000</v>
      </c>
      <c r="P1343" s="401">
        <f t="shared" ref="P1343:P1347" si="165">J1343</f>
        <v>242392.82</v>
      </c>
      <c r="Q1343" s="1561">
        <f t="shared" si="140"/>
        <v>83.583731034482753</v>
      </c>
      <c r="AE1343" s="1541"/>
      <c r="AF1343" s="1541"/>
      <c r="AG1343" s="1541"/>
      <c r="AH1343" s="1541"/>
      <c r="AI1343" s="1541"/>
      <c r="AJ1343" s="1541"/>
      <c r="AK1343" s="1541"/>
      <c r="AL1343" s="1541"/>
      <c r="AM1343" s="1541"/>
      <c r="AN1343" s="1541"/>
      <c r="AO1343" s="1541"/>
      <c r="AP1343" s="1541"/>
      <c r="AQ1343" s="1541"/>
      <c r="AR1343" s="1541"/>
      <c r="AS1343" s="1541"/>
      <c r="AT1343" s="1541"/>
      <c r="AU1343" s="1541"/>
      <c r="AV1343" s="1541"/>
      <c r="AW1343" s="1541"/>
      <c r="AX1343" s="1541"/>
      <c r="AY1343" s="1541"/>
      <c r="AZ1343" s="1541"/>
      <c r="BA1343" s="1541"/>
      <c r="BB1343" s="1541"/>
      <c r="BC1343" s="1541"/>
      <c r="BD1343" s="1541"/>
      <c r="BE1343" s="1541"/>
      <c r="BF1343" s="1541"/>
      <c r="BG1343" s="1541"/>
      <c r="BH1343" s="1541"/>
      <c r="BI1343" s="1541"/>
      <c r="BJ1343" s="1541"/>
      <c r="BK1343" s="1541"/>
      <c r="CZ1343" s="1541"/>
      <c r="DA1343" s="1541"/>
      <c r="FR1343" s="1541"/>
      <c r="FS1343" s="1541"/>
      <c r="FT1343" s="1541"/>
      <c r="FU1343" s="1541"/>
      <c r="GG1343" s="1541"/>
      <c r="GH1343" s="1541"/>
      <c r="GI1343" s="1541"/>
      <c r="GJ1343" s="1541"/>
      <c r="GK1343" s="1541"/>
      <c r="GL1343" s="1541"/>
      <c r="GM1343" s="1541"/>
      <c r="GN1343" s="1541"/>
      <c r="GO1343" s="1541"/>
      <c r="GP1343" s="1541"/>
      <c r="GQ1343" s="1541"/>
    </row>
    <row r="1344" spans="1:199" s="412" customFormat="1" ht="30.75" customHeight="1" x14ac:dyDescent="0.25">
      <c r="A1344" s="4"/>
      <c r="B1344" s="125"/>
      <c r="C1344" s="125"/>
      <c r="D1344" s="125"/>
      <c r="E1344" s="224"/>
      <c r="F1344" s="224">
        <v>426300</v>
      </c>
      <c r="G1344" s="2939"/>
      <c r="H1344" s="3186" t="s">
        <v>1226</v>
      </c>
      <c r="I1344" s="170">
        <v>50000</v>
      </c>
      <c r="J1344" s="1687">
        <v>24780</v>
      </c>
      <c r="K1344" s="1666">
        <f t="shared" si="162"/>
        <v>49.559999999999995</v>
      </c>
      <c r="L1344" s="1239"/>
      <c r="M1344" s="301"/>
      <c r="N1344" s="1213"/>
      <c r="O1344" s="170">
        <v>50000</v>
      </c>
      <c r="P1344" s="401">
        <f t="shared" si="165"/>
        <v>24780</v>
      </c>
      <c r="Q1344" s="1213">
        <f t="shared" si="140"/>
        <v>49.559999999999995</v>
      </c>
      <c r="AE1344" s="1541"/>
      <c r="AF1344" s="1541"/>
      <c r="AG1344" s="1541"/>
      <c r="AH1344" s="1541"/>
      <c r="AI1344" s="1541"/>
      <c r="AJ1344" s="1541"/>
      <c r="AK1344" s="1541"/>
      <c r="AL1344" s="1541"/>
      <c r="AM1344" s="1541"/>
      <c r="AN1344" s="1541"/>
      <c r="AO1344" s="1541"/>
      <c r="AP1344" s="1541"/>
      <c r="AQ1344" s="1541"/>
      <c r="AR1344" s="1541"/>
      <c r="AS1344" s="1541"/>
      <c r="AT1344" s="1541"/>
      <c r="AU1344" s="1541"/>
      <c r="AV1344" s="1541"/>
      <c r="AW1344" s="1541"/>
      <c r="AX1344" s="1541"/>
      <c r="AY1344" s="1541"/>
      <c r="AZ1344" s="1541"/>
      <c r="BA1344" s="1541"/>
      <c r="BB1344" s="1541"/>
      <c r="BC1344" s="1541"/>
      <c r="BD1344" s="1541"/>
      <c r="BE1344" s="1541"/>
      <c r="BF1344" s="1541"/>
      <c r="BG1344" s="1541"/>
      <c r="BH1344" s="1541"/>
      <c r="BI1344" s="1541"/>
      <c r="BJ1344" s="1541"/>
      <c r="BK1344" s="1541"/>
      <c r="CZ1344" s="1541"/>
      <c r="DA1344" s="1541"/>
      <c r="FR1344" s="1541"/>
      <c r="FS1344" s="1541"/>
      <c r="FT1344" s="1541"/>
      <c r="FU1344" s="1541"/>
      <c r="GG1344" s="1541"/>
      <c r="GH1344" s="1541"/>
      <c r="GI1344" s="1541"/>
      <c r="GJ1344" s="1541"/>
      <c r="GK1344" s="1541"/>
      <c r="GL1344" s="1541"/>
      <c r="GM1344" s="1541"/>
      <c r="GN1344" s="1541"/>
      <c r="GO1344" s="1541"/>
      <c r="GP1344" s="1541"/>
      <c r="GQ1344" s="1541"/>
    </row>
    <row r="1345" spans="1:199" s="412" customFormat="1" ht="19.5" customHeight="1" x14ac:dyDescent="0.25">
      <c r="A1345" s="4"/>
      <c r="B1345" s="125"/>
      <c r="C1345" s="125"/>
      <c r="D1345" s="125"/>
      <c r="E1345" s="224"/>
      <c r="F1345" s="224">
        <v>426400</v>
      </c>
      <c r="G1345" s="2939"/>
      <c r="H1345" s="3186" t="s">
        <v>1219</v>
      </c>
      <c r="I1345" s="170">
        <v>100000</v>
      </c>
      <c r="J1345" s="1687">
        <v>75000</v>
      </c>
      <c r="K1345" s="1666">
        <f t="shared" si="162"/>
        <v>75</v>
      </c>
      <c r="L1345" s="1239"/>
      <c r="M1345" s="301"/>
      <c r="N1345" s="1213"/>
      <c r="O1345" s="170">
        <v>100000</v>
      </c>
      <c r="P1345" s="401">
        <f t="shared" si="165"/>
        <v>75000</v>
      </c>
      <c r="Q1345" s="1213">
        <f t="shared" si="140"/>
        <v>75</v>
      </c>
      <c r="AE1345" s="1541"/>
      <c r="AF1345" s="1541"/>
      <c r="AG1345" s="1541"/>
      <c r="AH1345" s="1541"/>
      <c r="AI1345" s="1541"/>
      <c r="AJ1345" s="1541"/>
      <c r="AK1345" s="1541"/>
      <c r="AL1345" s="1541"/>
      <c r="AM1345" s="1541"/>
      <c r="AN1345" s="1541"/>
      <c r="AO1345" s="1541"/>
      <c r="AP1345" s="1541"/>
      <c r="AQ1345" s="1541"/>
      <c r="AR1345" s="1541"/>
      <c r="AS1345" s="1541"/>
      <c r="AT1345" s="1541"/>
      <c r="AU1345" s="1541"/>
      <c r="AV1345" s="1541"/>
      <c r="AW1345" s="1541"/>
      <c r="AX1345" s="1541"/>
      <c r="AY1345" s="1541"/>
      <c r="AZ1345" s="1541"/>
      <c r="BA1345" s="1541"/>
      <c r="BB1345" s="1541"/>
      <c r="BC1345" s="1541"/>
      <c r="BD1345" s="1541"/>
      <c r="BE1345" s="1541"/>
      <c r="BF1345" s="1541"/>
      <c r="BG1345" s="1541"/>
      <c r="BH1345" s="1541"/>
      <c r="BI1345" s="1541"/>
      <c r="BJ1345" s="1541"/>
      <c r="BK1345" s="1541"/>
      <c r="CZ1345" s="1541"/>
      <c r="DA1345" s="1541"/>
      <c r="FR1345" s="1541"/>
      <c r="FS1345" s="1541"/>
      <c r="FT1345" s="1541"/>
      <c r="FU1345" s="1541"/>
      <c r="GG1345" s="1541"/>
      <c r="GH1345" s="1541"/>
      <c r="GI1345" s="1541"/>
      <c r="GJ1345" s="1541"/>
      <c r="GK1345" s="1541"/>
      <c r="GL1345" s="1541"/>
      <c r="GM1345" s="1541"/>
      <c r="GN1345" s="1541"/>
      <c r="GO1345" s="1541"/>
      <c r="GP1345" s="1541"/>
      <c r="GQ1345" s="1541"/>
    </row>
    <row r="1346" spans="1:199" s="412" customFormat="1" ht="29.25" customHeight="1" x14ac:dyDescent="0.25">
      <c r="A1346" s="4"/>
      <c r="B1346" s="125"/>
      <c r="C1346" s="125"/>
      <c r="D1346" s="125"/>
      <c r="E1346" s="224"/>
      <c r="F1346" s="224">
        <v>426600</v>
      </c>
      <c r="G1346" s="2939"/>
      <c r="H1346" s="3186" t="s">
        <v>1419</v>
      </c>
      <c r="I1346" s="170">
        <v>80000</v>
      </c>
      <c r="J1346" s="1687">
        <v>73954.2</v>
      </c>
      <c r="K1346" s="1666">
        <f t="shared" si="162"/>
        <v>92.44274999999999</v>
      </c>
      <c r="L1346" s="1239"/>
      <c r="M1346" s="301"/>
      <c r="N1346" s="1213"/>
      <c r="O1346" s="170">
        <v>80000</v>
      </c>
      <c r="P1346" s="401">
        <f t="shared" si="165"/>
        <v>73954.2</v>
      </c>
      <c r="Q1346" s="1213">
        <f t="shared" si="140"/>
        <v>92.44274999999999</v>
      </c>
      <c r="AE1346" s="1541"/>
      <c r="AF1346" s="1541"/>
      <c r="AG1346" s="1541"/>
      <c r="AH1346" s="1541"/>
      <c r="AI1346" s="1541"/>
      <c r="AJ1346" s="1541"/>
      <c r="AK1346" s="1541"/>
      <c r="AL1346" s="1541"/>
      <c r="AM1346" s="1541"/>
      <c r="AN1346" s="1541"/>
      <c r="AO1346" s="1541"/>
      <c r="AP1346" s="1541"/>
      <c r="AQ1346" s="1541"/>
      <c r="AR1346" s="1541"/>
      <c r="AS1346" s="1541"/>
      <c r="AT1346" s="1541"/>
      <c r="AU1346" s="1541"/>
      <c r="AV1346" s="1541"/>
      <c r="AW1346" s="1541"/>
      <c r="AX1346" s="1541"/>
      <c r="AY1346" s="1541"/>
      <c r="AZ1346" s="1541"/>
      <c r="BA1346" s="1541"/>
      <c r="BB1346" s="1541"/>
      <c r="BC1346" s="1541"/>
      <c r="BD1346" s="1541"/>
      <c r="BE1346" s="1541"/>
      <c r="BF1346" s="1541"/>
      <c r="BG1346" s="1541"/>
      <c r="BH1346" s="1541"/>
      <c r="BI1346" s="1541"/>
      <c r="BJ1346" s="1541"/>
      <c r="BK1346" s="1541"/>
      <c r="CZ1346" s="1541"/>
      <c r="DA1346" s="1541"/>
      <c r="FR1346" s="1541"/>
      <c r="FS1346" s="1541"/>
      <c r="FT1346" s="1541"/>
      <c r="FU1346" s="1541"/>
      <c r="GG1346" s="1541"/>
      <c r="GH1346" s="1541"/>
      <c r="GI1346" s="1541"/>
      <c r="GJ1346" s="1541"/>
      <c r="GK1346" s="1541"/>
      <c r="GL1346" s="1541"/>
      <c r="GM1346" s="1541"/>
      <c r="GN1346" s="1541"/>
      <c r="GO1346" s="1541"/>
      <c r="GP1346" s="1541"/>
      <c r="GQ1346" s="1541"/>
    </row>
    <row r="1347" spans="1:199" s="412" customFormat="1" ht="27.75" customHeight="1" x14ac:dyDescent="0.25">
      <c r="A1347" s="4"/>
      <c r="B1347" s="125"/>
      <c r="C1347" s="125"/>
      <c r="D1347" s="125"/>
      <c r="E1347" s="224"/>
      <c r="F1347" s="224">
        <v>426800</v>
      </c>
      <c r="G1347" s="2939"/>
      <c r="H1347" s="3186" t="s">
        <v>1220</v>
      </c>
      <c r="I1347" s="170">
        <v>4585000</v>
      </c>
      <c r="J1347" s="1687">
        <v>4240292.12</v>
      </c>
      <c r="K1347" s="1666">
        <f t="shared" si="162"/>
        <v>92.481834678298796</v>
      </c>
      <c r="L1347" s="1239"/>
      <c r="M1347" s="301"/>
      <c r="N1347" s="1213"/>
      <c r="O1347" s="170">
        <v>4585000</v>
      </c>
      <c r="P1347" s="401">
        <f t="shared" si="165"/>
        <v>4240292.12</v>
      </c>
      <c r="Q1347" s="1213">
        <f t="shared" si="140"/>
        <v>92.481834678298796</v>
      </c>
      <c r="AE1347" s="1541"/>
      <c r="AF1347" s="1541"/>
      <c r="AG1347" s="1541"/>
      <c r="AH1347" s="1541"/>
      <c r="AI1347" s="1541"/>
      <c r="AJ1347" s="1541"/>
      <c r="AK1347" s="1541"/>
      <c r="AL1347" s="1541"/>
      <c r="AM1347" s="1541"/>
      <c r="AN1347" s="1541"/>
      <c r="AO1347" s="1541"/>
      <c r="AP1347" s="1541"/>
      <c r="AQ1347" s="1541"/>
      <c r="AR1347" s="1541"/>
      <c r="AS1347" s="1541"/>
      <c r="AT1347" s="1541"/>
      <c r="AU1347" s="1541"/>
      <c r="AV1347" s="1541"/>
      <c r="AW1347" s="1541"/>
      <c r="AX1347" s="1541"/>
      <c r="AY1347" s="1541"/>
      <c r="AZ1347" s="1541"/>
      <c r="BA1347" s="1541"/>
      <c r="BB1347" s="1541"/>
      <c r="BC1347" s="1541"/>
      <c r="BD1347" s="1541"/>
      <c r="BE1347" s="1541"/>
      <c r="BF1347" s="1541"/>
      <c r="BG1347" s="1541"/>
      <c r="BH1347" s="1541"/>
      <c r="BI1347" s="1541"/>
      <c r="BJ1347" s="1541"/>
      <c r="BK1347" s="1541"/>
      <c r="CZ1347" s="1541"/>
      <c r="DA1347" s="1541"/>
      <c r="FR1347" s="1541"/>
      <c r="FS1347" s="1541"/>
      <c r="FT1347" s="1541"/>
      <c r="FU1347" s="1541"/>
      <c r="GG1347" s="1541"/>
      <c r="GH1347" s="1541"/>
      <c r="GI1347" s="1541"/>
      <c r="GJ1347" s="1541"/>
      <c r="GK1347" s="1541"/>
      <c r="GL1347" s="1541"/>
      <c r="GM1347" s="1541"/>
      <c r="GN1347" s="1541"/>
      <c r="GO1347" s="1541"/>
      <c r="GP1347" s="1541"/>
      <c r="GQ1347" s="1541"/>
    </row>
    <row r="1348" spans="1:199" s="412" customFormat="1" ht="38.25" customHeight="1" thickBot="1" x14ac:dyDescent="0.3">
      <c r="A1348" s="1627"/>
      <c r="B1348" s="114"/>
      <c r="C1348" s="114"/>
      <c r="D1348" s="238"/>
      <c r="E1348" s="221"/>
      <c r="F1348" s="221">
        <v>426900</v>
      </c>
      <c r="G1348" s="208"/>
      <c r="H1348" s="3183" t="s">
        <v>1183</v>
      </c>
      <c r="I1348" s="176">
        <v>105000</v>
      </c>
      <c r="J1348" s="1686">
        <v>87312.52</v>
      </c>
      <c r="K1348" s="1666">
        <f t="shared" si="162"/>
        <v>83.15478095238096</v>
      </c>
      <c r="L1348" s="1237">
        <v>34000</v>
      </c>
      <c r="M1348" s="296">
        <v>34000</v>
      </c>
      <c r="N1348" s="1108"/>
      <c r="O1348" s="176">
        <f>I1348+L1348</f>
        <v>139000</v>
      </c>
      <c r="P1348" s="1424">
        <f>J1348+M1348</f>
        <v>121312.52</v>
      </c>
      <c r="Q1348" s="1216">
        <f t="shared" si="140"/>
        <v>87.275194244604322</v>
      </c>
      <c r="AE1348" s="1541"/>
      <c r="AF1348" s="1541"/>
      <c r="AG1348" s="1541"/>
      <c r="AH1348" s="1541"/>
      <c r="AI1348" s="1541"/>
      <c r="AJ1348" s="1541"/>
      <c r="AK1348" s="1541"/>
      <c r="AL1348" s="1541"/>
      <c r="AM1348" s="1541"/>
      <c r="AN1348" s="1541"/>
      <c r="AO1348" s="1541"/>
      <c r="AP1348" s="1541"/>
      <c r="AQ1348" s="1541"/>
      <c r="AR1348" s="1541"/>
      <c r="AS1348" s="1541"/>
      <c r="AT1348" s="1541"/>
      <c r="AU1348" s="1541"/>
      <c r="AV1348" s="1541"/>
      <c r="AW1348" s="1541"/>
      <c r="AX1348" s="1541"/>
      <c r="AY1348" s="1541"/>
      <c r="AZ1348" s="1541"/>
      <c r="BA1348" s="1541"/>
      <c r="BB1348" s="1541"/>
      <c r="BC1348" s="1541"/>
      <c r="BD1348" s="1541"/>
      <c r="BE1348" s="1541"/>
      <c r="BF1348" s="1541"/>
      <c r="BG1348" s="1541"/>
      <c r="BH1348" s="1541"/>
      <c r="BI1348" s="1541"/>
      <c r="BJ1348" s="1541"/>
      <c r="BK1348" s="1541"/>
      <c r="CZ1348" s="1541"/>
      <c r="DA1348" s="1541"/>
      <c r="FR1348" s="1541"/>
      <c r="FS1348" s="1541"/>
      <c r="FT1348" s="1541"/>
      <c r="FU1348" s="1541"/>
      <c r="GG1348" s="1541"/>
      <c r="GH1348" s="1541"/>
      <c r="GI1348" s="1541"/>
      <c r="GJ1348" s="1541"/>
      <c r="GK1348" s="1541"/>
      <c r="GL1348" s="1541"/>
      <c r="GM1348" s="1541"/>
      <c r="GN1348" s="1541"/>
      <c r="GO1348" s="1541"/>
      <c r="GP1348" s="1541"/>
      <c r="GQ1348" s="1541"/>
    </row>
    <row r="1349" spans="1:199" s="13" customFormat="1" ht="31.5" customHeight="1" thickTop="1" thickBot="1" x14ac:dyDescent="0.3">
      <c r="A1349" s="651"/>
      <c r="B1349" s="115"/>
      <c r="C1349" s="115"/>
      <c r="D1349" s="239"/>
      <c r="E1349" s="216">
        <v>173</v>
      </c>
      <c r="F1349" s="227">
        <v>482</v>
      </c>
      <c r="G1349" s="2968"/>
      <c r="H1349" s="3302" t="s">
        <v>1420</v>
      </c>
      <c r="I1349" s="193">
        <f>I1350+I1351+I1352</f>
        <v>70000</v>
      </c>
      <c r="J1349" s="193">
        <f>J1350+J1351+J1352</f>
        <v>30901</v>
      </c>
      <c r="K1349" s="1685">
        <f>J1349/I1349*100</f>
        <v>44.144285714285715</v>
      </c>
      <c r="L1349" s="1233"/>
      <c r="M1349" s="314"/>
      <c r="N1349" s="1127"/>
      <c r="O1349" s="1557">
        <f t="shared" si="158"/>
        <v>70000</v>
      </c>
      <c r="P1349" s="1557">
        <f>J1349</f>
        <v>30901</v>
      </c>
      <c r="Q1349" s="1106">
        <f t="shared" si="140"/>
        <v>44.144285714285715</v>
      </c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CZ1349" s="2"/>
      <c r="DA1349" s="2"/>
      <c r="FR1349" s="2"/>
      <c r="FS1349" s="2"/>
      <c r="FT1349" s="2"/>
      <c r="FU1349" s="2"/>
      <c r="GG1349" s="2"/>
      <c r="GH1349" s="2"/>
      <c r="GI1349" s="2"/>
      <c r="GJ1349" s="2"/>
      <c r="GK1349" s="2"/>
      <c r="GL1349" s="2"/>
      <c r="GM1349" s="2"/>
      <c r="GN1349" s="2"/>
      <c r="GO1349" s="2"/>
      <c r="GP1349" s="2"/>
      <c r="GQ1349" s="2"/>
    </row>
    <row r="1350" spans="1:199" s="13" customFormat="1" ht="17.25" customHeight="1" thickTop="1" x14ac:dyDescent="0.25">
      <c r="A1350" s="22"/>
      <c r="B1350" s="119"/>
      <c r="C1350" s="119"/>
      <c r="D1350" s="119"/>
      <c r="E1350" s="254"/>
      <c r="F1350" s="254">
        <v>482100</v>
      </c>
      <c r="G1350" s="3008"/>
      <c r="H1350" s="3280" t="s">
        <v>1166</v>
      </c>
      <c r="I1350" s="188">
        <v>35000</v>
      </c>
      <c r="J1350" s="2206">
        <v>0</v>
      </c>
      <c r="K1350" s="1730">
        <f t="shared" si="162"/>
        <v>0</v>
      </c>
      <c r="L1350" s="1241"/>
      <c r="M1350" s="306"/>
      <c r="N1350" s="1201"/>
      <c r="O1350" s="1424">
        <f>I1350</f>
        <v>35000</v>
      </c>
      <c r="P1350" s="466">
        <f>K1350</f>
        <v>0</v>
      </c>
      <c r="Q1350" s="1201">
        <f t="shared" si="140"/>
        <v>0</v>
      </c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CZ1350" s="2"/>
      <c r="DA1350" s="2"/>
      <c r="FR1350" s="2"/>
      <c r="FS1350" s="2"/>
      <c r="FT1350" s="2"/>
      <c r="FU1350" s="2"/>
      <c r="GG1350" s="2"/>
      <c r="GH1350" s="2"/>
      <c r="GI1350" s="2"/>
      <c r="GJ1350" s="2"/>
      <c r="GK1350" s="2"/>
      <c r="GL1350" s="2"/>
      <c r="GM1350" s="2"/>
      <c r="GN1350" s="2"/>
      <c r="GO1350" s="2"/>
      <c r="GP1350" s="2"/>
      <c r="GQ1350" s="2"/>
    </row>
    <row r="1351" spans="1:199" s="13" customFormat="1" ht="26.25" customHeight="1" x14ac:dyDescent="0.25">
      <c r="A1351" s="84"/>
      <c r="B1351" s="125"/>
      <c r="C1351" s="125"/>
      <c r="D1351" s="125"/>
      <c r="E1351" s="224"/>
      <c r="F1351" s="224">
        <v>482200</v>
      </c>
      <c r="G1351" s="2939"/>
      <c r="H1351" s="3267" t="s">
        <v>1187</v>
      </c>
      <c r="I1351" s="170">
        <v>25000</v>
      </c>
      <c r="J1351" s="1687">
        <v>30901</v>
      </c>
      <c r="K1351" s="1666">
        <f t="shared" si="162"/>
        <v>123.604</v>
      </c>
      <c r="L1351" s="1239"/>
      <c r="M1351" s="301"/>
      <c r="N1351" s="1213"/>
      <c r="O1351" s="1422">
        <f>I1351</f>
        <v>25000</v>
      </c>
      <c r="P1351" s="401">
        <f>J1351</f>
        <v>30901</v>
      </c>
      <c r="Q1351" s="1213">
        <f t="shared" si="140"/>
        <v>123.604</v>
      </c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CZ1351" s="2"/>
      <c r="DA1351" s="2"/>
      <c r="FR1351" s="2"/>
      <c r="FS1351" s="2"/>
      <c r="FT1351" s="2"/>
      <c r="FU1351" s="2"/>
      <c r="GG1351" s="2"/>
      <c r="GH1351" s="2"/>
      <c r="GI1351" s="2"/>
      <c r="GJ1351" s="2"/>
      <c r="GK1351" s="2"/>
      <c r="GL1351" s="2"/>
      <c r="GM1351" s="2"/>
      <c r="GN1351" s="2"/>
      <c r="GO1351" s="2"/>
      <c r="GP1351" s="2"/>
      <c r="GQ1351" s="2"/>
    </row>
    <row r="1352" spans="1:199" s="13" customFormat="1" ht="16.5" thickBot="1" x14ac:dyDescent="0.3">
      <c r="A1352" s="135"/>
      <c r="B1352" s="114"/>
      <c r="C1352" s="114"/>
      <c r="D1352" s="238"/>
      <c r="E1352" s="221"/>
      <c r="F1352" s="221">
        <v>482300</v>
      </c>
      <c r="G1352" s="208"/>
      <c r="H1352" s="3189" t="s">
        <v>1421</v>
      </c>
      <c r="I1352" s="176">
        <v>10000</v>
      </c>
      <c r="J1352" s="1686">
        <v>0</v>
      </c>
      <c r="K1352" s="1543">
        <f t="shared" si="162"/>
        <v>0</v>
      </c>
      <c r="L1352" s="1234"/>
      <c r="M1352" s="299"/>
      <c r="N1352" s="1216"/>
      <c r="O1352" s="1786">
        <f>I1352</f>
        <v>10000</v>
      </c>
      <c r="P1352" s="1425">
        <f>K1352</f>
        <v>0</v>
      </c>
      <c r="Q1352" s="1216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CZ1352" s="2"/>
      <c r="DA1352" s="2"/>
      <c r="FR1352" s="2"/>
      <c r="FS1352" s="2"/>
      <c r="FT1352" s="2"/>
      <c r="FU1352" s="2"/>
      <c r="GG1352" s="2"/>
      <c r="GH1352" s="2"/>
      <c r="GI1352" s="2"/>
      <c r="GJ1352" s="2"/>
      <c r="GK1352" s="2"/>
      <c r="GL1352" s="2"/>
      <c r="GM1352" s="2"/>
      <c r="GN1352" s="2"/>
      <c r="GO1352" s="2"/>
      <c r="GP1352" s="2"/>
      <c r="GQ1352" s="2"/>
    </row>
    <row r="1353" spans="1:199" s="13" customFormat="1" ht="16.5" thickTop="1" x14ac:dyDescent="0.25">
      <c r="A1353" s="32"/>
      <c r="B1353" s="203"/>
      <c r="C1353" s="203"/>
      <c r="D1353" s="203"/>
      <c r="E1353" s="211">
        <v>174</v>
      </c>
      <c r="F1353" s="213">
        <v>512</v>
      </c>
      <c r="G1353" s="587"/>
      <c r="H1353" s="3329" t="s">
        <v>1105</v>
      </c>
      <c r="I1353" s="195">
        <f>I1356</f>
        <v>220000</v>
      </c>
      <c r="J1353" s="195">
        <f>J1356</f>
        <v>92199</v>
      </c>
      <c r="K1353" s="1721">
        <f t="shared" si="162"/>
        <v>41.908636363636361</v>
      </c>
      <c r="L1353" s="1299"/>
      <c r="M1353" s="315"/>
      <c r="N1353" s="1104"/>
      <c r="O1353" s="1098">
        <f t="shared" si="158"/>
        <v>220000</v>
      </c>
      <c r="P1353" s="1098">
        <f>J1353</f>
        <v>92199</v>
      </c>
      <c r="Q1353" s="1104">
        <f t="shared" si="140"/>
        <v>41.908636363636361</v>
      </c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CZ1353" s="2"/>
      <c r="DA1353" s="2"/>
      <c r="FR1353" s="2"/>
      <c r="FS1353" s="2"/>
      <c r="FT1353" s="2"/>
      <c r="FU1353" s="2"/>
      <c r="GG1353" s="2"/>
      <c r="GH1353" s="2"/>
      <c r="GI1353" s="2"/>
      <c r="GJ1353" s="2"/>
      <c r="GK1353" s="2"/>
      <c r="GL1353" s="2"/>
      <c r="GM1353" s="2"/>
      <c r="GN1353" s="2"/>
      <c r="GO1353" s="2"/>
      <c r="GP1353" s="2"/>
      <c r="GQ1353" s="2"/>
    </row>
    <row r="1354" spans="1:199" s="13" customFormat="1" ht="16.5" hidden="1" customHeight="1" thickBot="1" x14ac:dyDescent="0.3">
      <c r="A1354" s="84"/>
      <c r="B1354" s="125"/>
      <c r="C1354" s="125"/>
      <c r="D1354" s="125"/>
      <c r="E1354" s="224"/>
      <c r="F1354" s="212">
        <v>512200</v>
      </c>
      <c r="G1354" s="3154"/>
      <c r="H1354" s="3220" t="s">
        <v>1153</v>
      </c>
      <c r="I1354" s="171">
        <v>300000</v>
      </c>
      <c r="J1354" s="1518"/>
      <c r="K1354" s="1518"/>
      <c r="L1354" s="1230"/>
      <c r="M1354" s="297"/>
      <c r="N1354" s="1113"/>
      <c r="O1354" s="1422">
        <f t="shared" si="158"/>
        <v>300000</v>
      </c>
      <c r="P1354" s="1422">
        <f>J1354+M1354</f>
        <v>0</v>
      </c>
      <c r="Q1354" s="1213">
        <f t="shared" ref="Q1354:Q1429" si="166">P1354/O1354*100</f>
        <v>0</v>
      </c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CZ1354" s="2"/>
      <c r="DA1354" s="2"/>
      <c r="FR1354" s="2"/>
      <c r="FS1354" s="2"/>
      <c r="FT1354" s="2"/>
      <c r="FU1354" s="2"/>
      <c r="GG1354" s="2"/>
      <c r="GH1354" s="2"/>
      <c r="GI1354" s="2"/>
      <c r="GJ1354" s="2"/>
      <c r="GK1354" s="2"/>
      <c r="GL1354" s="2"/>
      <c r="GM1354" s="2"/>
      <c r="GN1354" s="2"/>
      <c r="GO1354" s="2"/>
      <c r="GP1354" s="2"/>
      <c r="GQ1354" s="2"/>
    </row>
    <row r="1355" spans="1:199" s="13" customFormat="1" ht="32.25" hidden="1" customHeight="1" thickBot="1" x14ac:dyDescent="0.3">
      <c r="A1355" s="84"/>
      <c r="B1355" s="125"/>
      <c r="C1355" s="125"/>
      <c r="D1355" s="125"/>
      <c r="E1355" s="224"/>
      <c r="F1355" s="212">
        <v>512600</v>
      </c>
      <c r="G1355" s="3154"/>
      <c r="H1355" s="3220" t="s">
        <v>1217</v>
      </c>
      <c r="I1355" s="171"/>
      <c r="J1355" s="1662"/>
      <c r="K1355" s="1662"/>
      <c r="L1355" s="1230"/>
      <c r="M1355" s="297"/>
      <c r="N1355" s="1113"/>
      <c r="O1355" s="1526">
        <f t="shared" si="158"/>
        <v>0</v>
      </c>
      <c r="P1355" s="1526">
        <f>J1355+M1355</f>
        <v>0</v>
      </c>
      <c r="Q1355" s="1105" t="e">
        <f t="shared" si="166"/>
        <v>#DIV/0!</v>
      </c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CZ1355" s="2"/>
      <c r="DA1355" s="2"/>
      <c r="FR1355" s="2"/>
      <c r="FS1355" s="2"/>
      <c r="FT1355" s="2"/>
      <c r="FU1355" s="2"/>
      <c r="GG1355" s="2"/>
      <c r="GH1355" s="2"/>
      <c r="GI1355" s="2"/>
      <c r="GJ1355" s="2"/>
      <c r="GK1355" s="2"/>
      <c r="GL1355" s="2"/>
      <c r="GM1355" s="2"/>
      <c r="GN1355" s="2"/>
      <c r="GO1355" s="2"/>
      <c r="GP1355" s="2"/>
      <c r="GQ1355" s="2"/>
    </row>
    <row r="1356" spans="1:199" s="13" customFormat="1" ht="16.5" thickBot="1" x14ac:dyDescent="0.3">
      <c r="A1356" s="132"/>
      <c r="B1356" s="116"/>
      <c r="C1356" s="116"/>
      <c r="D1356" s="116"/>
      <c r="E1356" s="215"/>
      <c r="F1356" s="215">
        <v>512200</v>
      </c>
      <c r="G1356" s="2896"/>
      <c r="H1356" s="3188" t="s">
        <v>1153</v>
      </c>
      <c r="I1356" s="173">
        <v>220000</v>
      </c>
      <c r="J1356" s="1688">
        <v>92199</v>
      </c>
      <c r="K1356" s="1666">
        <f t="shared" si="162"/>
        <v>41.908636363636361</v>
      </c>
      <c r="L1356" s="1237"/>
      <c r="M1356" s="296"/>
      <c r="N1356" s="1110"/>
      <c r="O1356" s="1426">
        <f t="shared" si="158"/>
        <v>220000</v>
      </c>
      <c r="P1356" s="1426">
        <f>J1356</f>
        <v>92199</v>
      </c>
      <c r="Q1356" s="1108">
        <f t="shared" si="166"/>
        <v>41.908636363636361</v>
      </c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CZ1356" s="2"/>
      <c r="DA1356" s="2"/>
      <c r="FR1356" s="2"/>
      <c r="FS1356" s="2"/>
      <c r="FT1356" s="2"/>
      <c r="FU1356" s="2"/>
      <c r="GG1356" s="2"/>
      <c r="GH1356" s="2"/>
      <c r="GI1356" s="2"/>
      <c r="GJ1356" s="2"/>
      <c r="GK1356" s="2"/>
      <c r="GL1356" s="2"/>
      <c r="GM1356" s="2"/>
      <c r="GN1356" s="2"/>
      <c r="GO1356" s="2"/>
      <c r="GP1356" s="2"/>
      <c r="GQ1356" s="2"/>
    </row>
    <row r="1357" spans="1:199" s="13" customFormat="1" ht="17.25" thickTop="1" thickBot="1" x14ac:dyDescent="0.3">
      <c r="A1357" s="553"/>
      <c r="B1357" s="115"/>
      <c r="C1357" s="115"/>
      <c r="D1357" s="239"/>
      <c r="E1357" s="216">
        <v>175</v>
      </c>
      <c r="F1357" s="227">
        <v>515100</v>
      </c>
      <c r="G1357" s="2968"/>
      <c r="H1357" s="3302" t="s">
        <v>1201</v>
      </c>
      <c r="I1357" s="469">
        <v>20000</v>
      </c>
      <c r="J1357" s="1668">
        <v>2355</v>
      </c>
      <c r="K1357" s="1668">
        <f>J1357/I1357*100</f>
        <v>11.774999999999999</v>
      </c>
      <c r="L1357" s="1724"/>
      <c r="M1357" s="314"/>
      <c r="N1357" s="1127"/>
      <c r="O1357" s="1095">
        <f t="shared" si="158"/>
        <v>20000</v>
      </c>
      <c r="P1357" s="1095">
        <f>J1357+M1357</f>
        <v>2355</v>
      </c>
      <c r="Q1357" s="1104">
        <f t="shared" si="166"/>
        <v>11.774999999999999</v>
      </c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CZ1357" s="2"/>
      <c r="DA1357" s="2"/>
      <c r="FR1357" s="2"/>
      <c r="FS1357" s="2"/>
      <c r="FT1357" s="2"/>
      <c r="FU1357" s="2"/>
      <c r="GG1357" s="2"/>
      <c r="GH1357" s="2"/>
      <c r="GI1357" s="2"/>
      <c r="GJ1357" s="2"/>
      <c r="GK1357" s="2"/>
      <c r="GL1357" s="2"/>
      <c r="GM1357" s="2"/>
      <c r="GN1357" s="2"/>
      <c r="GO1357" s="2"/>
      <c r="GP1357" s="2"/>
      <c r="GQ1357" s="2"/>
    </row>
    <row r="1358" spans="1:199" s="13" customFormat="1" ht="32.25" thickTop="1" x14ac:dyDescent="0.25">
      <c r="A1358" s="554"/>
      <c r="B1358" s="245"/>
      <c r="C1358" s="245"/>
      <c r="D1358" s="245"/>
      <c r="E1358" s="257"/>
      <c r="F1358" s="256"/>
      <c r="G1358" s="3149"/>
      <c r="H1358" s="3192" t="s">
        <v>1270</v>
      </c>
      <c r="I1358" s="179"/>
      <c r="J1358" s="1733"/>
      <c r="K1358" s="2409"/>
      <c r="L1358" s="1427"/>
      <c r="M1358" s="315"/>
      <c r="N1358" s="1118"/>
      <c r="O1358" s="1098"/>
      <c r="P1358" s="1098"/>
      <c r="Q1358" s="1104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CZ1358" s="2"/>
      <c r="DA1358" s="2"/>
      <c r="FR1358" s="2"/>
      <c r="FS1358" s="2"/>
      <c r="FT1358" s="2"/>
      <c r="FU1358" s="2"/>
      <c r="GG1358" s="2"/>
      <c r="GH1358" s="2"/>
      <c r="GI1358" s="2"/>
      <c r="GJ1358" s="2"/>
      <c r="GK1358" s="2"/>
      <c r="GL1358" s="2"/>
      <c r="GM1358" s="2"/>
      <c r="GN1358" s="2"/>
      <c r="GO1358" s="2"/>
      <c r="GP1358" s="2"/>
      <c r="GQ1358" s="2"/>
    </row>
    <row r="1359" spans="1:199" s="13" customFormat="1" ht="15.75" x14ac:dyDescent="0.25">
      <c r="A1359" s="135"/>
      <c r="B1359" s="242"/>
      <c r="C1359" s="242"/>
      <c r="D1359" s="242"/>
      <c r="E1359" s="208"/>
      <c r="F1359" s="759"/>
      <c r="G1359" s="3020">
        <v>1</v>
      </c>
      <c r="H1359" s="3273" t="s">
        <v>21</v>
      </c>
      <c r="I1359" s="292">
        <f>I1309+I1311+I1314+I1315+I1316+I1319+I1320+I1326+I1329+I1336+I1337+I1340+I1349+I1353+I1357-I1361</f>
        <v>55975000</v>
      </c>
      <c r="J1359" s="292">
        <f>J1309+J1311+J1314+J1315+J1316+J1319+J1320+J1326+J1329+J1336+J1337+J1340+J1349+J1353+J1357-J1361</f>
        <v>53115542.209999993</v>
      </c>
      <c r="K1359" s="1665">
        <f>J1359/I1359*100</f>
        <v>94.891544814649393</v>
      </c>
      <c r="L1359" s="1298"/>
      <c r="M1359" s="317"/>
      <c r="N1359" s="1114"/>
      <c r="O1359" s="1422">
        <f t="shared" ref="O1359:P1362" si="167">I1359+L1359</f>
        <v>55975000</v>
      </c>
      <c r="P1359" s="1422">
        <f t="shared" si="167"/>
        <v>53115542.209999993</v>
      </c>
      <c r="Q1359" s="1213">
        <f t="shared" si="166"/>
        <v>94.891544814649393</v>
      </c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CZ1359" s="2"/>
      <c r="DA1359" s="2"/>
      <c r="FR1359" s="2"/>
      <c r="FS1359" s="2"/>
      <c r="FT1359" s="2"/>
      <c r="FU1359" s="2"/>
      <c r="GG1359" s="2"/>
      <c r="GH1359" s="2"/>
      <c r="GI1359" s="2"/>
      <c r="GJ1359" s="2"/>
      <c r="GK1359" s="2"/>
      <c r="GL1359" s="2"/>
      <c r="GM1359" s="2"/>
      <c r="GN1359" s="2"/>
      <c r="GO1359" s="2"/>
      <c r="GP1359" s="2"/>
      <c r="GQ1359" s="2"/>
    </row>
    <row r="1360" spans="1:199" s="13" customFormat="1" ht="15.75" x14ac:dyDescent="0.25">
      <c r="A1360" s="135"/>
      <c r="B1360" s="242"/>
      <c r="C1360" s="242"/>
      <c r="D1360" s="242"/>
      <c r="E1360" s="208"/>
      <c r="F1360" s="759"/>
      <c r="G1360" s="3020">
        <v>4</v>
      </c>
      <c r="H1360" s="3281" t="s">
        <v>24</v>
      </c>
      <c r="I1360" s="292"/>
      <c r="J1360" s="1734"/>
      <c r="K1360" s="1527"/>
      <c r="L1360" s="1298"/>
      <c r="M1360" s="317"/>
      <c r="N1360" s="1114"/>
      <c r="O1360" s="1422"/>
      <c r="P1360" s="1422"/>
      <c r="Q1360" s="1213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CZ1360" s="2"/>
      <c r="DA1360" s="2"/>
      <c r="FR1360" s="2"/>
      <c r="FS1360" s="2"/>
      <c r="FT1360" s="2"/>
      <c r="FU1360" s="2"/>
      <c r="GG1360" s="2"/>
      <c r="GH1360" s="2"/>
      <c r="GI1360" s="2"/>
      <c r="GJ1360" s="2"/>
      <c r="GK1360" s="2"/>
      <c r="GL1360" s="2"/>
      <c r="GM1360" s="2"/>
      <c r="GN1360" s="2"/>
      <c r="GO1360" s="2"/>
      <c r="GP1360" s="2"/>
      <c r="GQ1360" s="2"/>
    </row>
    <row r="1361" spans="1:249" s="13" customFormat="1" ht="32.25" thickBot="1" x14ac:dyDescent="0.3">
      <c r="A1361" s="135"/>
      <c r="B1361" s="242"/>
      <c r="C1361" s="242"/>
      <c r="D1361" s="242"/>
      <c r="E1361" s="208"/>
      <c r="F1361" s="759"/>
      <c r="G1361" s="3009">
        <v>7</v>
      </c>
      <c r="H1361" s="3222" t="s">
        <v>835</v>
      </c>
      <c r="I1361" s="199">
        <v>4080000</v>
      </c>
      <c r="J1361" s="1735">
        <v>3733610</v>
      </c>
      <c r="K1361" s="1846">
        <f>J1361/I1361*100</f>
        <v>91.510049019607848</v>
      </c>
      <c r="L1361" s="1419">
        <f>L1329+L1340</f>
        <v>2514000</v>
      </c>
      <c r="M1361" s="1420">
        <f>M1329+M1340</f>
        <v>2702000</v>
      </c>
      <c r="N1361" s="1135"/>
      <c r="O1361" s="1424">
        <f t="shared" si="167"/>
        <v>6594000</v>
      </c>
      <c r="P1361" s="1424">
        <f t="shared" si="167"/>
        <v>6435610</v>
      </c>
      <c r="Q1361" s="1216">
        <f t="shared" si="166"/>
        <v>97.597967849560206</v>
      </c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CZ1361" s="2"/>
      <c r="DA1361" s="2"/>
      <c r="FR1361" s="2"/>
      <c r="FS1361" s="2"/>
      <c r="FT1361" s="2"/>
      <c r="FU1361" s="2"/>
      <c r="GG1361" s="2"/>
      <c r="GH1361" s="2"/>
      <c r="GI1361" s="2"/>
      <c r="GJ1361" s="2"/>
      <c r="GK1361" s="2"/>
      <c r="GL1361" s="2"/>
      <c r="GM1361" s="2"/>
      <c r="GN1361" s="2"/>
      <c r="GO1361" s="2"/>
      <c r="GP1361" s="2"/>
      <c r="GQ1361" s="2"/>
    </row>
    <row r="1362" spans="1:249" s="13" customFormat="1" ht="17.25" thickTop="1" thickBot="1" x14ac:dyDescent="0.3">
      <c r="A1362" s="135"/>
      <c r="B1362" s="242"/>
      <c r="C1362" s="242"/>
      <c r="D1362" s="242"/>
      <c r="E1362" s="208"/>
      <c r="F1362" s="759"/>
      <c r="G1362" s="3143"/>
      <c r="H1362" s="3194" t="s">
        <v>128</v>
      </c>
      <c r="I1362" s="174">
        <f>I1359+I1361</f>
        <v>60055000</v>
      </c>
      <c r="J1362" s="174">
        <f>J1359+J1361</f>
        <v>56849152.209999993</v>
      </c>
      <c r="K1362" s="1668">
        <f>J1362/I1362*100</f>
        <v>94.661813687453161</v>
      </c>
      <c r="L1362" s="1242">
        <f>L1361</f>
        <v>2514000</v>
      </c>
      <c r="M1362" s="312">
        <f>M1361</f>
        <v>2702000</v>
      </c>
      <c r="N1362" s="1125"/>
      <c r="O1362" s="1095">
        <f t="shared" si="167"/>
        <v>62569000</v>
      </c>
      <c r="P1362" s="1095">
        <f t="shared" si="167"/>
        <v>59551152.209999993</v>
      </c>
      <c r="Q1362" s="1104">
        <f t="shared" si="166"/>
        <v>95.176768383704385</v>
      </c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CZ1362" s="2"/>
      <c r="DA1362" s="2"/>
      <c r="FR1362" s="2"/>
      <c r="FS1362" s="2"/>
      <c r="FT1362" s="2"/>
      <c r="FU1362" s="2"/>
      <c r="GG1362" s="2"/>
      <c r="GH1362" s="2"/>
      <c r="GI1362" s="2"/>
      <c r="GJ1362" s="2"/>
      <c r="GK1362" s="2"/>
      <c r="GL1362" s="2"/>
      <c r="GM1362" s="2"/>
      <c r="GN1362" s="2"/>
      <c r="GO1362" s="2"/>
      <c r="GP1362" s="2"/>
      <c r="GQ1362" s="2"/>
    </row>
    <row r="1363" spans="1:249" s="13" customFormat="1" ht="32.25" thickTop="1" x14ac:dyDescent="0.25">
      <c r="A1363" s="135"/>
      <c r="B1363" s="242"/>
      <c r="C1363" s="242"/>
      <c r="D1363" s="242"/>
      <c r="E1363" s="208"/>
      <c r="F1363" s="759"/>
      <c r="G1363" s="3142"/>
      <c r="H1363" s="3204" t="s">
        <v>129</v>
      </c>
      <c r="I1363" s="188"/>
      <c r="J1363" s="1736"/>
      <c r="K1363" s="1732"/>
      <c r="L1363" s="1234"/>
      <c r="M1363" s="324"/>
      <c r="N1363" s="1118"/>
      <c r="O1363" s="1098"/>
      <c r="P1363" s="1098"/>
      <c r="Q1363" s="1104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CZ1363" s="2"/>
      <c r="DA1363" s="2"/>
      <c r="FR1363" s="2"/>
      <c r="FS1363" s="2"/>
      <c r="FT1363" s="2"/>
      <c r="FU1363" s="2"/>
      <c r="GG1363" s="2"/>
      <c r="GH1363" s="2"/>
      <c r="GI1363" s="2"/>
      <c r="GJ1363" s="2"/>
      <c r="GK1363" s="2"/>
      <c r="GL1363" s="2"/>
      <c r="GM1363" s="2"/>
      <c r="GN1363" s="2"/>
      <c r="GO1363" s="2"/>
      <c r="GP1363" s="2"/>
      <c r="GQ1363" s="2"/>
    </row>
    <row r="1364" spans="1:249" s="13" customFormat="1" ht="15.75" x14ac:dyDescent="0.25">
      <c r="A1364" s="135"/>
      <c r="B1364" s="242"/>
      <c r="C1364" s="242"/>
      <c r="D1364" s="242"/>
      <c r="E1364" s="208"/>
      <c r="F1364" s="759"/>
      <c r="G1364" s="3020">
        <v>1</v>
      </c>
      <c r="H1364" s="3263" t="s">
        <v>21</v>
      </c>
      <c r="I1364" s="292">
        <f>I1359</f>
        <v>55975000</v>
      </c>
      <c r="J1364" s="292">
        <f>J1359</f>
        <v>53115542.209999993</v>
      </c>
      <c r="K1364" s="1666">
        <f>J1364/I1364*100</f>
        <v>94.891544814649393</v>
      </c>
      <c r="L1364" s="1298"/>
      <c r="M1364" s="317"/>
      <c r="N1364" s="1213"/>
      <c r="O1364" s="1422">
        <f t="shared" ref="O1364:P1367" si="168">I1364+L1364</f>
        <v>55975000</v>
      </c>
      <c r="P1364" s="1422">
        <f t="shared" si="168"/>
        <v>53115542.209999993</v>
      </c>
      <c r="Q1364" s="1213">
        <f t="shared" si="166"/>
        <v>94.891544814649393</v>
      </c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CZ1364" s="2"/>
      <c r="DA1364" s="2"/>
      <c r="FR1364" s="2"/>
      <c r="FS1364" s="2"/>
      <c r="FT1364" s="2"/>
      <c r="FU1364" s="2"/>
      <c r="GG1364" s="2"/>
      <c r="GH1364" s="2"/>
      <c r="GI1364" s="2"/>
      <c r="GJ1364" s="2"/>
      <c r="GK1364" s="2"/>
      <c r="GL1364" s="2"/>
      <c r="GM1364" s="2"/>
      <c r="GN1364" s="2"/>
      <c r="GO1364" s="2"/>
      <c r="GP1364" s="2"/>
      <c r="GQ1364" s="2"/>
    </row>
    <row r="1365" spans="1:249" s="13" customFormat="1" ht="15.75" x14ac:dyDescent="0.25">
      <c r="A1365" s="135"/>
      <c r="B1365" s="242"/>
      <c r="C1365" s="242"/>
      <c r="D1365" s="242"/>
      <c r="E1365" s="208"/>
      <c r="F1365" s="759"/>
      <c r="G1365" s="3020">
        <v>4</v>
      </c>
      <c r="H1365" s="3275" t="s">
        <v>24</v>
      </c>
      <c r="I1365" s="292"/>
      <c r="J1365" s="1734"/>
      <c r="K1365" s="1527"/>
      <c r="L1365" s="1298"/>
      <c r="M1365" s="317"/>
      <c r="N1365" s="1213"/>
      <c r="O1365" s="1422"/>
      <c r="P1365" s="1422"/>
      <c r="Q1365" s="1213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CZ1365" s="2"/>
      <c r="DA1365" s="2"/>
      <c r="FR1365" s="2"/>
      <c r="FS1365" s="2"/>
      <c r="FT1365" s="2"/>
      <c r="FU1365" s="2"/>
      <c r="GG1365" s="2"/>
      <c r="GH1365" s="2"/>
      <c r="GI1365" s="2"/>
      <c r="GJ1365" s="2"/>
      <c r="GK1365" s="2"/>
      <c r="GL1365" s="2"/>
      <c r="GM1365" s="2"/>
      <c r="GN1365" s="2"/>
      <c r="GO1365" s="2"/>
      <c r="GP1365" s="2"/>
      <c r="GQ1365" s="2"/>
    </row>
    <row r="1366" spans="1:249" s="13" customFormat="1" ht="32.25" thickBot="1" x14ac:dyDescent="0.3">
      <c r="A1366" s="135"/>
      <c r="B1366" s="242"/>
      <c r="C1366" s="242"/>
      <c r="D1366" s="242"/>
      <c r="E1366" s="208"/>
      <c r="F1366" s="759"/>
      <c r="G1366" s="3009">
        <v>7</v>
      </c>
      <c r="H1366" s="3275" t="s">
        <v>835</v>
      </c>
      <c r="I1366" s="199">
        <v>4080000</v>
      </c>
      <c r="J1366" s="199">
        <f>J1361</f>
        <v>3733610</v>
      </c>
      <c r="K1366" s="1705">
        <f>J1366/I1366*100</f>
        <v>91.510049019607848</v>
      </c>
      <c r="L1366" s="1419">
        <f>L1361</f>
        <v>2514000</v>
      </c>
      <c r="M1366" s="1420">
        <f>M1361</f>
        <v>2702000</v>
      </c>
      <c r="N1366" s="1352"/>
      <c r="O1366" s="1424">
        <f t="shared" si="168"/>
        <v>6594000</v>
      </c>
      <c r="P1366" s="1424">
        <f t="shared" si="168"/>
        <v>6435610</v>
      </c>
      <c r="Q1366" s="1216">
        <f t="shared" si="166"/>
        <v>97.597967849560206</v>
      </c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CZ1366" s="2"/>
      <c r="DA1366" s="2"/>
      <c r="FR1366" s="2"/>
      <c r="FS1366" s="2"/>
      <c r="FT1366" s="2"/>
      <c r="FU1366" s="2"/>
      <c r="GG1366" s="2"/>
      <c r="GH1366" s="2"/>
      <c r="GI1366" s="2"/>
      <c r="GJ1366" s="2"/>
      <c r="GK1366" s="2"/>
      <c r="GL1366" s="2"/>
      <c r="GM1366" s="2"/>
      <c r="GN1366" s="2"/>
      <c r="GO1366" s="2"/>
      <c r="GP1366" s="2"/>
      <c r="GQ1366" s="2"/>
    </row>
    <row r="1367" spans="1:249" s="13" customFormat="1" ht="17.25" thickTop="1" thickBot="1" x14ac:dyDescent="0.3">
      <c r="A1367" s="135"/>
      <c r="B1367" s="242"/>
      <c r="C1367" s="242"/>
      <c r="D1367" s="242"/>
      <c r="E1367" s="208"/>
      <c r="F1367" s="759"/>
      <c r="G1367" s="3143"/>
      <c r="H1367" s="3223" t="s">
        <v>130</v>
      </c>
      <c r="I1367" s="174">
        <f>I1364+I1366</f>
        <v>60055000</v>
      </c>
      <c r="J1367" s="174">
        <f>J1364+J1366</f>
        <v>56849152.209999993</v>
      </c>
      <c r="K1367" s="1685">
        <f>J1367/I1367*100</f>
        <v>94.661813687453161</v>
      </c>
      <c r="L1367" s="1242">
        <f>L1362</f>
        <v>2514000</v>
      </c>
      <c r="M1367" s="322">
        <f>M1362</f>
        <v>2702000</v>
      </c>
      <c r="N1367" s="1127"/>
      <c r="O1367" s="1095">
        <f t="shared" si="168"/>
        <v>62569000</v>
      </c>
      <c r="P1367" s="1095">
        <f t="shared" si="168"/>
        <v>59551152.209999993</v>
      </c>
      <c r="Q1367" s="1104">
        <f t="shared" si="166"/>
        <v>95.176768383704385</v>
      </c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CZ1367" s="2"/>
      <c r="DA1367" s="2"/>
      <c r="FR1367" s="2"/>
      <c r="FS1367" s="2"/>
      <c r="FT1367" s="2"/>
      <c r="FU1367" s="2"/>
      <c r="GG1367" s="2"/>
      <c r="GH1367" s="2"/>
      <c r="GI1367" s="2"/>
      <c r="GJ1367" s="2"/>
      <c r="GK1367" s="2"/>
      <c r="GL1367" s="2"/>
      <c r="GM1367" s="2"/>
      <c r="GN1367" s="2"/>
      <c r="GO1367" s="2"/>
      <c r="GP1367" s="2"/>
      <c r="GQ1367" s="2"/>
    </row>
    <row r="1368" spans="1:249" s="13" customFormat="1" ht="16.5" thickTop="1" x14ac:dyDescent="0.25">
      <c r="A1368" s="554"/>
      <c r="B1368" s="245"/>
      <c r="C1368" s="245"/>
      <c r="D1368" s="245"/>
      <c r="E1368" s="257"/>
      <c r="F1368" s="588"/>
      <c r="G1368" s="3142"/>
      <c r="H1368" s="3459" t="s">
        <v>1458</v>
      </c>
      <c r="I1368" s="172"/>
      <c r="J1368" s="1736"/>
      <c r="K1368" s="1662"/>
      <c r="L1368" s="1299"/>
      <c r="M1368" s="324"/>
      <c r="N1368" s="1104"/>
      <c r="O1368" s="1421"/>
      <c r="P1368" s="1421"/>
      <c r="Q1368" s="1561"/>
      <c r="S1368" s="412" t="s">
        <v>1432</v>
      </c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CZ1368" s="2"/>
      <c r="DA1368" s="2"/>
      <c r="FR1368" s="2"/>
      <c r="FS1368" s="2"/>
      <c r="FT1368" s="2"/>
      <c r="FU1368" s="2"/>
      <c r="GG1368" s="2"/>
      <c r="GH1368" s="2"/>
      <c r="GI1368" s="2"/>
      <c r="GJ1368" s="2"/>
      <c r="GK1368" s="2"/>
      <c r="GL1368" s="2"/>
      <c r="GM1368" s="2"/>
      <c r="GN1368" s="2"/>
      <c r="GO1368" s="2"/>
      <c r="GP1368" s="2"/>
      <c r="GQ1368" s="2"/>
    </row>
    <row r="1369" spans="1:249" s="13" customFormat="1" ht="15.75" x14ac:dyDescent="0.25">
      <c r="A1369" s="135"/>
      <c r="B1369" s="242"/>
      <c r="C1369" s="242"/>
      <c r="D1369" s="242"/>
      <c r="E1369" s="208"/>
      <c r="F1369" s="228"/>
      <c r="G1369" s="3020">
        <v>1</v>
      </c>
      <c r="H1369" s="3453" t="s">
        <v>21</v>
      </c>
      <c r="I1369" s="292">
        <f>I1359</f>
        <v>55975000</v>
      </c>
      <c r="J1369" s="292">
        <f>J1359</f>
        <v>53115542.209999993</v>
      </c>
      <c r="K1369" s="1666">
        <f>J1369/I1369*100</f>
        <v>94.891544814649393</v>
      </c>
      <c r="L1369" s="1298"/>
      <c r="M1369" s="317"/>
      <c r="N1369" s="1114"/>
      <c r="O1369" s="1422">
        <f t="shared" ref="O1369:P1372" si="169">I1369+L1369</f>
        <v>55975000</v>
      </c>
      <c r="P1369" s="1422">
        <f t="shared" si="169"/>
        <v>53115542.209999993</v>
      </c>
      <c r="Q1369" s="1213">
        <f t="shared" si="166"/>
        <v>94.891544814649393</v>
      </c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CZ1369" s="2"/>
      <c r="DA1369" s="2"/>
      <c r="FR1369" s="2"/>
      <c r="FS1369" s="2"/>
      <c r="FT1369" s="2"/>
      <c r="FU1369" s="2"/>
      <c r="GG1369" s="2"/>
      <c r="GH1369" s="2"/>
      <c r="GI1369" s="2"/>
      <c r="GJ1369" s="2"/>
      <c r="GK1369" s="2"/>
      <c r="GL1369" s="2"/>
      <c r="GM1369" s="2"/>
      <c r="GN1369" s="2"/>
      <c r="GO1369" s="2"/>
      <c r="GP1369" s="2"/>
      <c r="GQ1369" s="2"/>
    </row>
    <row r="1370" spans="1:249" s="13" customFormat="1" ht="15.75" x14ac:dyDescent="0.25">
      <c r="A1370" s="135"/>
      <c r="B1370" s="242"/>
      <c r="C1370" s="242"/>
      <c r="D1370" s="242"/>
      <c r="E1370" s="208"/>
      <c r="F1370" s="228"/>
      <c r="G1370" s="3020">
        <v>4</v>
      </c>
      <c r="H1370" s="3453" t="s">
        <v>24</v>
      </c>
      <c r="I1370" s="292"/>
      <c r="J1370" s="1734"/>
      <c r="K1370" s="1662"/>
      <c r="L1370" s="1298"/>
      <c r="M1370" s="317"/>
      <c r="N1370" s="1114"/>
      <c r="O1370" s="1422"/>
      <c r="P1370" s="1422"/>
      <c r="Q1370" s="1213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CZ1370" s="2"/>
      <c r="DA1370" s="2"/>
      <c r="FR1370" s="2"/>
      <c r="FS1370" s="2"/>
      <c r="FT1370" s="2"/>
      <c r="FU1370" s="2"/>
      <c r="GG1370" s="2"/>
      <c r="GH1370" s="2"/>
      <c r="GI1370" s="2"/>
      <c r="GJ1370" s="2"/>
      <c r="GK1370" s="2"/>
      <c r="GL1370" s="2"/>
      <c r="GM1370" s="2"/>
      <c r="GN1370" s="2"/>
      <c r="GO1370" s="2"/>
      <c r="GP1370" s="2"/>
      <c r="GQ1370" s="2"/>
    </row>
    <row r="1371" spans="1:249" s="13" customFormat="1" ht="32.25" thickBot="1" x14ac:dyDescent="0.3">
      <c r="A1371" s="135"/>
      <c r="B1371" s="242"/>
      <c r="C1371" s="242"/>
      <c r="D1371" s="242"/>
      <c r="E1371" s="208"/>
      <c r="F1371" s="221"/>
      <c r="G1371" s="3009">
        <v>7</v>
      </c>
      <c r="H1371" s="3213" t="s">
        <v>835</v>
      </c>
      <c r="I1371" s="199">
        <f>I1366</f>
        <v>4080000</v>
      </c>
      <c r="J1371" s="199">
        <f>J1366</f>
        <v>3733610</v>
      </c>
      <c r="K1371" s="1577">
        <f>J1371/I1371*100</f>
        <v>91.510049019607848</v>
      </c>
      <c r="L1371" s="1419">
        <f>L1366</f>
        <v>2514000</v>
      </c>
      <c r="M1371" s="1420">
        <f>M1366</f>
        <v>2702000</v>
      </c>
      <c r="N1371" s="1135"/>
      <c r="O1371" s="1424">
        <f t="shared" si="169"/>
        <v>6594000</v>
      </c>
      <c r="P1371" s="1424">
        <f t="shared" si="169"/>
        <v>6435610</v>
      </c>
      <c r="Q1371" s="1216">
        <f t="shared" si="166"/>
        <v>97.597967849560206</v>
      </c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CZ1371" s="2"/>
      <c r="DA1371" s="2"/>
      <c r="FR1371" s="2"/>
      <c r="FS1371" s="2"/>
      <c r="FT1371" s="2"/>
      <c r="FU1371" s="2"/>
      <c r="GG1371" s="2"/>
      <c r="GH1371" s="2"/>
      <c r="GI1371" s="2"/>
      <c r="GJ1371" s="2"/>
      <c r="GK1371" s="2"/>
      <c r="GL1371" s="2"/>
      <c r="GM1371" s="2"/>
      <c r="GN1371" s="2"/>
      <c r="GO1371" s="2"/>
      <c r="GP1371" s="2"/>
      <c r="GQ1371" s="2"/>
    </row>
    <row r="1372" spans="1:249" s="13" customFormat="1" ht="17.25" thickTop="1" thickBot="1" x14ac:dyDescent="0.3">
      <c r="A1372" s="553"/>
      <c r="B1372" s="246"/>
      <c r="C1372" s="246"/>
      <c r="D1372" s="246"/>
      <c r="E1372" s="263"/>
      <c r="F1372" s="225"/>
      <c r="G1372" s="3155"/>
      <c r="H1372" s="3460" t="s">
        <v>812</v>
      </c>
      <c r="I1372" s="183">
        <f>I1369+I1371</f>
        <v>60055000</v>
      </c>
      <c r="J1372" s="183">
        <f>J1369+J1371</f>
        <v>56849152.209999993</v>
      </c>
      <c r="K1372" s="2643">
        <f>J1372/I1372*100</f>
        <v>94.661813687453161</v>
      </c>
      <c r="L1372" s="1286">
        <f>L1371</f>
        <v>2514000</v>
      </c>
      <c r="M1372" s="304">
        <f>M1367</f>
        <v>2702000</v>
      </c>
      <c r="N1372" s="1175"/>
      <c r="O1372" s="1095">
        <f t="shared" si="169"/>
        <v>62569000</v>
      </c>
      <c r="P1372" s="1095">
        <f t="shared" si="169"/>
        <v>59551152.209999993</v>
      </c>
      <c r="Q1372" s="1104">
        <f t="shared" si="166"/>
        <v>95.176768383704385</v>
      </c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  <c r="CC1372" s="2"/>
      <c r="CD1372" s="2"/>
      <c r="CE1372" s="2"/>
      <c r="CF1372" s="2"/>
      <c r="CG1372" s="2"/>
      <c r="CH1372" s="2"/>
      <c r="CI1372" s="2"/>
      <c r="CJ1372" s="2"/>
      <c r="CK1372" s="2"/>
      <c r="CL1372" s="2"/>
      <c r="CM1372" s="2"/>
      <c r="CN1372" s="2"/>
      <c r="CO1372" s="2"/>
      <c r="CP1372" s="2"/>
      <c r="CQ1372" s="2"/>
      <c r="CR1372" s="2"/>
      <c r="CS1372" s="2"/>
      <c r="CT1372" s="2"/>
      <c r="CU1372" s="2"/>
      <c r="CV1372" s="2"/>
      <c r="CW1372" s="2"/>
      <c r="CX1372" s="2"/>
      <c r="CY1372" s="2"/>
      <c r="CZ1372" s="2"/>
      <c r="DA1372" s="2"/>
      <c r="DB1372" s="2"/>
      <c r="DC1372" s="2"/>
      <c r="DD1372" s="2"/>
      <c r="DE1372" s="2"/>
      <c r="DF1372" s="2"/>
      <c r="DG1372" s="2"/>
      <c r="DH1372" s="2"/>
      <c r="DI1372" s="2"/>
      <c r="DJ1372" s="2"/>
      <c r="DK1372" s="2"/>
      <c r="DL1372" s="2"/>
      <c r="DM1372" s="2"/>
      <c r="DN1372" s="2"/>
      <c r="DO1372" s="2"/>
      <c r="DP1372" s="2"/>
      <c r="DQ1372" s="2"/>
      <c r="DR1372" s="2"/>
      <c r="DS1372" s="2"/>
      <c r="DT1372" s="2"/>
      <c r="DU1372" s="2"/>
      <c r="DV1372" s="2"/>
      <c r="DW1372" s="2"/>
      <c r="DX1372" s="2"/>
      <c r="DY1372" s="2"/>
      <c r="DZ1372" s="2"/>
      <c r="EA1372" s="2"/>
      <c r="EB1372" s="2"/>
      <c r="EC1372" s="2"/>
      <c r="ED1372" s="2"/>
      <c r="EE1372" s="2"/>
      <c r="EF1372" s="2"/>
      <c r="EG1372" s="2"/>
      <c r="EH1372" s="2"/>
      <c r="EI1372" s="2"/>
      <c r="EJ1372" s="2"/>
      <c r="EK1372" s="2"/>
      <c r="EL1372" s="2"/>
      <c r="EM1372" s="2"/>
      <c r="EN1372" s="2"/>
      <c r="EO1372" s="2"/>
      <c r="EP1372" s="2"/>
      <c r="EQ1372" s="2"/>
      <c r="ER1372" s="2"/>
      <c r="ES1372" s="2"/>
      <c r="ET1372" s="2"/>
      <c r="EU1372" s="2"/>
      <c r="EV1372" s="2"/>
      <c r="EW1372" s="2"/>
      <c r="EX1372" s="2"/>
      <c r="EY1372" s="2"/>
      <c r="EZ1372" s="2"/>
      <c r="FA1372" s="2"/>
      <c r="FB1372" s="2"/>
      <c r="FC1372" s="2"/>
      <c r="FD1372" s="2"/>
      <c r="FE1372" s="2"/>
      <c r="FF1372" s="2"/>
      <c r="FG1372" s="2"/>
      <c r="FH1372" s="2"/>
      <c r="FI1372" s="2"/>
      <c r="FJ1372" s="2"/>
      <c r="FK1372" s="2"/>
      <c r="FL1372" s="2"/>
      <c r="FM1372" s="2"/>
      <c r="FN1372" s="2"/>
      <c r="FO1372" s="2"/>
      <c r="FP1372" s="2"/>
      <c r="FQ1372" s="2"/>
      <c r="FR1372" s="2"/>
      <c r="FS1372" s="2"/>
      <c r="FT1372" s="2"/>
      <c r="FU1372" s="2"/>
      <c r="FV1372" s="2"/>
      <c r="FW1372" s="2"/>
      <c r="FX1372" s="2"/>
      <c r="FY1372" s="2"/>
      <c r="FZ1372" s="2"/>
      <c r="GA1372" s="2"/>
      <c r="GB1372" s="2"/>
      <c r="GC1372" s="2"/>
      <c r="GD1372" s="2"/>
      <c r="GE1372" s="2"/>
      <c r="GF1372" s="2"/>
      <c r="GG1372" s="2"/>
      <c r="GH1372" s="2"/>
      <c r="GI1372" s="2"/>
      <c r="GJ1372" s="2"/>
      <c r="GK1372" s="2"/>
      <c r="GL1372" s="2"/>
      <c r="GM1372" s="2"/>
      <c r="GN1372" s="2"/>
      <c r="GO1372" s="2"/>
      <c r="GP1372" s="2"/>
      <c r="GQ1372" s="2"/>
      <c r="GR1372" s="2"/>
      <c r="GS1372" s="2"/>
      <c r="GT1372" s="2"/>
      <c r="GU1372" s="2"/>
      <c r="GV1372" s="2"/>
      <c r="GW1372" s="2"/>
      <c r="GX1372" s="2"/>
      <c r="GY1372" s="2"/>
      <c r="GZ1372" s="2"/>
      <c r="HA1372" s="2"/>
      <c r="HB1372" s="2"/>
      <c r="HC1372" s="2"/>
      <c r="HD1372" s="2"/>
      <c r="HE1372" s="2"/>
      <c r="HF1372" s="2"/>
      <c r="HG1372" s="2"/>
      <c r="HH1372" s="2"/>
      <c r="HI1372" s="2"/>
      <c r="HJ1372" s="2"/>
      <c r="HK1372" s="2"/>
      <c r="HL1372" s="2"/>
      <c r="HM1372" s="2"/>
      <c r="HN1372" s="2"/>
      <c r="HO1372" s="2"/>
      <c r="HP1372" s="2"/>
      <c r="HQ1372" s="2"/>
      <c r="HR1372" s="2"/>
      <c r="HS1372" s="2"/>
      <c r="HT1372" s="2"/>
      <c r="HU1372" s="2"/>
      <c r="HV1372" s="2"/>
      <c r="HW1372" s="2"/>
      <c r="HX1372" s="2"/>
      <c r="HY1372" s="2"/>
      <c r="HZ1372" s="2"/>
      <c r="IA1372" s="2"/>
      <c r="IB1372" s="2"/>
      <c r="IC1372" s="2"/>
      <c r="ID1372" s="2"/>
      <c r="IE1372" s="2"/>
      <c r="IF1372" s="2"/>
      <c r="IG1372" s="2"/>
      <c r="IH1372" s="2"/>
      <c r="II1372" s="2"/>
      <c r="IJ1372" s="2"/>
      <c r="IK1372" s="2"/>
      <c r="IL1372" s="2"/>
      <c r="IM1372" s="2"/>
      <c r="IN1372" s="2"/>
      <c r="IO1372" s="2"/>
    </row>
    <row r="1373" spans="1:249" s="13" customFormat="1" ht="33" thickTop="1" thickBot="1" x14ac:dyDescent="0.3">
      <c r="A1373" s="820"/>
      <c r="B1373" s="821">
        <v>5.04</v>
      </c>
      <c r="C1373" s="820"/>
      <c r="D1373" s="820"/>
      <c r="E1373" s="824"/>
      <c r="F1373" s="824"/>
      <c r="G1373" s="2892"/>
      <c r="H1373" s="3271" t="s">
        <v>1115</v>
      </c>
      <c r="I1373" s="808"/>
      <c r="J1373" s="1738"/>
      <c r="K1373" s="2663"/>
      <c r="L1373" s="1272"/>
      <c r="M1373" s="809"/>
      <c r="N1373" s="1215"/>
      <c r="O1373" s="1371"/>
      <c r="P1373" s="1371"/>
      <c r="Q1373" s="2856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  <c r="CN1373" s="2"/>
      <c r="CO1373" s="2"/>
      <c r="CP1373" s="2"/>
      <c r="CQ1373" s="2"/>
      <c r="CR1373" s="2"/>
      <c r="CS1373" s="2"/>
      <c r="CT1373" s="2"/>
      <c r="CU1373" s="2"/>
      <c r="CV1373" s="2"/>
      <c r="CW1373" s="2"/>
      <c r="CX1373" s="2"/>
      <c r="CY1373" s="2"/>
      <c r="CZ1373" s="2"/>
      <c r="DA1373" s="2"/>
      <c r="DB1373" s="2"/>
      <c r="DC1373" s="2"/>
      <c r="DD1373" s="2"/>
      <c r="DE1373" s="2"/>
      <c r="DF1373" s="2"/>
      <c r="DG1373" s="2"/>
      <c r="DH1373" s="2"/>
      <c r="DI1373" s="2"/>
      <c r="DJ1373" s="2"/>
      <c r="DK1373" s="2"/>
      <c r="DL1373" s="2"/>
      <c r="DM1373" s="2"/>
      <c r="DN1373" s="2"/>
      <c r="DO1373" s="2"/>
      <c r="DP1373" s="2"/>
      <c r="DQ1373" s="2"/>
      <c r="DR1373" s="2"/>
      <c r="DS1373" s="2"/>
      <c r="DT1373" s="2"/>
      <c r="DU1373" s="2"/>
      <c r="DV1373" s="2"/>
      <c r="DW1373" s="2"/>
      <c r="DX1373" s="2"/>
      <c r="DY1373" s="2"/>
      <c r="DZ1373" s="2"/>
      <c r="EA1373" s="2"/>
      <c r="EB1373" s="2"/>
      <c r="EC1373" s="2"/>
      <c r="ED1373" s="2"/>
      <c r="EE1373" s="2"/>
      <c r="EF1373" s="2"/>
      <c r="EG1373" s="2"/>
      <c r="EH1373" s="2"/>
      <c r="EI1373" s="2"/>
      <c r="EJ1373" s="2"/>
      <c r="EK1373" s="2"/>
      <c r="EL1373" s="2"/>
      <c r="EM1373" s="2"/>
      <c r="EN1373" s="2"/>
      <c r="EO1373" s="2"/>
      <c r="EP1373" s="2"/>
      <c r="EQ1373" s="2"/>
      <c r="ER1373" s="2"/>
      <c r="ES1373" s="2"/>
      <c r="ET1373" s="2"/>
      <c r="EU1373" s="2"/>
      <c r="EV1373" s="2"/>
      <c r="EW1373" s="2"/>
      <c r="EX1373" s="2"/>
      <c r="EY1373" s="2"/>
      <c r="EZ1373" s="2"/>
      <c r="FA1373" s="2"/>
      <c r="FB1373" s="2"/>
      <c r="FC1373" s="2"/>
      <c r="FD1373" s="2"/>
      <c r="FE1373" s="2"/>
      <c r="FF1373" s="2"/>
      <c r="FG1373" s="2"/>
      <c r="FH1373" s="2"/>
      <c r="FI1373" s="2"/>
      <c r="FJ1373" s="2"/>
      <c r="FK1373" s="2"/>
      <c r="FL1373" s="2"/>
      <c r="FM1373" s="2"/>
      <c r="FN1373" s="2"/>
      <c r="FO1373" s="2"/>
      <c r="FP1373" s="2"/>
      <c r="FQ1373" s="2"/>
      <c r="FR1373" s="2"/>
      <c r="FS1373" s="2"/>
      <c r="FT1373" s="2"/>
      <c r="FU1373" s="2"/>
      <c r="FV1373" s="2"/>
      <c r="FW1373" s="2"/>
      <c r="FX1373" s="2"/>
      <c r="FY1373" s="2"/>
      <c r="FZ1373" s="2"/>
      <c r="GA1373" s="2"/>
      <c r="GB1373" s="2"/>
      <c r="GC1373" s="2"/>
      <c r="GD1373" s="2"/>
      <c r="GE1373" s="2"/>
      <c r="GF1373" s="2"/>
      <c r="GG1373" s="2"/>
      <c r="GH1373" s="2"/>
      <c r="GI1373" s="2"/>
      <c r="GJ1373" s="2"/>
      <c r="GK1373" s="2"/>
      <c r="GL1373" s="2"/>
      <c r="GM1373" s="2"/>
      <c r="GN1373" s="2"/>
      <c r="GO1373" s="2"/>
      <c r="GP1373" s="2"/>
      <c r="GQ1373" s="2"/>
      <c r="GR1373" s="2"/>
      <c r="GS1373" s="2"/>
      <c r="GT1373" s="2"/>
      <c r="GU1373" s="2"/>
      <c r="GV1373" s="2"/>
      <c r="GW1373" s="2"/>
      <c r="GX1373" s="2"/>
      <c r="GY1373" s="2"/>
      <c r="GZ1373" s="2"/>
      <c r="HA1373" s="2"/>
      <c r="HB1373" s="2"/>
      <c r="HC1373" s="2"/>
      <c r="HD1373" s="2"/>
      <c r="HE1373" s="2"/>
      <c r="HF1373" s="2"/>
      <c r="HG1373" s="2"/>
      <c r="HH1373" s="2"/>
      <c r="HI1373" s="2"/>
      <c r="HJ1373" s="2"/>
      <c r="HK1373" s="2"/>
      <c r="HL1373" s="2"/>
      <c r="HM1373" s="2"/>
      <c r="HN1373" s="2"/>
      <c r="HO1373" s="2"/>
      <c r="HP1373" s="2"/>
      <c r="HQ1373" s="2"/>
      <c r="HR1373" s="2"/>
      <c r="HS1373" s="2"/>
      <c r="HT1373" s="2"/>
      <c r="HU1373" s="2"/>
      <c r="HV1373" s="2"/>
      <c r="HW1373" s="2"/>
      <c r="HX1373" s="2"/>
      <c r="HY1373" s="2"/>
      <c r="HZ1373" s="2"/>
      <c r="IA1373" s="2"/>
      <c r="IB1373" s="2"/>
      <c r="IC1373" s="2"/>
      <c r="ID1373" s="2"/>
      <c r="IE1373" s="2"/>
      <c r="IF1373" s="2"/>
      <c r="IG1373" s="2"/>
      <c r="IH1373" s="2"/>
      <c r="II1373" s="2"/>
      <c r="IJ1373" s="2"/>
      <c r="IK1373" s="2"/>
      <c r="IL1373" s="2"/>
      <c r="IM1373" s="2"/>
      <c r="IN1373" s="2"/>
      <c r="IO1373" s="2"/>
    </row>
    <row r="1374" spans="1:249" s="13" customFormat="1" ht="33" thickTop="1" thickBot="1" x14ac:dyDescent="0.3">
      <c r="A1374" s="815"/>
      <c r="B1374" s="815"/>
      <c r="C1374" s="815"/>
      <c r="D1374" s="815">
        <v>1201</v>
      </c>
      <c r="E1374" s="815"/>
      <c r="F1374" s="954"/>
      <c r="G1374" s="3156"/>
      <c r="H1374" s="3295" t="s">
        <v>1422</v>
      </c>
      <c r="I1374" s="955"/>
      <c r="J1374" s="1739"/>
      <c r="K1374" s="2663"/>
      <c r="L1374" s="1340"/>
      <c r="M1374" s="956"/>
      <c r="N1374" s="1209"/>
      <c r="O1374" s="1371"/>
      <c r="P1374" s="1371"/>
      <c r="Q1374" s="2856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  <c r="CN1374" s="2"/>
      <c r="CO1374" s="2"/>
      <c r="CP1374" s="2"/>
      <c r="CQ1374" s="2"/>
      <c r="CR1374" s="2"/>
      <c r="CS1374" s="2"/>
      <c r="CT1374" s="2"/>
      <c r="CU1374" s="2"/>
      <c r="CV1374" s="2"/>
      <c r="CW1374" s="2"/>
      <c r="CX1374" s="2"/>
      <c r="CY1374" s="2"/>
      <c r="CZ1374" s="2"/>
      <c r="DA1374" s="2"/>
      <c r="DB1374" s="2"/>
      <c r="DC1374" s="2"/>
      <c r="DD1374" s="2"/>
      <c r="DE1374" s="2"/>
      <c r="DF1374" s="2"/>
      <c r="DG1374" s="2"/>
      <c r="DH1374" s="2"/>
      <c r="DI1374" s="2"/>
      <c r="DJ1374" s="2"/>
      <c r="DK1374" s="2"/>
      <c r="DL1374" s="2"/>
      <c r="DM1374" s="2"/>
      <c r="DN1374" s="2"/>
      <c r="DO1374" s="2"/>
      <c r="DP1374" s="2"/>
      <c r="DQ1374" s="2"/>
      <c r="DR1374" s="2"/>
      <c r="DS1374" s="2"/>
      <c r="DT1374" s="2"/>
      <c r="DU1374" s="2"/>
      <c r="DV1374" s="2"/>
      <c r="DW1374" s="2"/>
      <c r="DX1374" s="2"/>
      <c r="DY1374" s="2"/>
      <c r="DZ1374" s="2"/>
      <c r="EA1374" s="2"/>
      <c r="EB1374" s="2"/>
      <c r="EC1374" s="2"/>
      <c r="ED1374" s="2"/>
      <c r="EE1374" s="2"/>
      <c r="EF1374" s="2"/>
      <c r="EG1374" s="2"/>
      <c r="EH1374" s="2"/>
      <c r="EI1374" s="2"/>
      <c r="EJ1374" s="2"/>
      <c r="EK1374" s="2"/>
      <c r="EL1374" s="2"/>
      <c r="EM1374" s="2"/>
      <c r="EN1374" s="2"/>
      <c r="EO1374" s="2"/>
      <c r="EP1374" s="2"/>
      <c r="EQ1374" s="2"/>
      <c r="ER1374" s="2"/>
      <c r="ES1374" s="2"/>
      <c r="ET1374" s="2"/>
      <c r="EU1374" s="2"/>
      <c r="EV1374" s="2"/>
      <c r="EW1374" s="2"/>
      <c r="EX1374" s="2"/>
      <c r="EY1374" s="2"/>
      <c r="EZ1374" s="2"/>
      <c r="FA1374" s="2"/>
      <c r="FB1374" s="2"/>
      <c r="FC1374" s="2"/>
      <c r="FD1374" s="2"/>
      <c r="FE1374" s="2"/>
      <c r="FF1374" s="2"/>
      <c r="FG1374" s="2"/>
      <c r="FH1374" s="2"/>
      <c r="FI1374" s="2"/>
      <c r="FJ1374" s="2"/>
      <c r="FK1374" s="2"/>
      <c r="FL1374" s="2"/>
      <c r="FM1374" s="2"/>
      <c r="FN1374" s="2"/>
      <c r="FO1374" s="2"/>
      <c r="FP1374" s="2"/>
      <c r="FQ1374" s="2"/>
      <c r="FR1374" s="2"/>
      <c r="FS1374" s="2"/>
      <c r="FT1374" s="2"/>
      <c r="FU1374" s="2"/>
      <c r="FV1374" s="2"/>
      <c r="FW1374" s="2"/>
      <c r="FX1374" s="2"/>
      <c r="FY1374" s="2"/>
      <c r="FZ1374" s="2"/>
      <c r="GA1374" s="2"/>
      <c r="GB1374" s="2"/>
      <c r="GC1374" s="2"/>
      <c r="GD1374" s="2"/>
      <c r="GE1374" s="2"/>
      <c r="GF1374" s="2"/>
      <c r="GG1374" s="2"/>
      <c r="GH1374" s="2"/>
      <c r="GI1374" s="2"/>
      <c r="GJ1374" s="2"/>
      <c r="GK1374" s="2"/>
      <c r="GL1374" s="2"/>
      <c r="GM1374" s="2"/>
      <c r="GN1374" s="2"/>
      <c r="GO1374" s="2"/>
      <c r="GP1374" s="2"/>
      <c r="GQ1374" s="2"/>
      <c r="GR1374" s="2"/>
      <c r="GS1374" s="2"/>
      <c r="GT1374" s="2"/>
      <c r="GU1374" s="2"/>
      <c r="GV1374" s="2"/>
      <c r="GW1374" s="2"/>
      <c r="GX1374" s="2"/>
      <c r="GY1374" s="2"/>
      <c r="GZ1374" s="2"/>
      <c r="HA1374" s="2"/>
      <c r="HB1374" s="2"/>
      <c r="HC1374" s="2"/>
      <c r="HD1374" s="2"/>
      <c r="HE1374" s="2"/>
      <c r="HF1374" s="2"/>
      <c r="HG1374" s="2"/>
      <c r="HH1374" s="2"/>
      <c r="HI1374" s="2"/>
      <c r="HJ1374" s="2"/>
      <c r="HK1374" s="2"/>
      <c r="HL1374" s="2"/>
      <c r="HM1374" s="2"/>
      <c r="HN1374" s="2"/>
      <c r="HO1374" s="2"/>
      <c r="HP1374" s="2"/>
      <c r="HQ1374" s="2"/>
      <c r="HR1374" s="2"/>
      <c r="HS1374" s="2"/>
      <c r="HT1374" s="2"/>
      <c r="HU1374" s="2"/>
      <c r="HV1374" s="2"/>
      <c r="HW1374" s="2"/>
      <c r="HX1374" s="2"/>
      <c r="HY1374" s="2"/>
      <c r="HZ1374" s="2"/>
      <c r="IA1374" s="2"/>
      <c r="IB1374" s="2"/>
      <c r="IC1374" s="2"/>
      <c r="ID1374" s="2"/>
      <c r="IE1374" s="2"/>
      <c r="IF1374" s="2"/>
      <c r="IG1374" s="2"/>
      <c r="IH1374" s="2"/>
      <c r="II1374" s="2"/>
      <c r="IJ1374" s="2"/>
      <c r="IK1374" s="2"/>
      <c r="IL1374" s="2"/>
      <c r="IM1374" s="2"/>
      <c r="IN1374" s="2"/>
      <c r="IO1374" s="2"/>
    </row>
    <row r="1375" spans="1:249" s="13" customFormat="1" ht="48.75" thickTop="1" thickBot="1" x14ac:dyDescent="0.3">
      <c r="A1375" s="845"/>
      <c r="B1375" s="845"/>
      <c r="C1375" s="834"/>
      <c r="D1375" s="832" t="s">
        <v>1261</v>
      </c>
      <c r="E1375" s="957"/>
      <c r="F1375" s="780"/>
      <c r="G1375" s="3144"/>
      <c r="H1375" s="3271" t="s">
        <v>1296</v>
      </c>
      <c r="I1375" s="836"/>
      <c r="J1375" s="1740"/>
      <c r="K1375" s="2663"/>
      <c r="L1375" s="1258"/>
      <c r="M1375" s="837"/>
      <c r="N1375" s="1194"/>
      <c r="O1375" s="1371"/>
      <c r="P1375" s="1371"/>
      <c r="Q1375" s="2856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  <c r="CC1375" s="2"/>
      <c r="CD1375" s="2"/>
      <c r="CE1375" s="2"/>
      <c r="CF1375" s="2"/>
      <c r="CG1375" s="2"/>
      <c r="CH1375" s="2"/>
      <c r="CI1375" s="2"/>
      <c r="CJ1375" s="2"/>
      <c r="CK1375" s="2"/>
      <c r="CL1375" s="2"/>
      <c r="CM1375" s="2"/>
      <c r="CN1375" s="2"/>
      <c r="CO1375" s="2"/>
      <c r="CP1375" s="2"/>
      <c r="CQ1375" s="2"/>
      <c r="CR1375" s="2"/>
      <c r="CS1375" s="2"/>
      <c r="CT1375" s="2"/>
      <c r="CU1375" s="2"/>
      <c r="CV1375" s="2"/>
      <c r="CW1375" s="2"/>
      <c r="CX1375" s="2"/>
      <c r="CY1375" s="2"/>
      <c r="CZ1375" s="2"/>
      <c r="DA1375" s="2"/>
      <c r="DB1375" s="2"/>
      <c r="DC1375" s="2"/>
      <c r="DD1375" s="2"/>
      <c r="DE1375" s="2"/>
      <c r="DF1375" s="2"/>
      <c r="DG1375" s="2"/>
      <c r="DH1375" s="2"/>
      <c r="DI1375" s="2"/>
      <c r="DJ1375" s="2"/>
      <c r="DK1375" s="2"/>
      <c r="DL1375" s="2"/>
      <c r="DM1375" s="2"/>
      <c r="DN1375" s="2"/>
      <c r="DO1375" s="2"/>
      <c r="DP1375" s="2"/>
      <c r="DQ1375" s="2"/>
      <c r="DR1375" s="2"/>
      <c r="DS1375" s="2"/>
      <c r="DT1375" s="2"/>
      <c r="DU1375" s="2"/>
      <c r="DV1375" s="2"/>
      <c r="DW1375" s="2"/>
      <c r="DX1375" s="2"/>
      <c r="DY1375" s="2"/>
      <c r="DZ1375" s="2"/>
      <c r="EA1375" s="2"/>
      <c r="EB1375" s="2"/>
      <c r="EC1375" s="2"/>
      <c r="ED1375" s="2"/>
      <c r="EE1375" s="2"/>
      <c r="EF1375" s="2"/>
      <c r="EG1375" s="2"/>
      <c r="EH1375" s="2"/>
      <c r="EI1375" s="2"/>
      <c r="EJ1375" s="2"/>
      <c r="EK1375" s="2"/>
      <c r="EL1375" s="2"/>
      <c r="EM1375" s="2"/>
      <c r="EN1375" s="2"/>
      <c r="EO1375" s="2"/>
      <c r="EP1375" s="2"/>
      <c r="EQ1375" s="2"/>
      <c r="ER1375" s="2"/>
      <c r="ES1375" s="2"/>
      <c r="ET1375" s="2"/>
      <c r="EU1375" s="2"/>
      <c r="EV1375" s="2"/>
      <c r="EW1375" s="2"/>
      <c r="EX1375" s="2"/>
      <c r="EY1375" s="2"/>
      <c r="EZ1375" s="2"/>
      <c r="FA1375" s="2"/>
      <c r="FB1375" s="2"/>
      <c r="FC1375" s="2"/>
      <c r="FD1375" s="2"/>
      <c r="FE1375" s="2"/>
      <c r="FF1375" s="2"/>
      <c r="FG1375" s="2"/>
      <c r="FH1375" s="2"/>
      <c r="FI1375" s="2"/>
      <c r="FJ1375" s="2"/>
      <c r="FK1375" s="2"/>
      <c r="FL1375" s="2"/>
      <c r="FM1375" s="2"/>
      <c r="FN1375" s="2"/>
      <c r="FO1375" s="2"/>
      <c r="FP1375" s="2"/>
      <c r="FQ1375" s="2"/>
      <c r="FR1375" s="2"/>
      <c r="FS1375" s="2"/>
      <c r="FT1375" s="2"/>
      <c r="FU1375" s="2"/>
      <c r="FV1375" s="2"/>
      <c r="FW1375" s="2"/>
      <c r="FX1375" s="2"/>
      <c r="FY1375" s="2"/>
      <c r="FZ1375" s="2"/>
      <c r="GA1375" s="2"/>
      <c r="GB1375" s="2"/>
      <c r="GC1375" s="2"/>
      <c r="GD1375" s="2"/>
      <c r="GE1375" s="2"/>
      <c r="GF1375" s="2"/>
      <c r="GG1375" s="2"/>
      <c r="GH1375" s="2"/>
      <c r="GI1375" s="2"/>
      <c r="GJ1375" s="2"/>
      <c r="GK1375" s="2"/>
      <c r="GL1375" s="2"/>
      <c r="GM1375" s="2"/>
      <c r="GN1375" s="2"/>
      <c r="GO1375" s="2"/>
      <c r="GP1375" s="2"/>
      <c r="GQ1375" s="2"/>
      <c r="GR1375" s="2"/>
      <c r="GS1375" s="2"/>
      <c r="GT1375" s="2"/>
      <c r="GU1375" s="2"/>
      <c r="GV1375" s="2"/>
      <c r="GW1375" s="2"/>
      <c r="GX1375" s="2"/>
      <c r="GY1375" s="2"/>
      <c r="GZ1375" s="2"/>
      <c r="HA1375" s="2"/>
      <c r="HB1375" s="2"/>
      <c r="HC1375" s="2"/>
      <c r="HD1375" s="2"/>
      <c r="HE1375" s="2"/>
      <c r="HF1375" s="2"/>
      <c r="HG1375" s="2"/>
      <c r="HH1375" s="2"/>
      <c r="HI1375" s="2"/>
      <c r="HJ1375" s="2"/>
      <c r="HK1375" s="2"/>
      <c r="HL1375" s="2"/>
      <c r="HM1375" s="2"/>
      <c r="HN1375" s="2"/>
      <c r="HO1375" s="2"/>
      <c r="HP1375" s="2"/>
      <c r="HQ1375" s="2"/>
      <c r="HR1375" s="2"/>
      <c r="HS1375" s="2"/>
      <c r="HT1375" s="2"/>
      <c r="HU1375" s="2"/>
      <c r="HV1375" s="2"/>
      <c r="HW1375" s="2"/>
      <c r="HX1375" s="2"/>
      <c r="HY1375" s="2"/>
      <c r="HZ1375" s="2"/>
      <c r="IA1375" s="2"/>
      <c r="IB1375" s="2"/>
      <c r="IC1375" s="2"/>
      <c r="ID1375" s="2"/>
      <c r="IE1375" s="2"/>
      <c r="IF1375" s="2"/>
      <c r="IG1375" s="2"/>
      <c r="IH1375" s="2"/>
      <c r="II1375" s="2"/>
      <c r="IJ1375" s="2"/>
      <c r="IK1375" s="2"/>
      <c r="IL1375" s="2"/>
      <c r="IM1375" s="2"/>
      <c r="IN1375" s="2"/>
      <c r="IO1375" s="2"/>
    </row>
    <row r="1376" spans="1:249" s="13" customFormat="1" ht="17.25" thickTop="1" thickBot="1" x14ac:dyDescent="0.3">
      <c r="A1376" s="834"/>
      <c r="B1376" s="834"/>
      <c r="C1376" s="849">
        <v>820</v>
      </c>
      <c r="D1376" s="849"/>
      <c r="E1376" s="888"/>
      <c r="F1376" s="888"/>
      <c r="G1376" s="2944"/>
      <c r="H1376" s="3461" t="s">
        <v>1114</v>
      </c>
      <c r="I1376" s="872"/>
      <c r="J1376" s="1741"/>
      <c r="K1376" s="2663"/>
      <c r="L1376" s="1322"/>
      <c r="M1376" s="873"/>
      <c r="N1376" s="1200"/>
      <c r="O1376" s="1371"/>
      <c r="P1376" s="1371"/>
      <c r="Q1376" s="2856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  <c r="BV1376" s="2"/>
      <c r="BW1376" s="2"/>
      <c r="BX1376" s="2"/>
      <c r="BY1376" s="2"/>
      <c r="BZ1376" s="2"/>
      <c r="CA1376" s="2"/>
      <c r="CB1376" s="2"/>
      <c r="CC1376" s="2"/>
      <c r="CD1376" s="2"/>
      <c r="CE1376" s="2"/>
      <c r="CF1376" s="2"/>
      <c r="CG1376" s="2"/>
      <c r="CH1376" s="2"/>
      <c r="CI1376" s="2"/>
      <c r="CJ1376" s="2"/>
      <c r="CK1376" s="2"/>
      <c r="CL1376" s="2"/>
      <c r="CM1376" s="2"/>
      <c r="CN1376" s="2"/>
      <c r="CO1376" s="2"/>
      <c r="CP1376" s="2"/>
      <c r="CQ1376" s="2"/>
      <c r="CR1376" s="2"/>
      <c r="CS1376" s="2"/>
      <c r="CT1376" s="2"/>
      <c r="CU1376" s="2"/>
      <c r="CV1376" s="2"/>
      <c r="CW1376" s="2"/>
      <c r="CX1376" s="2"/>
      <c r="CY1376" s="2"/>
      <c r="CZ1376" s="2"/>
      <c r="DA1376" s="2"/>
      <c r="DB1376" s="2"/>
      <c r="DC1376" s="2"/>
      <c r="DD1376" s="2"/>
      <c r="DE1376" s="2"/>
      <c r="DF1376" s="2"/>
      <c r="DG1376" s="2"/>
      <c r="DH1376" s="2"/>
      <c r="DI1376" s="2"/>
      <c r="DJ1376" s="2"/>
      <c r="DK1376" s="2"/>
      <c r="DL1376" s="2"/>
      <c r="DM1376" s="2"/>
      <c r="DN1376" s="2"/>
      <c r="DO1376" s="2"/>
      <c r="DP1376" s="2"/>
      <c r="DQ1376" s="2"/>
      <c r="DR1376" s="2"/>
      <c r="DS1376" s="2"/>
      <c r="DT1376" s="2"/>
      <c r="DU1376" s="2"/>
      <c r="DV1376" s="2"/>
      <c r="DW1376" s="2"/>
      <c r="DX1376" s="2"/>
      <c r="DY1376" s="2"/>
      <c r="DZ1376" s="2"/>
      <c r="EA1376" s="2"/>
      <c r="EB1376" s="2"/>
      <c r="EC1376" s="2"/>
      <c r="ED1376" s="2"/>
      <c r="EE1376" s="2"/>
      <c r="EF1376" s="2"/>
      <c r="EG1376" s="2"/>
      <c r="EH1376" s="2"/>
      <c r="EI1376" s="2"/>
      <c r="EJ1376" s="2"/>
      <c r="EK1376" s="2"/>
      <c r="EL1376" s="2"/>
      <c r="EM1376" s="2"/>
      <c r="EN1376" s="2"/>
      <c r="EO1376" s="2"/>
      <c r="EP1376" s="2"/>
      <c r="EQ1376" s="2"/>
      <c r="ER1376" s="2"/>
      <c r="ES1376" s="2"/>
      <c r="ET1376" s="2"/>
      <c r="EU1376" s="2"/>
      <c r="EV1376" s="2"/>
      <c r="EW1376" s="2"/>
      <c r="EX1376" s="2"/>
      <c r="EY1376" s="2"/>
      <c r="EZ1376" s="2"/>
      <c r="FA1376" s="2"/>
      <c r="FB1376" s="2"/>
      <c r="FC1376" s="2"/>
      <c r="FD1376" s="2"/>
      <c r="FE1376" s="2"/>
      <c r="FF1376" s="2"/>
      <c r="FG1376" s="2"/>
      <c r="FH1376" s="2"/>
      <c r="FI1376" s="2"/>
      <c r="FJ1376" s="2"/>
      <c r="FK1376" s="2"/>
      <c r="FL1376" s="2"/>
      <c r="FM1376" s="2"/>
      <c r="FN1376" s="2"/>
      <c r="FO1376" s="2"/>
      <c r="FP1376" s="2"/>
      <c r="FQ1376" s="2"/>
      <c r="FR1376" s="2"/>
      <c r="FS1376" s="2"/>
      <c r="FT1376" s="2"/>
      <c r="FU1376" s="2"/>
      <c r="FV1376" s="2"/>
      <c r="FW1376" s="2"/>
      <c r="FX1376" s="2"/>
      <c r="FY1376" s="2"/>
      <c r="FZ1376" s="2"/>
      <c r="GA1376" s="2"/>
      <c r="GB1376" s="2"/>
      <c r="GC1376" s="2"/>
      <c r="GD1376" s="2"/>
      <c r="GE1376" s="2"/>
      <c r="GF1376" s="2"/>
      <c r="GG1376" s="2"/>
      <c r="GH1376" s="2"/>
      <c r="GI1376" s="2"/>
      <c r="GJ1376" s="2"/>
      <c r="GK1376" s="2"/>
      <c r="GL1376" s="2"/>
      <c r="GM1376" s="2"/>
      <c r="GN1376" s="2"/>
      <c r="GO1376" s="2"/>
      <c r="GP1376" s="2"/>
      <c r="GQ1376" s="2"/>
      <c r="GR1376" s="2"/>
      <c r="GS1376" s="2"/>
      <c r="GT1376" s="2"/>
      <c r="GU1376" s="2"/>
      <c r="GV1376" s="2"/>
      <c r="GW1376" s="2"/>
      <c r="GX1376" s="2"/>
      <c r="GY1376" s="2"/>
      <c r="GZ1376" s="2"/>
      <c r="HA1376" s="2"/>
      <c r="HB1376" s="2"/>
      <c r="HC1376" s="2"/>
      <c r="HD1376" s="2"/>
      <c r="HE1376" s="2"/>
      <c r="HF1376" s="2"/>
      <c r="HG1376" s="2"/>
      <c r="HH1376" s="2"/>
      <c r="HI1376" s="2"/>
      <c r="HJ1376" s="2"/>
      <c r="HK1376" s="2"/>
      <c r="HL1376" s="2"/>
      <c r="HM1376" s="2"/>
      <c r="HN1376" s="2"/>
      <c r="HO1376" s="2"/>
      <c r="HP1376" s="2"/>
      <c r="HQ1376" s="2"/>
      <c r="HR1376" s="2"/>
      <c r="HS1376" s="2"/>
      <c r="HT1376" s="2"/>
      <c r="HU1376" s="2"/>
      <c r="HV1376" s="2"/>
      <c r="HW1376" s="2"/>
      <c r="HX1376" s="2"/>
      <c r="HY1376" s="2"/>
      <c r="HZ1376" s="2"/>
      <c r="IA1376" s="2"/>
      <c r="IB1376" s="2"/>
      <c r="IC1376" s="2"/>
      <c r="ID1376" s="2"/>
      <c r="IE1376" s="2"/>
      <c r="IF1376" s="2"/>
      <c r="IG1376" s="2"/>
      <c r="IH1376" s="2"/>
      <c r="II1376" s="2"/>
      <c r="IJ1376" s="2"/>
      <c r="IK1376" s="2"/>
      <c r="IL1376" s="2"/>
      <c r="IM1376" s="2"/>
      <c r="IN1376" s="2"/>
      <c r="IO1376" s="2"/>
    </row>
    <row r="1377" spans="1:249" s="13" customFormat="1" ht="32.25" thickTop="1" x14ac:dyDescent="0.25">
      <c r="A1377" s="602"/>
      <c r="B1377" s="602"/>
      <c r="C1377" s="602"/>
      <c r="D1377" s="995"/>
      <c r="E1377" s="210">
        <v>176</v>
      </c>
      <c r="F1377" s="213">
        <v>411</v>
      </c>
      <c r="G1377" s="2879"/>
      <c r="H1377" s="3187" t="s">
        <v>1116</v>
      </c>
      <c r="I1377" s="405">
        <f>I1378</f>
        <v>5700000</v>
      </c>
      <c r="J1377" s="405">
        <f>J1378</f>
        <v>5126248.4800000004</v>
      </c>
      <c r="K1377" s="1731">
        <f t="shared" ref="K1377:K1390" si="170">J1377/I1377*100</f>
        <v>89.934183859649124</v>
      </c>
      <c r="L1377" s="1300"/>
      <c r="M1377" s="315"/>
      <c r="N1377" s="1104"/>
      <c r="O1377" s="1098">
        <f t="shared" ref="O1377:O1409" si="171">I1377+L1377</f>
        <v>5700000</v>
      </c>
      <c r="P1377" s="1098">
        <f>J1377+M1377</f>
        <v>5126248.4800000004</v>
      </c>
      <c r="Q1377" s="1104">
        <f t="shared" si="166"/>
        <v>89.934183859649124</v>
      </c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  <c r="BV1377" s="2"/>
      <c r="BW1377" s="2"/>
      <c r="BX1377" s="2"/>
      <c r="BY1377" s="2"/>
      <c r="BZ1377" s="2"/>
      <c r="CA1377" s="2"/>
      <c r="CB1377" s="2"/>
      <c r="CC1377" s="2"/>
      <c r="CD1377" s="2"/>
      <c r="CE1377" s="2"/>
      <c r="CF1377" s="2"/>
      <c r="CG1377" s="2"/>
      <c r="CH1377" s="2"/>
      <c r="CI1377" s="2"/>
      <c r="CJ1377" s="2"/>
      <c r="CK1377" s="2"/>
      <c r="CL1377" s="2"/>
      <c r="CM1377" s="2"/>
      <c r="CN1377" s="2"/>
      <c r="CO1377" s="2"/>
      <c r="CP1377" s="2"/>
      <c r="CQ1377" s="2"/>
      <c r="CR1377" s="2"/>
      <c r="CS1377" s="2"/>
      <c r="CT1377" s="2"/>
      <c r="CU1377" s="2"/>
      <c r="CV1377" s="2"/>
      <c r="CW1377" s="2"/>
      <c r="CX1377" s="2"/>
      <c r="CY1377" s="2"/>
      <c r="CZ1377" s="2"/>
      <c r="DA1377" s="2"/>
      <c r="DB1377" s="2"/>
      <c r="DC1377" s="2"/>
      <c r="DD1377" s="2"/>
      <c r="DE1377" s="2"/>
      <c r="DF1377" s="2"/>
      <c r="DG1377" s="2"/>
      <c r="DH1377" s="2"/>
      <c r="DI1377" s="2"/>
      <c r="DJ1377" s="2"/>
      <c r="DK1377" s="2"/>
      <c r="DL1377" s="2"/>
      <c r="DM1377" s="2"/>
      <c r="DN1377" s="2"/>
      <c r="DO1377" s="2"/>
      <c r="DP1377" s="2"/>
      <c r="DQ1377" s="2"/>
      <c r="DR1377" s="2"/>
      <c r="DS1377" s="2"/>
      <c r="DT1377" s="2"/>
      <c r="DU1377" s="2"/>
      <c r="DV1377" s="2"/>
      <c r="DW1377" s="2"/>
      <c r="DX1377" s="2"/>
      <c r="DY1377" s="2"/>
      <c r="DZ1377" s="2"/>
      <c r="EA1377" s="2"/>
      <c r="EB1377" s="2"/>
      <c r="EC1377" s="2"/>
      <c r="ED1377" s="2"/>
      <c r="EE1377" s="2"/>
      <c r="EF1377" s="2"/>
      <c r="EG1377" s="2"/>
      <c r="EH1377" s="2"/>
      <c r="EI1377" s="2"/>
      <c r="EJ1377" s="2"/>
      <c r="EK1377" s="2"/>
      <c r="EL1377" s="2"/>
      <c r="EM1377" s="2"/>
      <c r="EN1377" s="2"/>
      <c r="EO1377" s="2"/>
      <c r="EP1377" s="2"/>
      <c r="EQ1377" s="2"/>
      <c r="ER1377" s="2"/>
      <c r="ES1377" s="2"/>
      <c r="ET1377" s="2"/>
      <c r="EU1377" s="2"/>
      <c r="EV1377" s="2"/>
      <c r="EW1377" s="2"/>
      <c r="EX1377" s="2"/>
      <c r="EY1377" s="2"/>
      <c r="EZ1377" s="2"/>
      <c r="FA1377" s="2"/>
      <c r="FB1377" s="2"/>
      <c r="FC1377" s="2"/>
      <c r="FD1377" s="2"/>
      <c r="FE1377" s="2"/>
      <c r="FF1377" s="2"/>
      <c r="FG1377" s="2"/>
      <c r="FH1377" s="2"/>
      <c r="FI1377" s="2"/>
      <c r="FJ1377" s="2"/>
      <c r="FK1377" s="2"/>
      <c r="FL1377" s="2"/>
      <c r="FM1377" s="2"/>
      <c r="FN1377" s="2"/>
      <c r="FO1377" s="2"/>
      <c r="FP1377" s="2"/>
      <c r="FQ1377" s="2"/>
      <c r="FR1377" s="2"/>
      <c r="FS1377" s="2"/>
      <c r="FT1377" s="2"/>
      <c r="FU1377" s="2"/>
      <c r="FV1377" s="2"/>
      <c r="FW1377" s="2"/>
      <c r="FX1377" s="2"/>
      <c r="FY1377" s="2"/>
      <c r="FZ1377" s="2"/>
      <c r="GA1377" s="2"/>
      <c r="GB1377" s="2"/>
      <c r="GC1377" s="2"/>
      <c r="GD1377" s="2"/>
      <c r="GE1377" s="2"/>
      <c r="GF1377" s="2"/>
      <c r="GG1377" s="2"/>
      <c r="GH1377" s="2"/>
      <c r="GI1377" s="2"/>
      <c r="GJ1377" s="2"/>
      <c r="GK1377" s="2"/>
      <c r="GL1377" s="2"/>
      <c r="GM1377" s="2"/>
      <c r="GN1377" s="2"/>
      <c r="GO1377" s="2"/>
      <c r="GP1377" s="2"/>
      <c r="GQ1377" s="2"/>
      <c r="GR1377" s="2"/>
      <c r="GS1377" s="2"/>
      <c r="GT1377" s="2"/>
      <c r="GU1377" s="2"/>
      <c r="GV1377" s="2"/>
      <c r="GW1377" s="2"/>
      <c r="GX1377" s="2"/>
      <c r="GY1377" s="2"/>
      <c r="GZ1377" s="2"/>
      <c r="HA1377" s="2"/>
      <c r="HB1377" s="2"/>
      <c r="HC1377" s="2"/>
      <c r="HD1377" s="2"/>
      <c r="HE1377" s="2"/>
      <c r="HF1377" s="2"/>
      <c r="HG1377" s="2"/>
      <c r="HH1377" s="2"/>
      <c r="HI1377" s="2"/>
      <c r="HJ1377" s="2"/>
      <c r="HK1377" s="2"/>
      <c r="HL1377" s="2"/>
      <c r="HM1377" s="2"/>
      <c r="HN1377" s="2"/>
      <c r="HO1377" s="2"/>
      <c r="HP1377" s="2"/>
      <c r="HQ1377" s="2"/>
      <c r="HR1377" s="2"/>
      <c r="HS1377" s="2"/>
      <c r="HT1377" s="2"/>
      <c r="HU1377" s="2"/>
      <c r="HV1377" s="2"/>
      <c r="HW1377" s="2"/>
      <c r="HX1377" s="2"/>
      <c r="HY1377" s="2"/>
      <c r="HZ1377" s="2"/>
      <c r="IA1377" s="2"/>
      <c r="IB1377" s="2"/>
      <c r="IC1377" s="2"/>
      <c r="ID1377" s="2"/>
      <c r="IE1377" s="2"/>
      <c r="IF1377" s="2"/>
      <c r="IG1377" s="2"/>
      <c r="IH1377" s="2"/>
      <c r="II1377" s="2"/>
      <c r="IJ1377" s="2"/>
      <c r="IK1377" s="2"/>
      <c r="IL1377" s="2"/>
      <c r="IM1377" s="2"/>
      <c r="IN1377" s="2"/>
      <c r="IO1377" s="2"/>
    </row>
    <row r="1378" spans="1:249" s="13" customFormat="1" ht="36.75" customHeight="1" thickBot="1" x14ac:dyDescent="0.3">
      <c r="A1378" s="123"/>
      <c r="B1378" s="123"/>
      <c r="C1378" s="123"/>
      <c r="D1378" s="996"/>
      <c r="E1378" s="214"/>
      <c r="F1378" s="215">
        <v>411110</v>
      </c>
      <c r="G1378" s="2896"/>
      <c r="H1378" s="3188" t="s">
        <v>1116</v>
      </c>
      <c r="I1378" s="173">
        <v>5700000</v>
      </c>
      <c r="J1378" s="1742">
        <v>5126248.4800000004</v>
      </c>
      <c r="K1378" s="1577">
        <f t="shared" si="170"/>
        <v>89.934183859649124</v>
      </c>
      <c r="L1378" s="1237"/>
      <c r="M1378" s="296"/>
      <c r="N1378" s="1110"/>
      <c r="O1378" s="1426">
        <f t="shared" si="171"/>
        <v>5700000</v>
      </c>
      <c r="P1378" s="1426">
        <f>J1378+M1378</f>
        <v>5126248.4800000004</v>
      </c>
      <c r="Q1378" s="1108">
        <f t="shared" si="166"/>
        <v>89.934183859649124</v>
      </c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  <c r="BV1378" s="2"/>
      <c r="BW1378" s="2"/>
      <c r="BX1378" s="2"/>
      <c r="BY1378" s="2"/>
      <c r="BZ1378" s="2"/>
      <c r="CA1378" s="2"/>
      <c r="CB1378" s="2"/>
      <c r="CC1378" s="2"/>
      <c r="CD1378" s="2"/>
      <c r="CE1378" s="2"/>
      <c r="CF1378" s="2"/>
      <c r="CG1378" s="2"/>
      <c r="CH1378" s="2"/>
      <c r="CI1378" s="2"/>
      <c r="CJ1378" s="2"/>
      <c r="CK1378" s="2"/>
      <c r="CL1378" s="2"/>
      <c r="CM1378" s="2"/>
      <c r="CN1378" s="2"/>
      <c r="CO1378" s="2"/>
      <c r="CP1378" s="2"/>
      <c r="CQ1378" s="2"/>
      <c r="CR1378" s="2"/>
      <c r="CS1378" s="2"/>
      <c r="CT1378" s="2"/>
      <c r="CU1378" s="2"/>
      <c r="CV1378" s="2"/>
      <c r="CW1378" s="2"/>
      <c r="CX1378" s="2"/>
      <c r="CY1378" s="2"/>
      <c r="CZ1378" s="2"/>
      <c r="DA1378" s="2"/>
      <c r="DB1378" s="2"/>
      <c r="DC1378" s="2"/>
      <c r="DD1378" s="2"/>
      <c r="DE1378" s="2"/>
      <c r="DF1378" s="2"/>
      <c r="DG1378" s="2"/>
      <c r="DH1378" s="2"/>
      <c r="DI1378" s="2"/>
      <c r="DJ1378" s="2"/>
      <c r="DK1378" s="2"/>
      <c r="DL1378" s="2"/>
      <c r="DM1378" s="2"/>
      <c r="DN1378" s="2"/>
      <c r="DO1378" s="2"/>
      <c r="DP1378" s="2"/>
      <c r="DQ1378" s="2"/>
      <c r="DR1378" s="2"/>
      <c r="DS1378" s="2"/>
      <c r="DT1378" s="2"/>
      <c r="DU1378" s="2"/>
      <c r="DV1378" s="2"/>
      <c r="DW1378" s="2"/>
      <c r="DX1378" s="2"/>
      <c r="DY1378" s="2"/>
      <c r="DZ1378" s="2"/>
      <c r="EA1378" s="2"/>
      <c r="EB1378" s="2"/>
      <c r="EC1378" s="2"/>
      <c r="ED1378" s="2"/>
      <c r="EE1378" s="2"/>
      <c r="EF1378" s="2"/>
      <c r="EG1378" s="2"/>
      <c r="EH1378" s="2"/>
      <c r="EI1378" s="2"/>
      <c r="EJ1378" s="2"/>
      <c r="EK1378" s="2"/>
      <c r="EL1378" s="2"/>
      <c r="EM1378" s="2"/>
      <c r="EN1378" s="2"/>
      <c r="EO1378" s="2"/>
      <c r="EP1378" s="2"/>
      <c r="EQ1378" s="2"/>
      <c r="ER1378" s="2"/>
      <c r="ES1378" s="2"/>
      <c r="ET1378" s="2"/>
      <c r="EU1378" s="2"/>
      <c r="EV1378" s="2"/>
      <c r="EW1378" s="2"/>
      <c r="EX1378" s="2"/>
      <c r="EY1378" s="2"/>
      <c r="EZ1378" s="2"/>
      <c r="FA1378" s="2"/>
      <c r="FB1378" s="2"/>
      <c r="FC1378" s="2"/>
      <c r="FD1378" s="2"/>
      <c r="FE1378" s="2"/>
      <c r="FF1378" s="2"/>
      <c r="FG1378" s="2"/>
      <c r="FH1378" s="2"/>
      <c r="FI1378" s="2"/>
      <c r="FJ1378" s="2"/>
      <c r="FK1378" s="2"/>
      <c r="FL1378" s="2"/>
      <c r="FM1378" s="2"/>
      <c r="FN1378" s="2"/>
      <c r="FO1378" s="2"/>
      <c r="FP1378" s="2"/>
      <c r="FQ1378" s="2"/>
      <c r="FR1378" s="2"/>
      <c r="FS1378" s="2"/>
      <c r="FT1378" s="2"/>
      <c r="FU1378" s="2"/>
      <c r="FV1378" s="2"/>
      <c r="FW1378" s="2"/>
      <c r="FX1378" s="2"/>
      <c r="FY1378" s="2"/>
      <c r="FZ1378" s="2"/>
      <c r="GA1378" s="2"/>
      <c r="GB1378" s="2"/>
      <c r="GC1378" s="2"/>
      <c r="GD1378" s="2"/>
      <c r="GE1378" s="2"/>
      <c r="GF1378" s="2"/>
      <c r="GG1378" s="2"/>
      <c r="GH1378" s="2"/>
      <c r="GI1378" s="2"/>
      <c r="GJ1378" s="2"/>
      <c r="GK1378" s="2"/>
      <c r="GL1378" s="2"/>
      <c r="GM1378" s="2"/>
      <c r="GN1378" s="2"/>
      <c r="GO1378" s="2"/>
      <c r="GP1378" s="2"/>
      <c r="GQ1378" s="2"/>
      <c r="GR1378" s="2"/>
      <c r="GS1378" s="2"/>
      <c r="GT1378" s="2"/>
      <c r="GU1378" s="2"/>
      <c r="GV1378" s="2"/>
      <c r="GW1378" s="2"/>
      <c r="GX1378" s="2"/>
      <c r="GY1378" s="2"/>
      <c r="GZ1378" s="2"/>
      <c r="HA1378" s="2"/>
      <c r="HB1378" s="2"/>
      <c r="HC1378" s="2"/>
      <c r="HD1378" s="2"/>
      <c r="HE1378" s="2"/>
      <c r="HF1378" s="2"/>
      <c r="HG1378" s="2"/>
      <c r="HH1378" s="2"/>
      <c r="HI1378" s="2"/>
      <c r="HJ1378" s="2"/>
      <c r="HK1378" s="2"/>
      <c r="HL1378" s="2"/>
      <c r="HM1378" s="2"/>
      <c r="HN1378" s="2"/>
      <c r="HO1378" s="2"/>
      <c r="HP1378" s="2"/>
      <c r="HQ1378" s="2"/>
      <c r="HR1378" s="2"/>
      <c r="HS1378" s="2"/>
      <c r="HT1378" s="2"/>
      <c r="HU1378" s="2"/>
      <c r="HV1378" s="2"/>
      <c r="HW1378" s="2"/>
      <c r="HX1378" s="2"/>
      <c r="HY1378" s="2"/>
      <c r="HZ1378" s="2"/>
      <c r="IA1378" s="2"/>
      <c r="IB1378" s="2"/>
      <c r="IC1378" s="2"/>
      <c r="ID1378" s="2"/>
      <c r="IE1378" s="2"/>
      <c r="IF1378" s="2"/>
      <c r="IG1378" s="2"/>
      <c r="IH1378" s="2"/>
      <c r="II1378" s="2"/>
      <c r="IJ1378" s="2"/>
      <c r="IK1378" s="2"/>
      <c r="IL1378" s="2"/>
      <c r="IM1378" s="2"/>
      <c r="IN1378" s="2"/>
      <c r="IO1378" s="2"/>
    </row>
    <row r="1379" spans="1:249" s="13" customFormat="1" ht="33" thickTop="1" thickBot="1" x14ac:dyDescent="0.3">
      <c r="A1379" s="115"/>
      <c r="B1379" s="115"/>
      <c r="C1379" s="115"/>
      <c r="D1379" s="343"/>
      <c r="E1379" s="339">
        <v>177</v>
      </c>
      <c r="F1379" s="262">
        <v>412</v>
      </c>
      <c r="G1379" s="3151"/>
      <c r="H1379" s="3398" t="s">
        <v>1117</v>
      </c>
      <c r="I1379" s="193">
        <f>I1380+I1381</f>
        <v>930000</v>
      </c>
      <c r="J1379" s="193">
        <f>J1380+J1381</f>
        <v>827889.17999999993</v>
      </c>
      <c r="K1379" s="2643">
        <f t="shared" si="170"/>
        <v>89.020341935483856</v>
      </c>
      <c r="L1379" s="1233"/>
      <c r="M1379" s="314"/>
      <c r="N1379" s="1106"/>
      <c r="O1379" s="1095">
        <f t="shared" si="171"/>
        <v>930000</v>
      </c>
      <c r="P1379" s="1095">
        <f>J1379+M1379</f>
        <v>827889.17999999993</v>
      </c>
      <c r="Q1379" s="1104">
        <f t="shared" si="166"/>
        <v>89.020341935483856</v>
      </c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  <c r="BV1379" s="2"/>
      <c r="BW1379" s="2"/>
      <c r="BX1379" s="2"/>
      <c r="BY1379" s="2"/>
      <c r="BZ1379" s="2"/>
      <c r="CA1379" s="2"/>
      <c r="CB1379" s="2"/>
      <c r="CC1379" s="2"/>
      <c r="CD1379" s="2"/>
      <c r="CE1379" s="2"/>
      <c r="CF1379" s="2"/>
      <c r="CG1379" s="2"/>
      <c r="CH1379" s="2"/>
      <c r="CI1379" s="2"/>
      <c r="CJ1379" s="2"/>
      <c r="CK1379" s="2"/>
      <c r="CL1379" s="2"/>
      <c r="CM1379" s="2"/>
      <c r="CN1379" s="2"/>
      <c r="CO1379" s="2"/>
      <c r="CP1379" s="2"/>
      <c r="CQ1379" s="2"/>
      <c r="CR1379" s="2"/>
      <c r="CS1379" s="2"/>
      <c r="CT1379" s="2"/>
      <c r="CU1379" s="2"/>
      <c r="CV1379" s="2"/>
      <c r="CW1379" s="2"/>
      <c r="CX1379" s="2"/>
      <c r="CY1379" s="2"/>
      <c r="CZ1379" s="2"/>
      <c r="DA1379" s="2"/>
      <c r="DB1379" s="2"/>
      <c r="DC1379" s="2"/>
      <c r="DD1379" s="2"/>
      <c r="DE1379" s="2"/>
      <c r="DF1379" s="2"/>
      <c r="DG1379" s="2"/>
      <c r="DH1379" s="2"/>
      <c r="DI1379" s="2"/>
      <c r="DJ1379" s="2"/>
      <c r="DK1379" s="2"/>
      <c r="DL1379" s="2"/>
      <c r="DM1379" s="2"/>
      <c r="DN1379" s="2"/>
      <c r="DO1379" s="2"/>
      <c r="DP1379" s="2"/>
      <c r="DQ1379" s="2"/>
      <c r="DR1379" s="2"/>
      <c r="DS1379" s="2"/>
      <c r="DT1379" s="2"/>
      <c r="DU1379" s="2"/>
      <c r="DV1379" s="2"/>
      <c r="DW1379" s="2"/>
      <c r="DX1379" s="2"/>
      <c r="DY1379" s="2"/>
      <c r="DZ1379" s="2"/>
      <c r="EA1379" s="2"/>
      <c r="EB1379" s="2"/>
      <c r="EC1379" s="2"/>
      <c r="ED1379" s="2"/>
      <c r="EE1379" s="2"/>
      <c r="EF1379" s="2"/>
      <c r="EG1379" s="2"/>
      <c r="EH1379" s="2"/>
      <c r="EI1379" s="2"/>
      <c r="EJ1379" s="2"/>
      <c r="EK1379" s="2"/>
      <c r="EL1379" s="2"/>
      <c r="EM1379" s="2"/>
      <c r="EN1379" s="2"/>
      <c r="EO1379" s="2"/>
      <c r="EP1379" s="2"/>
      <c r="EQ1379" s="2"/>
      <c r="ER1379" s="2"/>
      <c r="ES1379" s="2"/>
      <c r="ET1379" s="2"/>
      <c r="EU1379" s="2"/>
      <c r="EV1379" s="2"/>
      <c r="EW1379" s="2"/>
      <c r="EX1379" s="2"/>
      <c r="EY1379" s="2"/>
      <c r="EZ1379" s="2"/>
      <c r="FA1379" s="2"/>
      <c r="FB1379" s="2"/>
      <c r="FC1379" s="2"/>
      <c r="FD1379" s="2"/>
      <c r="FE1379" s="2"/>
      <c r="FF1379" s="2"/>
      <c r="FG1379" s="2"/>
      <c r="FH1379" s="2"/>
      <c r="FI1379" s="2"/>
      <c r="FJ1379" s="2"/>
      <c r="FK1379" s="2"/>
      <c r="FL1379" s="2"/>
      <c r="FM1379" s="2"/>
      <c r="FN1379" s="2"/>
      <c r="FO1379" s="2"/>
      <c r="FP1379" s="2"/>
      <c r="FQ1379" s="2"/>
      <c r="FR1379" s="2"/>
      <c r="FS1379" s="2"/>
      <c r="FT1379" s="2"/>
      <c r="FU1379" s="2"/>
      <c r="FV1379" s="2"/>
      <c r="FW1379" s="2"/>
      <c r="FX1379" s="2"/>
      <c r="FY1379" s="2"/>
      <c r="FZ1379" s="2"/>
      <c r="GA1379" s="2"/>
      <c r="GB1379" s="2"/>
      <c r="GC1379" s="2"/>
      <c r="GD1379" s="2"/>
      <c r="GE1379" s="2"/>
      <c r="GF1379" s="2"/>
      <c r="GG1379" s="2"/>
      <c r="GH1379" s="2"/>
      <c r="GI1379" s="2"/>
      <c r="GJ1379" s="2"/>
      <c r="GK1379" s="2"/>
      <c r="GL1379" s="2"/>
      <c r="GM1379" s="2"/>
      <c r="GN1379" s="2"/>
      <c r="GO1379" s="2"/>
      <c r="GP1379" s="2"/>
      <c r="GQ1379" s="2"/>
      <c r="GR1379" s="2"/>
      <c r="GS1379" s="2"/>
      <c r="GT1379" s="2"/>
      <c r="GU1379" s="2"/>
      <c r="GV1379" s="2"/>
      <c r="GW1379" s="2"/>
      <c r="GX1379" s="2"/>
      <c r="GY1379" s="2"/>
      <c r="GZ1379" s="2"/>
      <c r="HA1379" s="2"/>
      <c r="HB1379" s="2"/>
      <c r="HC1379" s="2"/>
      <c r="HD1379" s="2"/>
      <c r="HE1379" s="2"/>
      <c r="HF1379" s="2"/>
      <c r="HG1379" s="2"/>
      <c r="HH1379" s="2"/>
      <c r="HI1379" s="2"/>
      <c r="HJ1379" s="2"/>
      <c r="HK1379" s="2"/>
      <c r="HL1379" s="2"/>
      <c r="HM1379" s="2"/>
      <c r="HN1379" s="2"/>
      <c r="HO1379" s="2"/>
      <c r="HP1379" s="2"/>
      <c r="HQ1379" s="2"/>
      <c r="HR1379" s="2"/>
      <c r="HS1379" s="2"/>
      <c r="HT1379" s="2"/>
      <c r="HU1379" s="2"/>
      <c r="HV1379" s="2"/>
      <c r="HW1379" s="2"/>
      <c r="HX1379" s="2"/>
      <c r="HY1379" s="2"/>
      <c r="HZ1379" s="2"/>
      <c r="IA1379" s="2"/>
      <c r="IB1379" s="2"/>
      <c r="IC1379" s="2"/>
      <c r="ID1379" s="2"/>
      <c r="IE1379" s="2"/>
      <c r="IF1379" s="2"/>
      <c r="IG1379" s="2"/>
      <c r="IH1379" s="2"/>
      <c r="II1379" s="2"/>
      <c r="IJ1379" s="2"/>
      <c r="IK1379" s="2"/>
      <c r="IL1379" s="2"/>
      <c r="IM1379" s="2"/>
      <c r="IN1379" s="2"/>
      <c r="IO1379" s="2"/>
    </row>
    <row r="1380" spans="1:249" s="13" customFormat="1" ht="16.5" thickTop="1" x14ac:dyDescent="0.25">
      <c r="A1380" s="114"/>
      <c r="B1380" s="114"/>
      <c r="C1380" s="114"/>
      <c r="D1380" s="998"/>
      <c r="E1380" s="221"/>
      <c r="F1380" s="253">
        <v>412100</v>
      </c>
      <c r="G1380" s="2943"/>
      <c r="H1380" s="3189" t="s">
        <v>1332</v>
      </c>
      <c r="I1380" s="176">
        <v>635000</v>
      </c>
      <c r="J1380" s="1745">
        <v>563887.35999999999</v>
      </c>
      <c r="K1380" s="1731">
        <f t="shared" si="170"/>
        <v>88.801159055118106</v>
      </c>
      <c r="L1380" s="1234"/>
      <c r="M1380" s="299"/>
      <c r="N1380" s="1115"/>
      <c r="O1380" s="1421">
        <f t="shared" si="171"/>
        <v>635000</v>
      </c>
      <c r="P1380" s="1421">
        <f>J1380+M1380</f>
        <v>563887.35999999999</v>
      </c>
      <c r="Q1380" s="1561">
        <f t="shared" si="166"/>
        <v>88.801159055118106</v>
      </c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  <c r="BV1380" s="2"/>
      <c r="BW1380" s="2"/>
      <c r="BX1380" s="2"/>
      <c r="BY1380" s="2"/>
      <c r="BZ1380" s="2"/>
      <c r="CA1380" s="2"/>
      <c r="CB1380" s="2"/>
      <c r="CC1380" s="2"/>
      <c r="CD1380" s="2"/>
      <c r="CE1380" s="2"/>
      <c r="CF1380" s="2"/>
      <c r="CG1380" s="2"/>
      <c r="CH1380" s="2"/>
      <c r="CI1380" s="2"/>
      <c r="CJ1380" s="2"/>
      <c r="CK1380" s="2"/>
      <c r="CL1380" s="2"/>
      <c r="CM1380" s="2"/>
      <c r="CN1380" s="2"/>
      <c r="CO1380" s="2"/>
      <c r="CP1380" s="2"/>
      <c r="CQ1380" s="2"/>
      <c r="CR1380" s="2"/>
      <c r="CS1380" s="2"/>
      <c r="CT1380" s="2"/>
      <c r="CU1380" s="2"/>
      <c r="CV1380" s="2"/>
      <c r="CW1380" s="2"/>
      <c r="CX1380" s="2"/>
      <c r="CY1380" s="2"/>
      <c r="CZ1380" s="2"/>
      <c r="DA1380" s="2"/>
      <c r="DB1380" s="2"/>
      <c r="DC1380" s="2"/>
      <c r="DD1380" s="2"/>
      <c r="DE1380" s="2"/>
      <c r="DF1380" s="2"/>
      <c r="DG1380" s="2"/>
      <c r="DH1380" s="2"/>
      <c r="DI1380" s="2"/>
      <c r="DJ1380" s="2"/>
      <c r="DK1380" s="2"/>
      <c r="DL1380" s="2"/>
      <c r="DM1380" s="2"/>
      <c r="DN1380" s="2"/>
      <c r="DO1380" s="2"/>
      <c r="DP1380" s="2"/>
      <c r="DQ1380" s="2"/>
      <c r="DR1380" s="2"/>
      <c r="DS1380" s="2"/>
      <c r="DT1380" s="2"/>
      <c r="DU1380" s="2"/>
      <c r="DV1380" s="2"/>
      <c r="DW1380" s="2"/>
      <c r="DX1380" s="2"/>
      <c r="DY1380" s="2"/>
      <c r="DZ1380" s="2"/>
      <c r="EA1380" s="2"/>
      <c r="EB1380" s="2"/>
      <c r="EC1380" s="2"/>
      <c r="ED1380" s="2"/>
      <c r="EE1380" s="2"/>
      <c r="EF1380" s="2"/>
      <c r="EG1380" s="2"/>
      <c r="EH1380" s="2"/>
      <c r="EI1380" s="2"/>
      <c r="EJ1380" s="2"/>
      <c r="EK1380" s="2"/>
      <c r="EL1380" s="2"/>
      <c r="EM1380" s="2"/>
      <c r="EN1380" s="2"/>
      <c r="EO1380" s="2"/>
      <c r="EP1380" s="2"/>
      <c r="EQ1380" s="2"/>
      <c r="ER1380" s="2"/>
      <c r="ES1380" s="2"/>
      <c r="ET1380" s="2"/>
      <c r="EU1380" s="2"/>
      <c r="EV1380" s="2"/>
      <c r="EW1380" s="2"/>
      <c r="EX1380" s="2"/>
      <c r="EY1380" s="2"/>
      <c r="EZ1380" s="2"/>
      <c r="FA1380" s="2"/>
      <c r="FB1380" s="2"/>
      <c r="FC1380" s="2"/>
      <c r="FD1380" s="2"/>
      <c r="FE1380" s="2"/>
      <c r="FF1380" s="2"/>
      <c r="FG1380" s="2"/>
      <c r="FH1380" s="2"/>
      <c r="FI1380" s="2"/>
      <c r="FJ1380" s="2"/>
      <c r="FK1380" s="2"/>
      <c r="FL1380" s="2"/>
      <c r="FM1380" s="2"/>
      <c r="FN1380" s="2"/>
      <c r="FO1380" s="2"/>
      <c r="FP1380" s="2"/>
      <c r="FQ1380" s="2"/>
      <c r="FR1380" s="2"/>
      <c r="FS1380" s="2"/>
      <c r="FT1380" s="2"/>
      <c r="FU1380" s="2"/>
      <c r="FV1380" s="2"/>
      <c r="FW1380" s="2"/>
      <c r="FX1380" s="2"/>
      <c r="FY1380" s="2"/>
      <c r="FZ1380" s="2"/>
      <c r="GA1380" s="2"/>
      <c r="GB1380" s="2"/>
      <c r="GC1380" s="2"/>
      <c r="GD1380" s="2"/>
      <c r="GE1380" s="2"/>
      <c r="GF1380" s="2"/>
      <c r="GG1380" s="2"/>
      <c r="GH1380" s="2"/>
      <c r="GI1380" s="2"/>
      <c r="GJ1380" s="2"/>
      <c r="GK1380" s="2"/>
      <c r="GL1380" s="2"/>
      <c r="GM1380" s="2"/>
      <c r="GN1380" s="2"/>
      <c r="GO1380" s="2"/>
      <c r="GP1380" s="2"/>
      <c r="GQ1380" s="2"/>
      <c r="GR1380" s="2"/>
      <c r="GS1380" s="2"/>
      <c r="GT1380" s="2"/>
      <c r="GU1380" s="2"/>
      <c r="GV1380" s="2"/>
      <c r="GW1380" s="2"/>
      <c r="GX1380" s="2"/>
      <c r="GY1380" s="2"/>
      <c r="GZ1380" s="2"/>
      <c r="HA1380" s="2"/>
      <c r="HB1380" s="2"/>
      <c r="HC1380" s="2"/>
      <c r="HD1380" s="2"/>
      <c r="HE1380" s="2"/>
      <c r="HF1380" s="2"/>
      <c r="HG1380" s="2"/>
      <c r="HH1380" s="2"/>
      <c r="HI1380" s="2"/>
      <c r="HJ1380" s="2"/>
      <c r="HK1380" s="2"/>
      <c r="HL1380" s="2"/>
      <c r="HM1380" s="2"/>
      <c r="HN1380" s="2"/>
      <c r="HO1380" s="2"/>
      <c r="HP1380" s="2"/>
      <c r="HQ1380" s="2"/>
      <c r="HR1380" s="2"/>
      <c r="HS1380" s="2"/>
      <c r="HT1380" s="2"/>
      <c r="HU1380" s="2"/>
      <c r="HV1380" s="2"/>
      <c r="HW1380" s="2"/>
      <c r="HX1380" s="2"/>
      <c r="HY1380" s="2"/>
      <c r="HZ1380" s="2"/>
      <c r="IA1380" s="2"/>
      <c r="IB1380" s="2"/>
      <c r="IC1380" s="2"/>
      <c r="ID1380" s="2"/>
      <c r="IE1380" s="2"/>
      <c r="IF1380" s="2"/>
      <c r="IG1380" s="2"/>
      <c r="IH1380" s="2"/>
      <c r="II1380" s="2"/>
      <c r="IJ1380" s="2"/>
      <c r="IK1380" s="2"/>
      <c r="IL1380" s="2"/>
      <c r="IM1380" s="2"/>
      <c r="IN1380" s="2"/>
      <c r="IO1380" s="2"/>
    </row>
    <row r="1381" spans="1:249" s="13" customFormat="1" ht="16.5" thickBot="1" x14ac:dyDescent="0.3">
      <c r="A1381" s="116"/>
      <c r="B1381" s="116"/>
      <c r="C1381" s="116"/>
      <c r="D1381" s="1003"/>
      <c r="E1381" s="214"/>
      <c r="F1381" s="215">
        <v>412200</v>
      </c>
      <c r="G1381" s="2896"/>
      <c r="H1381" s="3188" t="s">
        <v>1333</v>
      </c>
      <c r="I1381" s="173">
        <v>295000</v>
      </c>
      <c r="J1381" s="1742">
        <v>264001.82</v>
      </c>
      <c r="K1381" s="1577">
        <f t="shared" si="170"/>
        <v>89.492142372881361</v>
      </c>
      <c r="L1381" s="2803"/>
      <c r="M1381" s="296"/>
      <c r="N1381" s="1110"/>
      <c r="O1381" s="1426">
        <f>I1381</f>
        <v>295000</v>
      </c>
      <c r="P1381" s="1426">
        <f>J1381</f>
        <v>264001.82</v>
      </c>
      <c r="Q1381" s="1108">
        <f t="shared" si="166"/>
        <v>89.492142372881361</v>
      </c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  <c r="BV1381" s="2"/>
      <c r="BW1381" s="2"/>
      <c r="BX1381" s="2"/>
      <c r="BY1381" s="2"/>
      <c r="BZ1381" s="2"/>
      <c r="CA1381" s="2"/>
      <c r="CB1381" s="2"/>
      <c r="CC1381" s="2"/>
      <c r="CD1381" s="2"/>
      <c r="CE1381" s="2"/>
      <c r="CF1381" s="2"/>
      <c r="CG1381" s="2"/>
      <c r="CH1381" s="2"/>
      <c r="CI1381" s="2"/>
      <c r="CJ1381" s="2"/>
      <c r="CK1381" s="2"/>
      <c r="CL1381" s="2"/>
      <c r="CM1381" s="2"/>
      <c r="CN1381" s="2"/>
      <c r="CO1381" s="2"/>
      <c r="CP1381" s="2"/>
      <c r="CQ1381" s="2"/>
      <c r="CR1381" s="2"/>
      <c r="CS1381" s="2"/>
      <c r="CT1381" s="2"/>
      <c r="CU1381" s="2"/>
      <c r="CV1381" s="2"/>
      <c r="CW1381" s="2"/>
      <c r="CX1381" s="2"/>
      <c r="CY1381" s="2"/>
      <c r="CZ1381" s="2"/>
      <c r="DA1381" s="2"/>
      <c r="DB1381" s="2"/>
      <c r="DC1381" s="2"/>
      <c r="DD1381" s="2"/>
      <c r="DE1381" s="2"/>
      <c r="DF1381" s="2"/>
      <c r="DG1381" s="2"/>
      <c r="DH1381" s="2"/>
      <c r="DI1381" s="2"/>
      <c r="DJ1381" s="2"/>
      <c r="DK1381" s="2"/>
      <c r="DL1381" s="2"/>
      <c r="DM1381" s="2"/>
      <c r="DN1381" s="2"/>
      <c r="DO1381" s="2"/>
      <c r="DP1381" s="2"/>
      <c r="DQ1381" s="2"/>
      <c r="DR1381" s="2"/>
      <c r="DS1381" s="2"/>
      <c r="DT1381" s="2"/>
      <c r="DU1381" s="2"/>
      <c r="DV1381" s="2"/>
      <c r="DW1381" s="2"/>
      <c r="DX1381" s="2"/>
      <c r="DY1381" s="2"/>
      <c r="DZ1381" s="2"/>
      <c r="EA1381" s="2"/>
      <c r="EB1381" s="2"/>
      <c r="EC1381" s="2"/>
      <c r="ED1381" s="2"/>
      <c r="EE1381" s="2"/>
      <c r="EF1381" s="2"/>
      <c r="EG1381" s="2"/>
      <c r="EH1381" s="2"/>
      <c r="EI1381" s="2"/>
      <c r="EJ1381" s="2"/>
      <c r="EK1381" s="2"/>
      <c r="EL1381" s="2"/>
      <c r="EM1381" s="2"/>
      <c r="EN1381" s="2"/>
      <c r="EO1381" s="2"/>
      <c r="EP1381" s="2"/>
      <c r="EQ1381" s="2"/>
      <c r="ER1381" s="2"/>
      <c r="ES1381" s="2"/>
      <c r="ET1381" s="2"/>
      <c r="EU1381" s="2"/>
      <c r="EV1381" s="2"/>
      <c r="EW1381" s="2"/>
      <c r="EX1381" s="2"/>
      <c r="EY1381" s="2"/>
      <c r="EZ1381" s="2"/>
      <c r="FA1381" s="2"/>
      <c r="FB1381" s="2"/>
      <c r="FC1381" s="2"/>
      <c r="FD1381" s="2"/>
      <c r="FE1381" s="2"/>
      <c r="FF1381" s="2"/>
      <c r="FG1381" s="2"/>
      <c r="FH1381" s="2"/>
      <c r="FI1381" s="2"/>
      <c r="FJ1381" s="2"/>
      <c r="FK1381" s="2"/>
      <c r="FL1381" s="2"/>
      <c r="FM1381" s="2"/>
      <c r="FN1381" s="2"/>
      <c r="FO1381" s="2"/>
      <c r="FP1381" s="2"/>
      <c r="FQ1381" s="2"/>
      <c r="FR1381" s="2"/>
      <c r="FS1381" s="2"/>
      <c r="FT1381" s="2"/>
      <c r="FU1381" s="2"/>
      <c r="FV1381" s="2"/>
      <c r="FW1381" s="2"/>
      <c r="FX1381" s="2"/>
      <c r="FY1381" s="2"/>
      <c r="FZ1381" s="2"/>
      <c r="GA1381" s="2"/>
      <c r="GB1381" s="2"/>
      <c r="GC1381" s="2"/>
      <c r="GD1381" s="2"/>
      <c r="GE1381" s="2"/>
      <c r="GF1381" s="2"/>
      <c r="GG1381" s="2"/>
      <c r="GH1381" s="2"/>
      <c r="GI1381" s="2"/>
      <c r="GJ1381" s="2"/>
      <c r="GK1381" s="2"/>
      <c r="GL1381" s="2"/>
      <c r="GM1381" s="2"/>
      <c r="GN1381" s="2"/>
      <c r="GO1381" s="2"/>
      <c r="GP1381" s="2"/>
      <c r="GQ1381" s="2"/>
      <c r="GR1381" s="2"/>
      <c r="GS1381" s="2"/>
      <c r="GT1381" s="2"/>
      <c r="GU1381" s="2"/>
      <c r="GV1381" s="2"/>
      <c r="GW1381" s="2"/>
      <c r="GX1381" s="2"/>
      <c r="GY1381" s="2"/>
      <c r="GZ1381" s="2"/>
      <c r="HA1381" s="2"/>
      <c r="HB1381" s="2"/>
      <c r="HC1381" s="2"/>
      <c r="HD1381" s="2"/>
      <c r="HE1381" s="2"/>
      <c r="HF1381" s="2"/>
      <c r="HG1381" s="2"/>
      <c r="HH1381" s="2"/>
      <c r="HI1381" s="2"/>
      <c r="HJ1381" s="2"/>
      <c r="HK1381" s="2"/>
      <c r="HL1381" s="2"/>
      <c r="HM1381" s="2"/>
      <c r="HN1381" s="2"/>
      <c r="HO1381" s="2"/>
      <c r="HP1381" s="2"/>
      <c r="HQ1381" s="2"/>
      <c r="HR1381" s="2"/>
      <c r="HS1381" s="2"/>
      <c r="HT1381" s="2"/>
      <c r="HU1381" s="2"/>
      <c r="HV1381" s="2"/>
      <c r="HW1381" s="2"/>
      <c r="HX1381" s="2"/>
      <c r="HY1381" s="2"/>
      <c r="HZ1381" s="2"/>
      <c r="IA1381" s="2"/>
      <c r="IB1381" s="2"/>
      <c r="IC1381" s="2"/>
      <c r="ID1381" s="2"/>
      <c r="IE1381" s="2"/>
      <c r="IF1381" s="2"/>
      <c r="IG1381" s="2"/>
      <c r="IH1381" s="2"/>
      <c r="II1381" s="2"/>
      <c r="IJ1381" s="2"/>
      <c r="IK1381" s="2"/>
      <c r="IL1381" s="2"/>
      <c r="IM1381" s="2"/>
      <c r="IN1381" s="2"/>
      <c r="IO1381" s="2"/>
    </row>
    <row r="1382" spans="1:249" s="13" customFormat="1" ht="17.25" thickTop="1" thickBot="1" x14ac:dyDescent="0.3">
      <c r="A1382" s="118"/>
      <c r="B1382" s="118"/>
      <c r="C1382" s="118"/>
      <c r="D1382" s="997"/>
      <c r="E1382" s="225">
        <v>178</v>
      </c>
      <c r="F1382" s="226">
        <v>413100</v>
      </c>
      <c r="G1382" s="3150"/>
      <c r="H1382" s="3458" t="s">
        <v>1191</v>
      </c>
      <c r="I1382" s="197">
        <v>10000</v>
      </c>
      <c r="J1382" s="1743">
        <v>0</v>
      </c>
      <c r="K1382" s="1662">
        <v>0</v>
      </c>
      <c r="L1382" s="2812">
        <v>10000</v>
      </c>
      <c r="M1382" s="321"/>
      <c r="N1382" s="1107">
        <f>M1382/L1382*100</f>
        <v>0</v>
      </c>
      <c r="O1382" s="1097">
        <f t="shared" si="171"/>
        <v>20000</v>
      </c>
      <c r="P1382" s="1097">
        <f>J1382+M1382</f>
        <v>0</v>
      </c>
      <c r="Q1382" s="1107">
        <f t="shared" si="166"/>
        <v>0</v>
      </c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  <c r="BV1382" s="2"/>
      <c r="BW1382" s="2"/>
      <c r="BX1382" s="2"/>
      <c r="BY1382" s="2"/>
      <c r="BZ1382" s="2"/>
      <c r="CA1382" s="2"/>
      <c r="CB1382" s="2"/>
      <c r="CC1382" s="2"/>
      <c r="CD1382" s="2"/>
      <c r="CE1382" s="2"/>
      <c r="CF1382" s="2"/>
      <c r="CG1382" s="2"/>
      <c r="CH1382" s="2"/>
      <c r="CI1382" s="2"/>
      <c r="CJ1382" s="2"/>
      <c r="CK1382" s="2"/>
      <c r="CL1382" s="2"/>
      <c r="CM1382" s="2"/>
      <c r="CN1382" s="2"/>
      <c r="CO1382" s="2"/>
      <c r="CP1382" s="2"/>
      <c r="CQ1382" s="2"/>
      <c r="CR1382" s="2"/>
      <c r="CS1382" s="2"/>
      <c r="CT1382" s="2"/>
      <c r="CU1382" s="2"/>
      <c r="CV1382" s="2"/>
      <c r="CW1382" s="2"/>
      <c r="CX1382" s="2"/>
      <c r="CY1382" s="2"/>
      <c r="CZ1382" s="2"/>
      <c r="DA1382" s="2"/>
      <c r="DB1382" s="2"/>
      <c r="DC1382" s="2"/>
      <c r="DD1382" s="2"/>
      <c r="DE1382" s="2"/>
      <c r="DF1382" s="2"/>
      <c r="DG1382" s="2"/>
      <c r="DH1382" s="2"/>
      <c r="DI1382" s="2"/>
      <c r="DJ1382" s="2"/>
      <c r="DK1382" s="2"/>
      <c r="DL1382" s="2"/>
      <c r="DM1382" s="2"/>
      <c r="DN1382" s="2"/>
      <c r="DO1382" s="2"/>
      <c r="DP1382" s="2"/>
      <c r="DQ1382" s="2"/>
      <c r="DR1382" s="2"/>
      <c r="DS1382" s="2"/>
      <c r="DT1382" s="2"/>
      <c r="DU1382" s="2"/>
      <c r="DV1382" s="2"/>
      <c r="DW1382" s="2"/>
      <c r="DX1382" s="2"/>
      <c r="DY1382" s="2"/>
      <c r="DZ1382" s="2"/>
      <c r="EA1382" s="2"/>
      <c r="EB1382" s="2"/>
      <c r="EC1382" s="2"/>
      <c r="ED1382" s="2"/>
      <c r="EE1382" s="2"/>
      <c r="EF1382" s="2"/>
      <c r="EG1382" s="2"/>
      <c r="EH1382" s="2"/>
      <c r="EI1382" s="2"/>
      <c r="EJ1382" s="2"/>
      <c r="EK1382" s="2"/>
      <c r="EL1382" s="2"/>
      <c r="EM1382" s="2"/>
      <c r="EN1382" s="2"/>
      <c r="EO1382" s="2"/>
      <c r="EP1382" s="2"/>
      <c r="EQ1382" s="2"/>
      <c r="ER1382" s="2"/>
      <c r="ES1382" s="2"/>
      <c r="ET1382" s="2"/>
      <c r="EU1382" s="2"/>
      <c r="EV1382" s="2"/>
      <c r="EW1382" s="2"/>
      <c r="EX1382" s="2"/>
      <c r="EY1382" s="2"/>
      <c r="EZ1382" s="2"/>
      <c r="FA1382" s="2"/>
      <c r="FB1382" s="2"/>
      <c r="FC1382" s="2"/>
      <c r="FD1382" s="2"/>
      <c r="FE1382" s="2"/>
      <c r="FF1382" s="2"/>
      <c r="FG1382" s="2"/>
      <c r="FH1382" s="2"/>
      <c r="FI1382" s="2"/>
      <c r="FJ1382" s="2"/>
      <c r="FK1382" s="2"/>
      <c r="FL1382" s="2"/>
      <c r="FM1382" s="2"/>
      <c r="FN1382" s="2"/>
      <c r="FO1382" s="2"/>
      <c r="FP1382" s="2"/>
      <c r="FQ1382" s="2"/>
      <c r="FR1382" s="2"/>
      <c r="FS1382" s="2"/>
      <c r="FT1382" s="2"/>
      <c r="FU1382" s="2"/>
      <c r="FV1382" s="2"/>
      <c r="FW1382" s="2"/>
      <c r="FX1382" s="2"/>
      <c r="FY1382" s="2"/>
      <c r="FZ1382" s="2"/>
      <c r="GA1382" s="2"/>
      <c r="GB1382" s="2"/>
      <c r="GC1382" s="2"/>
      <c r="GD1382" s="2"/>
      <c r="GE1382" s="2"/>
      <c r="GF1382" s="2"/>
      <c r="GG1382" s="2"/>
      <c r="GH1382" s="2"/>
      <c r="GI1382" s="2"/>
      <c r="GJ1382" s="2"/>
      <c r="GK1382" s="2"/>
      <c r="GL1382" s="2"/>
      <c r="GM1382" s="2"/>
      <c r="GN1382" s="2"/>
      <c r="GO1382" s="2"/>
      <c r="GP1382" s="2"/>
      <c r="GQ1382" s="2"/>
      <c r="GR1382" s="2"/>
      <c r="GS1382" s="2"/>
      <c r="GT1382" s="2"/>
      <c r="GU1382" s="2"/>
      <c r="GV1382" s="2"/>
      <c r="GW1382" s="2"/>
      <c r="GX1382" s="2"/>
      <c r="GY1382" s="2"/>
      <c r="GZ1382" s="2"/>
      <c r="HA1382" s="2"/>
      <c r="HB1382" s="2"/>
      <c r="HC1382" s="2"/>
      <c r="HD1382" s="2"/>
      <c r="HE1382" s="2"/>
      <c r="HF1382" s="2"/>
      <c r="HG1382" s="2"/>
      <c r="HH1382" s="2"/>
      <c r="HI1382" s="2"/>
      <c r="HJ1382" s="2"/>
      <c r="HK1382" s="2"/>
      <c r="HL1382" s="2"/>
      <c r="HM1382" s="2"/>
      <c r="HN1382" s="2"/>
      <c r="HO1382" s="2"/>
      <c r="HP1382" s="2"/>
      <c r="HQ1382" s="2"/>
      <c r="HR1382" s="2"/>
      <c r="HS1382" s="2"/>
      <c r="HT1382" s="2"/>
      <c r="HU1382" s="2"/>
      <c r="HV1382" s="2"/>
      <c r="HW1382" s="2"/>
      <c r="HX1382" s="2"/>
      <c r="HY1382" s="2"/>
      <c r="HZ1382" s="2"/>
      <c r="IA1382" s="2"/>
      <c r="IB1382" s="2"/>
      <c r="IC1382" s="2"/>
      <c r="ID1382" s="2"/>
      <c r="IE1382" s="2"/>
      <c r="IF1382" s="2"/>
      <c r="IG1382" s="2"/>
      <c r="IH1382" s="2"/>
      <c r="II1382" s="2"/>
      <c r="IJ1382" s="2"/>
      <c r="IK1382" s="2"/>
      <c r="IL1382" s="2"/>
      <c r="IM1382" s="2"/>
      <c r="IN1382" s="2"/>
      <c r="IO1382" s="2"/>
    </row>
    <row r="1383" spans="1:249" s="13" customFormat="1" ht="17.25" customHeight="1" thickTop="1" thickBot="1" x14ac:dyDescent="0.3">
      <c r="A1383" s="118"/>
      <c r="B1383" s="118"/>
      <c r="C1383" s="118"/>
      <c r="D1383" s="997"/>
      <c r="E1383" s="225">
        <v>179</v>
      </c>
      <c r="F1383" s="226">
        <v>414</v>
      </c>
      <c r="G1383" s="3150"/>
      <c r="H1383" s="3458" t="s">
        <v>1202</v>
      </c>
      <c r="I1383" s="197">
        <v>70000</v>
      </c>
      <c r="J1383" s="197">
        <v>0</v>
      </c>
      <c r="K1383" s="2643">
        <f t="shared" si="170"/>
        <v>0</v>
      </c>
      <c r="L1383" s="2812">
        <f>L1384</f>
        <v>30000</v>
      </c>
      <c r="M1383" s="321"/>
      <c r="N1383" s="1104">
        <f>M1383/L1383*100</f>
        <v>0</v>
      </c>
      <c r="O1383" s="1095">
        <f t="shared" si="171"/>
        <v>100000</v>
      </c>
      <c r="P1383" s="1095">
        <f>J1383+M1383</f>
        <v>0</v>
      </c>
      <c r="Q1383" s="1104">
        <f t="shared" si="166"/>
        <v>0</v>
      </c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  <c r="CC1383" s="2"/>
      <c r="CD1383" s="2"/>
      <c r="CE1383" s="2"/>
      <c r="CF1383" s="2"/>
      <c r="CG1383" s="2"/>
      <c r="CH1383" s="2"/>
      <c r="CI1383" s="2"/>
      <c r="CJ1383" s="2"/>
      <c r="CK1383" s="2"/>
      <c r="CL1383" s="2"/>
      <c r="CM1383" s="2"/>
      <c r="CN1383" s="2"/>
      <c r="CO1383" s="2"/>
      <c r="CP1383" s="2"/>
      <c r="CQ1383" s="2"/>
      <c r="CR1383" s="2"/>
      <c r="CS1383" s="2"/>
      <c r="CT1383" s="2"/>
      <c r="CU1383" s="2"/>
      <c r="CV1383" s="2"/>
      <c r="CW1383" s="2"/>
      <c r="CX1383" s="2"/>
      <c r="CY1383" s="2"/>
      <c r="CZ1383" s="2"/>
      <c r="DA1383" s="2"/>
      <c r="DB1383" s="2"/>
      <c r="DC1383" s="2"/>
      <c r="DD1383" s="2"/>
      <c r="DE1383" s="2"/>
      <c r="DF1383" s="2"/>
      <c r="DG1383" s="2"/>
      <c r="DH1383" s="2"/>
      <c r="DI1383" s="2"/>
      <c r="DJ1383" s="2"/>
      <c r="DK1383" s="2"/>
      <c r="DL1383" s="2"/>
      <c r="DM1383" s="2"/>
      <c r="DN1383" s="2"/>
      <c r="DO1383" s="2"/>
      <c r="DP1383" s="2"/>
      <c r="DQ1383" s="2"/>
      <c r="DR1383" s="2"/>
      <c r="DS1383" s="2"/>
      <c r="DT1383" s="2"/>
      <c r="DU1383" s="2"/>
      <c r="DV1383" s="2"/>
      <c r="DW1383" s="2"/>
      <c r="DX1383" s="2"/>
      <c r="DY1383" s="2"/>
      <c r="DZ1383" s="2"/>
      <c r="EA1383" s="2"/>
      <c r="EB1383" s="2"/>
      <c r="EC1383" s="2"/>
      <c r="ED1383" s="2"/>
      <c r="EE1383" s="2"/>
      <c r="EF1383" s="2"/>
      <c r="EG1383" s="2"/>
      <c r="EH1383" s="2"/>
      <c r="EI1383" s="2"/>
      <c r="EJ1383" s="2"/>
      <c r="EK1383" s="2"/>
      <c r="EL1383" s="2"/>
      <c r="EM1383" s="2"/>
      <c r="EN1383" s="2"/>
      <c r="EO1383" s="2"/>
      <c r="EP1383" s="2"/>
      <c r="EQ1383" s="2"/>
      <c r="ER1383" s="2"/>
      <c r="ES1383" s="2"/>
      <c r="ET1383" s="2"/>
      <c r="EU1383" s="2"/>
      <c r="EV1383" s="2"/>
      <c r="EW1383" s="2"/>
      <c r="EX1383" s="2"/>
      <c r="EY1383" s="2"/>
      <c r="EZ1383" s="2"/>
      <c r="FA1383" s="2"/>
      <c r="FB1383" s="2"/>
      <c r="FC1383" s="2"/>
      <c r="FD1383" s="2"/>
      <c r="FE1383" s="2"/>
      <c r="FF1383" s="2"/>
      <c r="FG1383" s="2"/>
      <c r="FH1383" s="2"/>
      <c r="FI1383" s="2"/>
      <c r="FJ1383" s="2"/>
      <c r="FK1383" s="2"/>
      <c r="FL1383" s="2"/>
      <c r="FM1383" s="2"/>
      <c r="FN1383" s="2"/>
      <c r="FO1383" s="2"/>
      <c r="FP1383" s="2"/>
      <c r="FQ1383" s="2"/>
      <c r="FR1383" s="2"/>
      <c r="FS1383" s="2"/>
      <c r="FT1383" s="2"/>
      <c r="FU1383" s="2"/>
      <c r="FV1383" s="2"/>
      <c r="FW1383" s="2"/>
      <c r="FX1383" s="2"/>
      <c r="FY1383" s="2"/>
      <c r="FZ1383" s="2"/>
      <c r="GA1383" s="2"/>
      <c r="GB1383" s="2"/>
      <c r="GC1383" s="2"/>
      <c r="GD1383" s="2"/>
      <c r="GE1383" s="2"/>
      <c r="GF1383" s="2"/>
      <c r="GG1383" s="2"/>
      <c r="GH1383" s="2"/>
      <c r="GI1383" s="2"/>
      <c r="GJ1383" s="2"/>
      <c r="GK1383" s="2"/>
      <c r="GL1383" s="2"/>
      <c r="GM1383" s="2"/>
      <c r="GN1383" s="2"/>
      <c r="GO1383" s="2"/>
      <c r="GP1383" s="2"/>
      <c r="GQ1383" s="2"/>
      <c r="GR1383" s="2"/>
      <c r="GS1383" s="2"/>
      <c r="GT1383" s="2"/>
      <c r="GU1383" s="2"/>
      <c r="GV1383" s="2"/>
      <c r="GW1383" s="2"/>
      <c r="GX1383" s="2"/>
      <c r="GY1383" s="2"/>
      <c r="GZ1383" s="2"/>
      <c r="HA1383" s="2"/>
      <c r="HB1383" s="2"/>
      <c r="HC1383" s="2"/>
      <c r="HD1383" s="2"/>
      <c r="HE1383" s="2"/>
      <c r="HF1383" s="2"/>
      <c r="HG1383" s="2"/>
      <c r="HH1383" s="2"/>
      <c r="HI1383" s="2"/>
      <c r="HJ1383" s="2"/>
      <c r="HK1383" s="2"/>
      <c r="HL1383" s="2"/>
      <c r="HM1383" s="2"/>
      <c r="HN1383" s="2"/>
      <c r="HO1383" s="2"/>
      <c r="HP1383" s="2"/>
      <c r="HQ1383" s="2"/>
      <c r="HR1383" s="2"/>
      <c r="HS1383" s="2"/>
      <c r="HT1383" s="2"/>
      <c r="HU1383" s="2"/>
      <c r="HV1383" s="2"/>
      <c r="HW1383" s="2"/>
      <c r="HX1383" s="2"/>
      <c r="HY1383" s="2"/>
      <c r="HZ1383" s="2"/>
      <c r="IA1383" s="2"/>
      <c r="IB1383" s="2"/>
      <c r="IC1383" s="2"/>
      <c r="ID1383" s="2"/>
      <c r="IE1383" s="2"/>
      <c r="IF1383" s="2"/>
      <c r="IG1383" s="2"/>
      <c r="IH1383" s="2"/>
      <c r="II1383" s="2"/>
      <c r="IJ1383" s="2"/>
      <c r="IK1383" s="2"/>
      <c r="IL1383" s="2"/>
      <c r="IM1383" s="2"/>
      <c r="IN1383" s="2"/>
      <c r="IO1383" s="2"/>
    </row>
    <row r="1384" spans="1:249" s="13" customFormat="1" ht="17.25" thickTop="1" thickBot="1" x14ac:dyDescent="0.3">
      <c r="A1384" s="118"/>
      <c r="B1384" s="118"/>
      <c r="C1384" s="118"/>
      <c r="D1384" s="997"/>
      <c r="E1384" s="225"/>
      <c r="F1384" s="252">
        <v>414300</v>
      </c>
      <c r="G1384" s="3071"/>
      <c r="H1384" s="3237" t="s">
        <v>1069</v>
      </c>
      <c r="I1384" s="1008">
        <v>70000</v>
      </c>
      <c r="J1384" s="1759">
        <v>0</v>
      </c>
      <c r="K1384" s="2664"/>
      <c r="L1384" s="2813">
        <v>30000</v>
      </c>
      <c r="M1384" s="311"/>
      <c r="N1384" s="1561">
        <f>M1384/L1384*100</f>
        <v>0</v>
      </c>
      <c r="O1384" s="1428">
        <f t="shared" si="171"/>
        <v>100000</v>
      </c>
      <c r="P1384" s="1428">
        <f t="shared" ref="P1384:P1389" si="172">J1384+M1384</f>
        <v>0</v>
      </c>
      <c r="Q1384" s="1561">
        <f t="shared" si="166"/>
        <v>0</v>
      </c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  <c r="BV1384" s="2"/>
      <c r="BW1384" s="2"/>
      <c r="BX1384" s="2"/>
      <c r="BY1384" s="2"/>
      <c r="BZ1384" s="2"/>
      <c r="CA1384" s="2"/>
      <c r="CB1384" s="2"/>
      <c r="CC1384" s="2"/>
      <c r="CD1384" s="2"/>
      <c r="CE1384" s="2"/>
      <c r="CF1384" s="2"/>
      <c r="CG1384" s="2"/>
      <c r="CH1384" s="2"/>
      <c r="CI1384" s="2"/>
      <c r="CJ1384" s="2"/>
      <c r="CK1384" s="2"/>
      <c r="CL1384" s="2"/>
      <c r="CM1384" s="2"/>
      <c r="CN1384" s="2"/>
      <c r="CO1384" s="2"/>
      <c r="CP1384" s="2"/>
      <c r="CQ1384" s="2"/>
      <c r="CR1384" s="2"/>
      <c r="CS1384" s="2"/>
      <c r="CT1384" s="2"/>
      <c r="CU1384" s="2"/>
      <c r="CV1384" s="2"/>
      <c r="CW1384" s="2"/>
      <c r="CX1384" s="2"/>
      <c r="CY1384" s="2"/>
      <c r="CZ1384" s="2"/>
      <c r="DA1384" s="2"/>
      <c r="DB1384" s="2"/>
      <c r="DC1384" s="2"/>
      <c r="DD1384" s="2"/>
      <c r="DE1384" s="2"/>
      <c r="DF1384" s="2"/>
      <c r="DG1384" s="2"/>
      <c r="DH1384" s="2"/>
      <c r="DI1384" s="2"/>
      <c r="DJ1384" s="2"/>
      <c r="DK1384" s="2"/>
      <c r="DL1384" s="2"/>
      <c r="DM1384" s="2"/>
      <c r="DN1384" s="2"/>
      <c r="DO1384" s="2"/>
      <c r="DP1384" s="2"/>
      <c r="DQ1384" s="2"/>
      <c r="DR1384" s="2"/>
      <c r="DS1384" s="2"/>
      <c r="DT1384" s="2"/>
      <c r="DU1384" s="2"/>
      <c r="DV1384" s="2"/>
      <c r="DW1384" s="2"/>
      <c r="DX1384" s="2"/>
      <c r="DY1384" s="2"/>
      <c r="DZ1384" s="2"/>
      <c r="EA1384" s="2"/>
      <c r="EB1384" s="2"/>
      <c r="EC1384" s="2"/>
      <c r="ED1384" s="2"/>
      <c r="EE1384" s="2"/>
      <c r="EF1384" s="2"/>
      <c r="EG1384" s="2"/>
      <c r="EH1384" s="2"/>
      <c r="EI1384" s="2"/>
      <c r="EJ1384" s="2"/>
      <c r="EK1384" s="2"/>
      <c r="EL1384" s="2"/>
      <c r="EM1384" s="2"/>
      <c r="EN1384" s="2"/>
      <c r="EO1384" s="2"/>
      <c r="EP1384" s="2"/>
      <c r="EQ1384" s="2"/>
      <c r="ER1384" s="2"/>
      <c r="ES1384" s="2"/>
      <c r="ET1384" s="2"/>
      <c r="EU1384" s="2"/>
      <c r="EV1384" s="2"/>
      <c r="EW1384" s="2"/>
      <c r="EX1384" s="2"/>
      <c r="EY1384" s="2"/>
      <c r="EZ1384" s="2"/>
      <c r="FA1384" s="2"/>
      <c r="FB1384" s="2"/>
      <c r="FC1384" s="2"/>
      <c r="FD1384" s="2"/>
      <c r="FE1384" s="2"/>
      <c r="FF1384" s="2"/>
      <c r="FG1384" s="2"/>
      <c r="FH1384" s="2"/>
      <c r="FI1384" s="2"/>
      <c r="FJ1384" s="2"/>
      <c r="FK1384" s="2"/>
      <c r="FL1384" s="2"/>
      <c r="FM1384" s="2"/>
      <c r="FN1384" s="2"/>
      <c r="FO1384" s="2"/>
      <c r="FP1384" s="2"/>
      <c r="FQ1384" s="2"/>
      <c r="FR1384" s="2"/>
      <c r="FS1384" s="2"/>
      <c r="FT1384" s="2"/>
      <c r="FU1384" s="2"/>
      <c r="FV1384" s="2"/>
      <c r="FW1384" s="2"/>
      <c r="FX1384" s="2"/>
      <c r="FY1384" s="2"/>
      <c r="FZ1384" s="2"/>
      <c r="GA1384" s="2"/>
      <c r="GB1384" s="2"/>
      <c r="GC1384" s="2"/>
      <c r="GD1384" s="2"/>
      <c r="GE1384" s="2"/>
      <c r="GF1384" s="2"/>
      <c r="GG1384" s="2"/>
      <c r="GH1384" s="2"/>
      <c r="GI1384" s="2"/>
      <c r="GJ1384" s="2"/>
      <c r="GK1384" s="2"/>
      <c r="GL1384" s="2"/>
      <c r="GM1384" s="2"/>
      <c r="GN1384" s="2"/>
      <c r="GO1384" s="2"/>
      <c r="GP1384" s="2"/>
      <c r="GQ1384" s="2"/>
      <c r="GR1384" s="2"/>
      <c r="GS1384" s="2"/>
      <c r="GT1384" s="2"/>
      <c r="GU1384" s="2"/>
      <c r="GV1384" s="2"/>
      <c r="GW1384" s="2"/>
      <c r="GX1384" s="2"/>
      <c r="GY1384" s="2"/>
      <c r="GZ1384" s="2"/>
      <c r="HA1384" s="2"/>
      <c r="HB1384" s="2"/>
      <c r="HC1384" s="2"/>
      <c r="HD1384" s="2"/>
      <c r="HE1384" s="2"/>
      <c r="HF1384" s="2"/>
      <c r="HG1384" s="2"/>
      <c r="HH1384" s="2"/>
      <c r="HI1384" s="2"/>
      <c r="HJ1384" s="2"/>
      <c r="HK1384" s="2"/>
      <c r="HL1384" s="2"/>
      <c r="HM1384" s="2"/>
      <c r="HN1384" s="2"/>
      <c r="HO1384" s="2"/>
      <c r="HP1384" s="2"/>
      <c r="HQ1384" s="2"/>
      <c r="HR1384" s="2"/>
      <c r="HS1384" s="2"/>
      <c r="HT1384" s="2"/>
      <c r="HU1384" s="2"/>
      <c r="HV1384" s="2"/>
      <c r="HW1384" s="2"/>
      <c r="HX1384" s="2"/>
      <c r="HY1384" s="2"/>
      <c r="HZ1384" s="2"/>
      <c r="IA1384" s="2"/>
      <c r="IB1384" s="2"/>
      <c r="IC1384" s="2"/>
      <c r="ID1384" s="2"/>
      <c r="IE1384" s="2"/>
      <c r="IF1384" s="2"/>
      <c r="IG1384" s="2"/>
      <c r="IH1384" s="2"/>
      <c r="II1384" s="2"/>
      <c r="IJ1384" s="2"/>
      <c r="IK1384" s="2"/>
      <c r="IL1384" s="2"/>
      <c r="IM1384" s="2"/>
      <c r="IN1384" s="2"/>
      <c r="IO1384" s="2"/>
    </row>
    <row r="1385" spans="1:249" s="13" customFormat="1" ht="21" customHeight="1" thickTop="1" x14ac:dyDescent="0.25">
      <c r="A1385" s="117"/>
      <c r="B1385" s="117"/>
      <c r="C1385" s="117"/>
      <c r="D1385" s="999"/>
      <c r="E1385" s="218">
        <v>180</v>
      </c>
      <c r="F1385" s="209">
        <v>421</v>
      </c>
      <c r="G1385" s="586"/>
      <c r="H1385" s="3329" t="s">
        <v>1077</v>
      </c>
      <c r="I1385" s="622">
        <f>I1386+I1387+I1388+I1389+I1390</f>
        <v>3900000</v>
      </c>
      <c r="J1385" s="622">
        <f>J1386+J1387+J1388+J1389+J1390</f>
        <v>3459170.82</v>
      </c>
      <c r="K1385" s="1682">
        <f t="shared" si="170"/>
        <v>88.696687692307691</v>
      </c>
      <c r="L1385" s="2814">
        <f>L1386+L1387+L1388+L1389+L1390+L1391</f>
        <v>55000</v>
      </c>
      <c r="M1385" s="622">
        <f>M1386+M1387+M1388+M1389+M1390+M1391</f>
        <v>47000</v>
      </c>
      <c r="N1385" s="1104">
        <f>M1385/L1385*100</f>
        <v>85.454545454545453</v>
      </c>
      <c r="O1385" s="1095">
        <f t="shared" si="171"/>
        <v>3955000</v>
      </c>
      <c r="P1385" s="1098">
        <f t="shared" si="172"/>
        <v>3506170.82</v>
      </c>
      <c r="Q1385" s="1104">
        <f t="shared" si="166"/>
        <v>88.651601011378006</v>
      </c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  <c r="BV1385" s="2"/>
      <c r="BW1385" s="2"/>
      <c r="BX1385" s="2"/>
      <c r="BY1385" s="2"/>
      <c r="BZ1385" s="2"/>
      <c r="CA1385" s="2"/>
      <c r="CB1385" s="2"/>
      <c r="CC1385" s="2"/>
      <c r="CD1385" s="2"/>
      <c r="CE1385" s="2"/>
      <c r="CF1385" s="2"/>
      <c r="CG1385" s="2"/>
      <c r="CH1385" s="2"/>
      <c r="CI1385" s="2"/>
      <c r="CJ1385" s="2"/>
      <c r="CK1385" s="2"/>
      <c r="CL1385" s="2"/>
      <c r="CM1385" s="2"/>
      <c r="CN1385" s="2"/>
      <c r="CO1385" s="2"/>
      <c r="CP1385" s="2"/>
      <c r="CQ1385" s="2"/>
      <c r="CR1385" s="2"/>
      <c r="CS1385" s="2"/>
      <c r="CT1385" s="2"/>
      <c r="CU1385" s="2"/>
      <c r="CV1385" s="2"/>
      <c r="CW1385" s="2"/>
      <c r="CX1385" s="2"/>
      <c r="CY1385" s="2"/>
      <c r="CZ1385" s="2"/>
      <c r="DA1385" s="2"/>
      <c r="DB1385" s="2"/>
      <c r="DC1385" s="2"/>
      <c r="DD1385" s="2"/>
      <c r="DE1385" s="2"/>
      <c r="DF1385" s="2"/>
      <c r="DG1385" s="2"/>
      <c r="DH1385" s="2"/>
      <c r="DI1385" s="2"/>
      <c r="DJ1385" s="2"/>
      <c r="DK1385" s="2"/>
      <c r="DL1385" s="2"/>
      <c r="DM1385" s="2"/>
      <c r="DN1385" s="2"/>
      <c r="DO1385" s="2"/>
      <c r="DP1385" s="2"/>
      <c r="DQ1385" s="2"/>
      <c r="DR1385" s="2"/>
      <c r="DS1385" s="2"/>
      <c r="DT1385" s="2"/>
      <c r="DU1385" s="2"/>
      <c r="DV1385" s="2"/>
      <c r="DW1385" s="2"/>
      <c r="DX1385" s="2"/>
      <c r="DY1385" s="2"/>
      <c r="DZ1385" s="2"/>
      <c r="EA1385" s="2"/>
      <c r="EB1385" s="2"/>
      <c r="EC1385" s="2"/>
      <c r="ED1385" s="2"/>
      <c r="EE1385" s="2"/>
      <c r="EF1385" s="2"/>
      <c r="EG1385" s="2"/>
      <c r="EH1385" s="2"/>
      <c r="EI1385" s="2"/>
      <c r="EJ1385" s="2"/>
      <c r="EK1385" s="2"/>
      <c r="EL1385" s="2"/>
      <c r="EM1385" s="2"/>
      <c r="EN1385" s="2"/>
      <c r="EO1385" s="2"/>
      <c r="EP1385" s="2"/>
      <c r="EQ1385" s="2"/>
      <c r="ER1385" s="2"/>
      <c r="ES1385" s="2"/>
      <c r="ET1385" s="2"/>
      <c r="EU1385" s="2"/>
      <c r="EV1385" s="2"/>
      <c r="EW1385" s="2"/>
      <c r="EX1385" s="2"/>
      <c r="EY1385" s="2"/>
      <c r="EZ1385" s="2"/>
      <c r="FA1385" s="2"/>
      <c r="FB1385" s="2"/>
      <c r="FC1385" s="2"/>
      <c r="FD1385" s="2"/>
      <c r="FE1385" s="2"/>
      <c r="FF1385" s="2"/>
      <c r="FG1385" s="2"/>
      <c r="FH1385" s="2"/>
      <c r="FI1385" s="2"/>
      <c r="FJ1385" s="2"/>
      <c r="FK1385" s="2"/>
      <c r="FL1385" s="2"/>
      <c r="FM1385" s="2"/>
      <c r="FN1385" s="2"/>
      <c r="FO1385" s="2"/>
      <c r="FP1385" s="2"/>
      <c r="FQ1385" s="2"/>
      <c r="FR1385" s="2"/>
      <c r="FS1385" s="2"/>
      <c r="FT1385" s="2"/>
      <c r="FU1385" s="2"/>
      <c r="FV1385" s="2"/>
      <c r="FW1385" s="2"/>
      <c r="FX1385" s="2"/>
      <c r="FY1385" s="2"/>
      <c r="FZ1385" s="2"/>
      <c r="GA1385" s="2"/>
      <c r="GB1385" s="2"/>
      <c r="GC1385" s="2"/>
      <c r="GD1385" s="2"/>
      <c r="GE1385" s="2"/>
      <c r="GF1385" s="2"/>
      <c r="GG1385" s="2"/>
      <c r="GH1385" s="2"/>
      <c r="GI1385" s="2"/>
      <c r="GJ1385" s="2"/>
      <c r="GK1385" s="2"/>
      <c r="GL1385" s="2"/>
      <c r="GM1385" s="2"/>
      <c r="GN1385" s="2"/>
      <c r="GO1385" s="2"/>
      <c r="GP1385" s="2"/>
      <c r="GQ1385" s="2"/>
      <c r="GR1385" s="2"/>
      <c r="GS1385" s="2"/>
      <c r="GT1385" s="2"/>
      <c r="GU1385" s="2"/>
      <c r="GV1385" s="2"/>
      <c r="GW1385" s="2"/>
      <c r="GX1385" s="2"/>
      <c r="GY1385" s="2"/>
      <c r="GZ1385" s="2"/>
      <c r="HA1385" s="2"/>
      <c r="HB1385" s="2"/>
      <c r="HC1385" s="2"/>
      <c r="HD1385" s="2"/>
      <c r="HE1385" s="2"/>
      <c r="HF1385" s="2"/>
      <c r="HG1385" s="2"/>
      <c r="HH1385" s="2"/>
      <c r="HI1385" s="2"/>
      <c r="HJ1385" s="2"/>
      <c r="HK1385" s="2"/>
      <c r="HL1385" s="2"/>
      <c r="HM1385" s="2"/>
      <c r="HN1385" s="2"/>
      <c r="HO1385" s="2"/>
      <c r="HP1385" s="2"/>
      <c r="HQ1385" s="2"/>
      <c r="HR1385" s="2"/>
      <c r="HS1385" s="2"/>
      <c r="HT1385" s="2"/>
      <c r="HU1385" s="2"/>
      <c r="HV1385" s="2"/>
      <c r="HW1385" s="2"/>
      <c r="HX1385" s="2"/>
      <c r="HY1385" s="2"/>
      <c r="HZ1385" s="2"/>
      <c r="IA1385" s="2"/>
      <c r="IB1385" s="2"/>
      <c r="IC1385" s="2"/>
      <c r="ID1385" s="2"/>
      <c r="IE1385" s="2"/>
      <c r="IF1385" s="2"/>
      <c r="IG1385" s="2"/>
      <c r="IH1385" s="2"/>
      <c r="II1385" s="2"/>
      <c r="IJ1385" s="2"/>
      <c r="IK1385" s="2"/>
      <c r="IL1385" s="2"/>
      <c r="IM1385" s="2"/>
      <c r="IN1385" s="2"/>
      <c r="IO1385" s="2"/>
    </row>
    <row r="1386" spans="1:249" s="13" customFormat="1" ht="21" customHeight="1" x14ac:dyDescent="0.25">
      <c r="A1386" s="125"/>
      <c r="B1386" s="125"/>
      <c r="C1386" s="125"/>
      <c r="D1386" s="613"/>
      <c r="E1386" s="223"/>
      <c r="F1386" s="224">
        <v>421100</v>
      </c>
      <c r="G1386" s="2939"/>
      <c r="H1386" s="3267" t="s">
        <v>1097</v>
      </c>
      <c r="I1386" s="401">
        <v>50000</v>
      </c>
      <c r="J1386" s="1666">
        <v>24890.38</v>
      </c>
      <c r="K1386" s="1666">
        <f t="shared" si="170"/>
        <v>49.780760000000001</v>
      </c>
      <c r="L1386" s="2815">
        <v>20000</v>
      </c>
      <c r="M1386" s="301">
        <v>17000</v>
      </c>
      <c r="N1386" s="1144">
        <f>M1386/L1386*100</f>
        <v>85</v>
      </c>
      <c r="O1386" s="1422">
        <f t="shared" si="171"/>
        <v>70000</v>
      </c>
      <c r="P1386" s="1422">
        <f t="shared" si="172"/>
        <v>41890.380000000005</v>
      </c>
      <c r="Q1386" s="1213">
        <f t="shared" si="166"/>
        <v>59.843400000000003</v>
      </c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  <c r="BV1386" s="2"/>
      <c r="BW1386" s="2"/>
      <c r="BX1386" s="2"/>
      <c r="BY1386" s="2"/>
      <c r="BZ1386" s="2"/>
      <c r="CA1386" s="2"/>
      <c r="CB1386" s="2"/>
      <c r="CC1386" s="2"/>
      <c r="CD1386" s="2"/>
      <c r="CE1386" s="2"/>
      <c r="CF1386" s="2"/>
      <c r="CG1386" s="2"/>
      <c r="CH1386" s="2"/>
      <c r="CI1386" s="2"/>
      <c r="CJ1386" s="2"/>
      <c r="CK1386" s="2"/>
      <c r="CL1386" s="2"/>
      <c r="CM1386" s="2"/>
      <c r="CN1386" s="2"/>
      <c r="CO1386" s="2"/>
      <c r="CP1386" s="2"/>
      <c r="CQ1386" s="2"/>
      <c r="CR1386" s="2"/>
      <c r="CS1386" s="2"/>
      <c r="CT1386" s="2"/>
      <c r="CU1386" s="2"/>
      <c r="CV1386" s="2"/>
      <c r="CW1386" s="2"/>
      <c r="CX1386" s="2"/>
      <c r="CY1386" s="2"/>
      <c r="CZ1386" s="2"/>
      <c r="DA1386" s="2"/>
      <c r="DB1386" s="2"/>
      <c r="DC1386" s="2"/>
      <c r="DD1386" s="2"/>
      <c r="DE1386" s="2"/>
      <c r="DF1386" s="2"/>
      <c r="DG1386" s="2"/>
      <c r="DH1386" s="2"/>
      <c r="DI1386" s="2"/>
      <c r="DJ1386" s="2"/>
      <c r="DK1386" s="2"/>
      <c r="DL1386" s="2"/>
      <c r="DM1386" s="2"/>
      <c r="DN1386" s="2"/>
      <c r="DO1386" s="2"/>
      <c r="DP1386" s="2"/>
      <c r="DQ1386" s="2"/>
      <c r="DR1386" s="2"/>
      <c r="DS1386" s="2"/>
      <c r="DT1386" s="2"/>
      <c r="DU1386" s="2"/>
      <c r="DV1386" s="2"/>
      <c r="DW1386" s="2"/>
      <c r="DX1386" s="2"/>
      <c r="DY1386" s="2"/>
      <c r="DZ1386" s="2"/>
      <c r="EA1386" s="2"/>
      <c r="EB1386" s="2"/>
      <c r="EC1386" s="2"/>
      <c r="ED1386" s="2"/>
      <c r="EE1386" s="2"/>
      <c r="EF1386" s="2"/>
      <c r="EG1386" s="2"/>
      <c r="EH1386" s="2"/>
      <c r="EI1386" s="2"/>
      <c r="EJ1386" s="2"/>
      <c r="EK1386" s="2"/>
      <c r="EL1386" s="2"/>
      <c r="EM1386" s="2"/>
      <c r="EN1386" s="2"/>
      <c r="EO1386" s="2"/>
      <c r="EP1386" s="2"/>
      <c r="EQ1386" s="2"/>
      <c r="ER1386" s="2"/>
      <c r="ES1386" s="2"/>
      <c r="ET1386" s="2"/>
      <c r="EU1386" s="2"/>
      <c r="EV1386" s="2"/>
      <c r="EW1386" s="2"/>
      <c r="EX1386" s="2"/>
      <c r="EY1386" s="2"/>
      <c r="EZ1386" s="2"/>
      <c r="FA1386" s="2"/>
      <c r="FB1386" s="2"/>
      <c r="FC1386" s="2"/>
      <c r="FD1386" s="2"/>
      <c r="FE1386" s="2"/>
      <c r="FF1386" s="2"/>
      <c r="FG1386" s="2"/>
      <c r="FH1386" s="2"/>
      <c r="FI1386" s="2"/>
      <c r="FJ1386" s="2"/>
      <c r="FK1386" s="2"/>
      <c r="FL1386" s="2"/>
      <c r="FM1386" s="2"/>
      <c r="FN1386" s="2"/>
      <c r="FO1386" s="2"/>
      <c r="FP1386" s="2"/>
      <c r="FQ1386" s="2"/>
      <c r="FR1386" s="2"/>
      <c r="FS1386" s="2"/>
      <c r="FT1386" s="2"/>
      <c r="FU1386" s="2"/>
      <c r="FV1386" s="2"/>
      <c r="FW1386" s="2"/>
      <c r="FX1386" s="2"/>
      <c r="FY1386" s="2"/>
      <c r="FZ1386" s="2"/>
      <c r="GA1386" s="2"/>
      <c r="GB1386" s="2"/>
      <c r="GC1386" s="2"/>
      <c r="GD1386" s="2"/>
      <c r="GE1386" s="2"/>
      <c r="GF1386" s="2"/>
      <c r="GG1386" s="2"/>
      <c r="GH1386" s="2"/>
      <c r="GI1386" s="2"/>
      <c r="GJ1386" s="2"/>
      <c r="GK1386" s="2"/>
      <c r="GL1386" s="2"/>
      <c r="GM1386" s="2"/>
      <c r="GN1386" s="2"/>
      <c r="GO1386" s="2"/>
      <c r="GP1386" s="2"/>
      <c r="GQ1386" s="2"/>
      <c r="GR1386" s="2"/>
      <c r="GS1386" s="2"/>
      <c r="GT1386" s="2"/>
      <c r="GU1386" s="2"/>
      <c r="GV1386" s="2"/>
      <c r="GW1386" s="2"/>
      <c r="GX1386" s="2"/>
      <c r="GY1386" s="2"/>
      <c r="GZ1386" s="2"/>
      <c r="HA1386" s="2"/>
      <c r="HB1386" s="2"/>
      <c r="HC1386" s="2"/>
      <c r="HD1386" s="2"/>
      <c r="HE1386" s="2"/>
      <c r="HF1386" s="2"/>
      <c r="HG1386" s="2"/>
      <c r="HH1386" s="2"/>
      <c r="HI1386" s="2"/>
      <c r="HJ1386" s="2"/>
      <c r="HK1386" s="2"/>
      <c r="HL1386" s="2"/>
      <c r="HM1386" s="2"/>
      <c r="HN1386" s="2"/>
      <c r="HO1386" s="2"/>
      <c r="HP1386" s="2"/>
      <c r="HQ1386" s="2"/>
      <c r="HR1386" s="2"/>
      <c r="HS1386" s="2"/>
      <c r="HT1386" s="2"/>
      <c r="HU1386" s="2"/>
      <c r="HV1386" s="2"/>
      <c r="HW1386" s="2"/>
      <c r="HX1386" s="2"/>
      <c r="HY1386" s="2"/>
      <c r="HZ1386" s="2"/>
      <c r="IA1386" s="2"/>
      <c r="IB1386" s="2"/>
      <c r="IC1386" s="2"/>
      <c r="ID1386" s="2"/>
      <c r="IE1386" s="2"/>
      <c r="IF1386" s="2"/>
      <c r="IG1386" s="2"/>
      <c r="IH1386" s="2"/>
      <c r="II1386" s="2"/>
      <c r="IJ1386" s="2"/>
      <c r="IK1386" s="2"/>
      <c r="IL1386" s="2"/>
      <c r="IM1386" s="2"/>
      <c r="IN1386" s="2"/>
      <c r="IO1386" s="2"/>
    </row>
    <row r="1387" spans="1:249" s="13" customFormat="1" ht="15.75" x14ac:dyDescent="0.25">
      <c r="A1387" s="125"/>
      <c r="B1387" s="125"/>
      <c r="C1387" s="125"/>
      <c r="D1387" s="613"/>
      <c r="E1387" s="223"/>
      <c r="F1387" s="224">
        <v>421200</v>
      </c>
      <c r="G1387" s="2939"/>
      <c r="H1387" s="3267" t="s">
        <v>1118</v>
      </c>
      <c r="I1387" s="401">
        <v>2500000</v>
      </c>
      <c r="J1387" s="1666">
        <v>2478400.1800000002</v>
      </c>
      <c r="K1387" s="1666">
        <f t="shared" si="170"/>
        <v>99.136007200000009</v>
      </c>
      <c r="L1387" s="2815"/>
      <c r="M1387" s="301"/>
      <c r="N1387" s="1144"/>
      <c r="O1387" s="1422">
        <f t="shared" si="171"/>
        <v>2500000</v>
      </c>
      <c r="P1387" s="1422">
        <f t="shared" si="172"/>
        <v>2478400.1800000002</v>
      </c>
      <c r="Q1387" s="1213">
        <f t="shared" si="166"/>
        <v>99.136007200000009</v>
      </c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  <c r="BV1387" s="2"/>
      <c r="BW1387" s="2"/>
      <c r="BX1387" s="2"/>
      <c r="BY1387" s="2"/>
      <c r="BZ1387" s="2"/>
      <c r="CA1387" s="2"/>
      <c r="CB1387" s="2"/>
      <c r="CC1387" s="2"/>
      <c r="CD1387" s="2"/>
      <c r="CE1387" s="2"/>
      <c r="CF1387" s="2"/>
      <c r="CG1387" s="2"/>
      <c r="CH1387" s="2"/>
      <c r="CI1387" s="2"/>
      <c r="CJ1387" s="2"/>
      <c r="CK1387" s="2"/>
      <c r="CL1387" s="2"/>
      <c r="CM1387" s="2"/>
      <c r="CN1387" s="2"/>
      <c r="CO1387" s="2"/>
      <c r="CP1387" s="2"/>
      <c r="CQ1387" s="2"/>
      <c r="CR1387" s="2"/>
      <c r="CS1387" s="2"/>
      <c r="CT1387" s="2"/>
      <c r="CU1387" s="2"/>
      <c r="CV1387" s="2"/>
      <c r="CW1387" s="2"/>
      <c r="CX1387" s="2"/>
      <c r="CY1387" s="2"/>
      <c r="CZ1387" s="2"/>
      <c r="DA1387" s="2"/>
      <c r="DB1387" s="2"/>
      <c r="DC1387" s="2"/>
      <c r="DD1387" s="2"/>
      <c r="DE1387" s="2"/>
      <c r="DF1387" s="2"/>
      <c r="DG1387" s="2"/>
      <c r="DH1387" s="2"/>
      <c r="DI1387" s="2"/>
      <c r="DJ1387" s="2"/>
      <c r="DK1387" s="2"/>
      <c r="DL1387" s="2"/>
      <c r="DM1387" s="2"/>
      <c r="DN1387" s="2"/>
      <c r="DO1387" s="2"/>
      <c r="DP1387" s="2"/>
      <c r="DQ1387" s="2"/>
      <c r="DR1387" s="2"/>
      <c r="DS1387" s="2"/>
      <c r="DT1387" s="2"/>
      <c r="DU1387" s="2"/>
      <c r="DV1387" s="2"/>
      <c r="DW1387" s="2"/>
      <c r="DX1387" s="2"/>
      <c r="DY1387" s="2"/>
      <c r="DZ1387" s="2"/>
      <c r="EA1387" s="2"/>
      <c r="EB1387" s="2"/>
      <c r="EC1387" s="2"/>
      <c r="ED1387" s="2"/>
      <c r="EE1387" s="2"/>
      <c r="EF1387" s="2"/>
      <c r="EG1387" s="2"/>
      <c r="EH1387" s="2"/>
      <c r="EI1387" s="2"/>
      <c r="EJ1387" s="2"/>
      <c r="EK1387" s="2"/>
      <c r="EL1387" s="2"/>
      <c r="EM1387" s="2"/>
      <c r="EN1387" s="2"/>
      <c r="EO1387" s="2"/>
      <c r="EP1387" s="2"/>
      <c r="EQ1387" s="2"/>
      <c r="ER1387" s="2"/>
      <c r="ES1387" s="2"/>
      <c r="ET1387" s="2"/>
      <c r="EU1387" s="2"/>
      <c r="EV1387" s="2"/>
      <c r="EW1387" s="2"/>
      <c r="EX1387" s="2"/>
      <c r="EY1387" s="2"/>
      <c r="EZ1387" s="2"/>
      <c r="FA1387" s="2"/>
      <c r="FB1387" s="2"/>
      <c r="FC1387" s="2"/>
      <c r="FD1387" s="2"/>
      <c r="FE1387" s="2"/>
      <c r="FF1387" s="2"/>
      <c r="FG1387" s="2"/>
      <c r="FH1387" s="2"/>
      <c r="FI1387" s="2"/>
      <c r="FJ1387" s="2"/>
      <c r="FK1387" s="2"/>
      <c r="FL1387" s="2"/>
      <c r="FM1387" s="2"/>
      <c r="FN1387" s="2"/>
      <c r="FO1387" s="2"/>
      <c r="FP1387" s="2"/>
      <c r="FQ1387" s="2"/>
      <c r="FR1387" s="2"/>
      <c r="FS1387" s="2"/>
      <c r="FT1387" s="2"/>
      <c r="FU1387" s="2"/>
      <c r="FV1387" s="2"/>
      <c r="FW1387" s="2"/>
      <c r="FX1387" s="2"/>
      <c r="FY1387" s="2"/>
      <c r="FZ1387" s="2"/>
      <c r="GA1387" s="2"/>
      <c r="GB1387" s="2"/>
      <c r="GC1387" s="2"/>
      <c r="GD1387" s="2"/>
      <c r="GE1387" s="2"/>
      <c r="GF1387" s="2"/>
      <c r="GG1387" s="2"/>
      <c r="GH1387" s="2"/>
      <c r="GI1387" s="2"/>
      <c r="GJ1387" s="2"/>
      <c r="GK1387" s="2"/>
      <c r="GL1387" s="2"/>
      <c r="GM1387" s="2"/>
      <c r="GN1387" s="2"/>
      <c r="GO1387" s="2"/>
      <c r="GP1387" s="2"/>
      <c r="GQ1387" s="2"/>
      <c r="GR1387" s="2"/>
      <c r="GS1387" s="2"/>
      <c r="GT1387" s="2"/>
      <c r="GU1387" s="2"/>
      <c r="GV1387" s="2"/>
      <c r="GW1387" s="2"/>
      <c r="GX1387" s="2"/>
      <c r="GY1387" s="2"/>
      <c r="GZ1387" s="2"/>
      <c r="HA1387" s="2"/>
      <c r="HB1387" s="2"/>
      <c r="HC1387" s="2"/>
      <c r="HD1387" s="2"/>
      <c r="HE1387" s="2"/>
      <c r="HF1387" s="2"/>
      <c r="HG1387" s="2"/>
      <c r="HH1387" s="2"/>
      <c r="HI1387" s="2"/>
      <c r="HJ1387" s="2"/>
      <c r="HK1387" s="2"/>
      <c r="HL1387" s="2"/>
      <c r="HM1387" s="2"/>
      <c r="HN1387" s="2"/>
      <c r="HO1387" s="2"/>
      <c r="HP1387" s="2"/>
      <c r="HQ1387" s="2"/>
      <c r="HR1387" s="2"/>
      <c r="HS1387" s="2"/>
      <c r="HT1387" s="2"/>
      <c r="HU1387" s="2"/>
      <c r="HV1387" s="2"/>
      <c r="HW1387" s="2"/>
      <c r="HX1387" s="2"/>
      <c r="HY1387" s="2"/>
      <c r="HZ1387" s="2"/>
      <c r="IA1387" s="2"/>
      <c r="IB1387" s="2"/>
      <c r="IC1387" s="2"/>
      <c r="ID1387" s="2"/>
      <c r="IE1387" s="2"/>
      <c r="IF1387" s="2"/>
      <c r="IG1387" s="2"/>
      <c r="IH1387" s="2"/>
      <c r="II1387" s="2"/>
      <c r="IJ1387" s="2"/>
      <c r="IK1387" s="2"/>
      <c r="IL1387" s="2"/>
      <c r="IM1387" s="2"/>
      <c r="IN1387" s="2"/>
      <c r="IO1387" s="2"/>
    </row>
    <row r="1388" spans="1:249" s="13" customFormat="1" ht="15.75" x14ac:dyDescent="0.25">
      <c r="A1388" s="125"/>
      <c r="B1388" s="125"/>
      <c r="C1388" s="125"/>
      <c r="D1388" s="613"/>
      <c r="E1388" s="127"/>
      <c r="F1388" s="212">
        <v>421300</v>
      </c>
      <c r="G1388" s="2895"/>
      <c r="H1388" s="3220" t="s">
        <v>1098</v>
      </c>
      <c r="I1388" s="400">
        <v>1000000</v>
      </c>
      <c r="J1388" s="1666">
        <v>753660.63</v>
      </c>
      <c r="K1388" s="1666">
        <f t="shared" si="170"/>
        <v>75.366063000000011</v>
      </c>
      <c r="L1388" s="2816"/>
      <c r="M1388" s="297"/>
      <c r="N1388" s="1144"/>
      <c r="O1388" s="1422">
        <f t="shared" si="171"/>
        <v>1000000</v>
      </c>
      <c r="P1388" s="1422">
        <f t="shared" si="172"/>
        <v>753660.63</v>
      </c>
      <c r="Q1388" s="1213">
        <f t="shared" si="166"/>
        <v>75.366063000000011</v>
      </c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  <c r="BV1388" s="2"/>
      <c r="BW1388" s="2"/>
      <c r="BX1388" s="2"/>
      <c r="BY1388" s="2"/>
      <c r="BZ1388" s="2"/>
      <c r="CA1388" s="2"/>
      <c r="CB1388" s="2"/>
      <c r="CC1388" s="2"/>
      <c r="CD1388" s="2"/>
      <c r="CE1388" s="2"/>
      <c r="CF1388" s="2"/>
      <c r="CG1388" s="2"/>
      <c r="CH1388" s="2"/>
      <c r="CI1388" s="2"/>
      <c r="CJ1388" s="2"/>
      <c r="CK1388" s="2"/>
      <c r="CL1388" s="2"/>
      <c r="CM1388" s="2"/>
      <c r="CN1388" s="2"/>
      <c r="CO1388" s="2"/>
      <c r="CP1388" s="2"/>
      <c r="CQ1388" s="2"/>
      <c r="CR1388" s="2"/>
      <c r="CS1388" s="2"/>
      <c r="CT1388" s="2"/>
      <c r="CU1388" s="2"/>
      <c r="CV1388" s="2"/>
      <c r="CW1388" s="2"/>
      <c r="CX1388" s="2"/>
      <c r="CY1388" s="2"/>
      <c r="CZ1388" s="2"/>
      <c r="DA1388" s="2"/>
      <c r="DB1388" s="2"/>
      <c r="DC1388" s="2"/>
      <c r="DD1388" s="2"/>
      <c r="DE1388" s="2"/>
      <c r="DF1388" s="2"/>
      <c r="DG1388" s="2"/>
      <c r="DH1388" s="2"/>
      <c r="DI1388" s="2"/>
      <c r="DJ1388" s="2"/>
      <c r="DK1388" s="2"/>
      <c r="DL1388" s="2"/>
      <c r="DM1388" s="2"/>
      <c r="DN1388" s="2"/>
      <c r="DO1388" s="2"/>
      <c r="DP1388" s="2"/>
      <c r="DQ1388" s="2"/>
      <c r="DR1388" s="2"/>
      <c r="DS1388" s="2"/>
      <c r="DT1388" s="2"/>
      <c r="DU1388" s="2"/>
      <c r="DV1388" s="2"/>
      <c r="DW1388" s="2"/>
      <c r="DX1388" s="2"/>
      <c r="DY1388" s="2"/>
      <c r="DZ1388" s="2"/>
      <c r="EA1388" s="2"/>
      <c r="EB1388" s="2"/>
      <c r="EC1388" s="2"/>
      <c r="ED1388" s="2"/>
      <c r="EE1388" s="2"/>
      <c r="EF1388" s="2"/>
      <c r="EG1388" s="2"/>
      <c r="EH1388" s="2"/>
      <c r="EI1388" s="2"/>
      <c r="EJ1388" s="2"/>
      <c r="EK1388" s="2"/>
      <c r="EL1388" s="2"/>
      <c r="EM1388" s="2"/>
      <c r="EN1388" s="2"/>
      <c r="EO1388" s="2"/>
      <c r="EP1388" s="2"/>
      <c r="EQ1388" s="2"/>
      <c r="ER1388" s="2"/>
      <c r="ES1388" s="2"/>
      <c r="ET1388" s="2"/>
      <c r="EU1388" s="2"/>
      <c r="EV1388" s="2"/>
      <c r="EW1388" s="2"/>
      <c r="EX1388" s="2"/>
      <c r="EY1388" s="2"/>
      <c r="EZ1388" s="2"/>
      <c r="FA1388" s="2"/>
      <c r="FB1388" s="2"/>
      <c r="FC1388" s="2"/>
      <c r="FD1388" s="2"/>
      <c r="FE1388" s="2"/>
      <c r="FF1388" s="2"/>
      <c r="FG1388" s="2"/>
      <c r="FH1388" s="2"/>
      <c r="FI1388" s="2"/>
      <c r="FJ1388" s="2"/>
      <c r="FK1388" s="2"/>
      <c r="FL1388" s="2"/>
      <c r="FM1388" s="2"/>
      <c r="FN1388" s="2"/>
      <c r="FO1388" s="2"/>
      <c r="FP1388" s="2"/>
      <c r="FQ1388" s="2"/>
      <c r="FR1388" s="2"/>
      <c r="FS1388" s="2"/>
      <c r="FT1388" s="2"/>
      <c r="FU1388" s="2"/>
      <c r="FV1388" s="2"/>
      <c r="FW1388" s="2"/>
      <c r="FX1388" s="2"/>
      <c r="FY1388" s="2"/>
      <c r="FZ1388" s="2"/>
      <c r="GA1388" s="2"/>
      <c r="GB1388" s="2"/>
      <c r="GC1388" s="2"/>
      <c r="GD1388" s="2"/>
      <c r="GE1388" s="2"/>
      <c r="GF1388" s="2"/>
      <c r="GG1388" s="2"/>
      <c r="GH1388" s="2"/>
      <c r="GI1388" s="2"/>
      <c r="GJ1388" s="2"/>
      <c r="GK1388" s="2"/>
      <c r="GL1388" s="2"/>
      <c r="GM1388" s="2"/>
      <c r="GN1388" s="2"/>
      <c r="GO1388" s="2"/>
      <c r="GP1388" s="2"/>
      <c r="GQ1388" s="2"/>
      <c r="GR1388" s="2"/>
      <c r="GS1388" s="2"/>
      <c r="GT1388" s="2"/>
      <c r="GU1388" s="2"/>
      <c r="GV1388" s="2"/>
      <c r="GW1388" s="2"/>
      <c r="GX1388" s="2"/>
      <c r="GY1388" s="2"/>
      <c r="GZ1388" s="2"/>
      <c r="HA1388" s="2"/>
      <c r="HB1388" s="2"/>
      <c r="HC1388" s="2"/>
      <c r="HD1388" s="2"/>
      <c r="HE1388" s="2"/>
      <c r="HF1388" s="2"/>
      <c r="HG1388" s="2"/>
      <c r="HH1388" s="2"/>
      <c r="HI1388" s="2"/>
      <c r="HJ1388" s="2"/>
      <c r="HK1388" s="2"/>
      <c r="HL1388" s="2"/>
      <c r="HM1388" s="2"/>
      <c r="HN1388" s="2"/>
      <c r="HO1388" s="2"/>
      <c r="HP1388" s="2"/>
      <c r="HQ1388" s="2"/>
      <c r="HR1388" s="2"/>
      <c r="HS1388" s="2"/>
      <c r="HT1388" s="2"/>
      <c r="HU1388" s="2"/>
      <c r="HV1388" s="2"/>
      <c r="HW1388" s="2"/>
      <c r="HX1388" s="2"/>
      <c r="HY1388" s="2"/>
      <c r="HZ1388" s="2"/>
      <c r="IA1388" s="2"/>
      <c r="IB1388" s="2"/>
      <c r="IC1388" s="2"/>
      <c r="ID1388" s="2"/>
      <c r="IE1388" s="2"/>
      <c r="IF1388" s="2"/>
      <c r="IG1388" s="2"/>
      <c r="IH1388" s="2"/>
      <c r="II1388" s="2"/>
      <c r="IJ1388" s="2"/>
      <c r="IK1388" s="2"/>
      <c r="IL1388" s="2"/>
      <c r="IM1388" s="2"/>
      <c r="IN1388" s="2"/>
      <c r="IO1388" s="2"/>
    </row>
    <row r="1389" spans="1:249" s="13" customFormat="1" ht="15.75" x14ac:dyDescent="0.25">
      <c r="A1389" s="125"/>
      <c r="B1389" s="125"/>
      <c r="C1389" s="125"/>
      <c r="D1389" s="613"/>
      <c r="E1389" s="223"/>
      <c r="F1389" s="224">
        <v>421400</v>
      </c>
      <c r="G1389" s="2939"/>
      <c r="H1389" s="3267" t="s">
        <v>1154</v>
      </c>
      <c r="I1389" s="401">
        <v>100000</v>
      </c>
      <c r="J1389" s="1666">
        <v>74720</v>
      </c>
      <c r="K1389" s="1666">
        <f t="shared" si="170"/>
        <v>74.72</v>
      </c>
      <c r="L1389" s="2815">
        <v>5000</v>
      </c>
      <c r="M1389" s="301">
        <v>1000</v>
      </c>
      <c r="N1389" s="1666">
        <f t="shared" ref="N1389" si="173">M1389/L1389*100</f>
        <v>20</v>
      </c>
      <c r="O1389" s="1238">
        <f t="shared" si="171"/>
        <v>105000</v>
      </c>
      <c r="P1389" s="1422">
        <f t="shared" si="172"/>
        <v>75720</v>
      </c>
      <c r="Q1389" s="1213">
        <f t="shared" si="166"/>
        <v>72.114285714285714</v>
      </c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  <c r="BV1389" s="2"/>
      <c r="BW1389" s="2"/>
      <c r="BX1389" s="2"/>
      <c r="BY1389" s="2"/>
      <c r="BZ1389" s="2"/>
      <c r="CA1389" s="2"/>
      <c r="CB1389" s="2"/>
      <c r="CC1389" s="2"/>
      <c r="CD1389" s="2"/>
      <c r="CE1389" s="2"/>
      <c r="CF1389" s="2"/>
      <c r="CG1389" s="2"/>
      <c r="CH1389" s="2"/>
      <c r="CI1389" s="2"/>
      <c r="CJ1389" s="2"/>
      <c r="CK1389" s="2"/>
      <c r="CL1389" s="2"/>
      <c r="CM1389" s="2"/>
      <c r="CN1389" s="2"/>
      <c r="CO1389" s="2"/>
      <c r="CP1389" s="2"/>
      <c r="CQ1389" s="2"/>
      <c r="CR1389" s="2"/>
      <c r="CS1389" s="2"/>
      <c r="CT1389" s="2"/>
      <c r="CU1389" s="2"/>
      <c r="CV1389" s="2"/>
      <c r="CW1389" s="2"/>
      <c r="CX1389" s="2"/>
      <c r="CY1389" s="2"/>
      <c r="CZ1389" s="2"/>
      <c r="DA1389" s="2"/>
      <c r="DB1389" s="2"/>
      <c r="DC1389" s="2"/>
      <c r="DD1389" s="2"/>
      <c r="DE1389" s="2"/>
      <c r="DF1389" s="2"/>
      <c r="DG1389" s="2"/>
      <c r="DH1389" s="2"/>
      <c r="DI1389" s="2"/>
      <c r="DJ1389" s="2"/>
      <c r="DK1389" s="2"/>
      <c r="DL1389" s="2"/>
      <c r="DM1389" s="2"/>
      <c r="DN1389" s="2"/>
      <c r="DO1389" s="2"/>
      <c r="DP1389" s="2"/>
      <c r="DQ1389" s="2"/>
      <c r="DR1389" s="2"/>
      <c r="DS1389" s="2"/>
      <c r="DT1389" s="2"/>
      <c r="DU1389" s="2"/>
      <c r="DV1389" s="2"/>
      <c r="DW1389" s="2"/>
      <c r="DX1389" s="2"/>
      <c r="DY1389" s="2"/>
      <c r="DZ1389" s="2"/>
      <c r="EA1389" s="2"/>
      <c r="EB1389" s="2"/>
      <c r="EC1389" s="2"/>
      <c r="ED1389" s="2"/>
      <c r="EE1389" s="2"/>
      <c r="EF1389" s="2"/>
      <c r="EG1389" s="2"/>
      <c r="EH1389" s="2"/>
      <c r="EI1389" s="2"/>
      <c r="EJ1389" s="2"/>
      <c r="EK1389" s="2"/>
      <c r="EL1389" s="2"/>
      <c r="EM1389" s="2"/>
      <c r="EN1389" s="2"/>
      <c r="EO1389" s="2"/>
      <c r="EP1389" s="2"/>
      <c r="EQ1389" s="2"/>
      <c r="ER1389" s="2"/>
      <c r="ES1389" s="2"/>
      <c r="ET1389" s="2"/>
      <c r="EU1389" s="2"/>
      <c r="EV1389" s="2"/>
      <c r="EW1389" s="2"/>
      <c r="EX1389" s="2"/>
      <c r="EY1389" s="2"/>
      <c r="EZ1389" s="2"/>
      <c r="FA1389" s="2"/>
      <c r="FB1389" s="2"/>
      <c r="FC1389" s="2"/>
      <c r="FD1389" s="2"/>
      <c r="FE1389" s="2"/>
      <c r="FF1389" s="2"/>
      <c r="FG1389" s="2"/>
      <c r="FH1389" s="2"/>
      <c r="FI1389" s="2"/>
      <c r="FJ1389" s="2"/>
      <c r="FK1389" s="2"/>
      <c r="FL1389" s="2"/>
      <c r="FM1389" s="2"/>
      <c r="FN1389" s="2"/>
      <c r="FO1389" s="2"/>
      <c r="FP1389" s="2"/>
      <c r="FQ1389" s="2"/>
      <c r="FR1389" s="2"/>
      <c r="FS1389" s="2"/>
      <c r="FT1389" s="2"/>
      <c r="FU1389" s="2"/>
      <c r="FV1389" s="2"/>
      <c r="FW1389" s="2"/>
      <c r="FX1389" s="2"/>
      <c r="FY1389" s="2"/>
      <c r="FZ1389" s="2"/>
      <c r="GA1389" s="2"/>
      <c r="GB1389" s="2"/>
      <c r="GC1389" s="2"/>
      <c r="GD1389" s="2"/>
      <c r="GE1389" s="2"/>
      <c r="GF1389" s="2"/>
      <c r="GG1389" s="2"/>
      <c r="GH1389" s="2"/>
      <c r="GI1389" s="2"/>
      <c r="GJ1389" s="2"/>
      <c r="GK1389" s="2"/>
      <c r="GL1389" s="2"/>
      <c r="GM1389" s="2"/>
      <c r="GN1389" s="2"/>
      <c r="GO1389" s="2"/>
      <c r="GP1389" s="2"/>
      <c r="GQ1389" s="2"/>
      <c r="GR1389" s="2"/>
      <c r="GS1389" s="2"/>
      <c r="GT1389" s="2"/>
      <c r="GU1389" s="2"/>
      <c r="GV1389" s="2"/>
      <c r="GW1389" s="2"/>
      <c r="GX1389" s="2"/>
      <c r="GY1389" s="2"/>
      <c r="GZ1389" s="2"/>
      <c r="HA1389" s="2"/>
      <c r="HB1389" s="2"/>
      <c r="HC1389" s="2"/>
      <c r="HD1389" s="2"/>
      <c r="HE1389" s="2"/>
      <c r="HF1389" s="2"/>
      <c r="HG1389" s="2"/>
      <c r="HH1389" s="2"/>
      <c r="HI1389" s="2"/>
      <c r="HJ1389" s="2"/>
      <c r="HK1389" s="2"/>
      <c r="HL1389" s="2"/>
      <c r="HM1389" s="2"/>
      <c r="HN1389" s="2"/>
      <c r="HO1389" s="2"/>
      <c r="HP1389" s="2"/>
      <c r="HQ1389" s="2"/>
      <c r="HR1389" s="2"/>
      <c r="HS1389" s="2"/>
      <c r="HT1389" s="2"/>
      <c r="HU1389" s="2"/>
      <c r="HV1389" s="2"/>
      <c r="HW1389" s="2"/>
      <c r="HX1389" s="2"/>
      <c r="HY1389" s="2"/>
      <c r="HZ1389" s="2"/>
      <c r="IA1389" s="2"/>
      <c r="IB1389" s="2"/>
      <c r="IC1389" s="2"/>
      <c r="ID1389" s="2"/>
      <c r="IE1389" s="2"/>
      <c r="IF1389" s="2"/>
      <c r="IG1389" s="2"/>
      <c r="IH1389" s="2"/>
      <c r="II1389" s="2"/>
      <c r="IJ1389" s="2"/>
      <c r="IK1389" s="2"/>
      <c r="IL1389" s="2"/>
      <c r="IM1389" s="2"/>
      <c r="IN1389" s="2"/>
      <c r="IO1389" s="2"/>
    </row>
    <row r="1390" spans="1:249" s="13" customFormat="1" ht="15.75" x14ac:dyDescent="0.25">
      <c r="A1390" s="125"/>
      <c r="B1390" s="125"/>
      <c r="C1390" s="125"/>
      <c r="D1390" s="613"/>
      <c r="E1390" s="221"/>
      <c r="F1390" s="253">
        <v>421500</v>
      </c>
      <c r="G1390" s="2943"/>
      <c r="H1390" s="3189" t="s">
        <v>1099</v>
      </c>
      <c r="I1390" s="394">
        <v>250000</v>
      </c>
      <c r="J1390" s="1666">
        <v>127499.63</v>
      </c>
      <c r="K1390" s="1666">
        <f t="shared" si="170"/>
        <v>50.999852000000004</v>
      </c>
      <c r="L1390" s="2817">
        <v>30000</v>
      </c>
      <c r="M1390" s="299">
        <v>29000</v>
      </c>
      <c r="N1390" s="1144">
        <f>M1390/L1390*100</f>
        <v>96.666666666666671</v>
      </c>
      <c r="O1390" s="1422">
        <f t="shared" si="171"/>
        <v>280000</v>
      </c>
      <c r="P1390" s="1422">
        <f>J1390+M1390</f>
        <v>156499.63</v>
      </c>
      <c r="Q1390" s="1213">
        <f t="shared" si="166"/>
        <v>55.892724999999999</v>
      </c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  <c r="BV1390" s="2"/>
      <c r="BW1390" s="2"/>
      <c r="BX1390" s="2"/>
      <c r="BY1390" s="2"/>
      <c r="BZ1390" s="2"/>
      <c r="CA1390" s="2"/>
      <c r="CB1390" s="2"/>
      <c r="CC1390" s="2"/>
      <c r="CD1390" s="2"/>
      <c r="CE1390" s="2"/>
      <c r="CF1390" s="2"/>
      <c r="CG1390" s="2"/>
      <c r="CH1390" s="2"/>
      <c r="CI1390" s="2"/>
      <c r="CJ1390" s="2"/>
      <c r="CK1390" s="2"/>
      <c r="CL1390" s="2"/>
      <c r="CM1390" s="2"/>
      <c r="CN1390" s="2"/>
      <c r="CO1390" s="2"/>
      <c r="CP1390" s="2"/>
      <c r="CQ1390" s="2"/>
      <c r="CR1390" s="2"/>
      <c r="CS1390" s="2"/>
      <c r="CT1390" s="2"/>
      <c r="CU1390" s="2"/>
      <c r="CV1390" s="2"/>
      <c r="CW1390" s="2"/>
      <c r="CX1390" s="2"/>
      <c r="CY1390" s="2"/>
      <c r="CZ1390" s="2"/>
      <c r="DA1390" s="2"/>
      <c r="DB1390" s="2"/>
      <c r="DC1390" s="2"/>
      <c r="DD1390" s="2"/>
      <c r="DE1390" s="2"/>
      <c r="DF1390" s="2"/>
      <c r="DG1390" s="2"/>
      <c r="DH1390" s="2"/>
      <c r="DI1390" s="2"/>
      <c r="DJ1390" s="2"/>
      <c r="DK1390" s="2"/>
      <c r="DL1390" s="2"/>
      <c r="DM1390" s="2"/>
      <c r="DN1390" s="2"/>
      <c r="DO1390" s="2"/>
      <c r="DP1390" s="2"/>
      <c r="DQ1390" s="2"/>
      <c r="DR1390" s="2"/>
      <c r="DS1390" s="2"/>
      <c r="DT1390" s="2"/>
      <c r="DU1390" s="2"/>
      <c r="DV1390" s="2"/>
      <c r="DW1390" s="2"/>
      <c r="DX1390" s="2"/>
      <c r="DY1390" s="2"/>
      <c r="DZ1390" s="2"/>
      <c r="EA1390" s="2"/>
      <c r="EB1390" s="2"/>
      <c r="EC1390" s="2"/>
      <c r="ED1390" s="2"/>
      <c r="EE1390" s="2"/>
      <c r="EF1390" s="2"/>
      <c r="EG1390" s="2"/>
      <c r="EH1390" s="2"/>
      <c r="EI1390" s="2"/>
      <c r="EJ1390" s="2"/>
      <c r="EK1390" s="2"/>
      <c r="EL1390" s="2"/>
      <c r="EM1390" s="2"/>
      <c r="EN1390" s="2"/>
      <c r="EO1390" s="2"/>
      <c r="EP1390" s="2"/>
      <c r="EQ1390" s="2"/>
      <c r="ER1390" s="2"/>
      <c r="ES1390" s="2"/>
      <c r="ET1390" s="2"/>
      <c r="EU1390" s="2"/>
      <c r="EV1390" s="2"/>
      <c r="EW1390" s="2"/>
      <c r="EX1390" s="2"/>
      <c r="EY1390" s="2"/>
      <c r="EZ1390" s="2"/>
      <c r="FA1390" s="2"/>
      <c r="FB1390" s="2"/>
      <c r="FC1390" s="2"/>
      <c r="FD1390" s="2"/>
      <c r="FE1390" s="2"/>
      <c r="FF1390" s="2"/>
      <c r="FG1390" s="2"/>
      <c r="FH1390" s="2"/>
      <c r="FI1390" s="2"/>
      <c r="FJ1390" s="2"/>
      <c r="FK1390" s="2"/>
      <c r="FL1390" s="2"/>
      <c r="FM1390" s="2"/>
      <c r="FN1390" s="2"/>
      <c r="FO1390" s="2"/>
      <c r="FP1390" s="2"/>
      <c r="FQ1390" s="2"/>
      <c r="FR1390" s="2"/>
      <c r="FS1390" s="2"/>
      <c r="FT1390" s="2"/>
      <c r="FU1390" s="2"/>
      <c r="FV1390" s="2"/>
      <c r="FW1390" s="2"/>
      <c r="FX1390" s="2"/>
      <c r="FY1390" s="2"/>
      <c r="FZ1390" s="2"/>
      <c r="GA1390" s="2"/>
      <c r="GB1390" s="2"/>
      <c r="GC1390" s="2"/>
      <c r="GD1390" s="2"/>
      <c r="GE1390" s="2"/>
      <c r="GF1390" s="2"/>
      <c r="GG1390" s="2"/>
      <c r="GH1390" s="2"/>
      <c r="GI1390" s="2"/>
      <c r="GJ1390" s="2"/>
      <c r="GK1390" s="2"/>
      <c r="GL1390" s="2"/>
      <c r="GM1390" s="2"/>
      <c r="GN1390" s="2"/>
      <c r="GO1390" s="2"/>
      <c r="GP1390" s="2"/>
      <c r="GQ1390" s="2"/>
      <c r="GR1390" s="2"/>
      <c r="GS1390" s="2"/>
      <c r="GT1390" s="2"/>
      <c r="GU1390" s="2"/>
      <c r="GV1390" s="2"/>
      <c r="GW1390" s="2"/>
      <c r="GX1390" s="2"/>
      <c r="GY1390" s="2"/>
      <c r="GZ1390" s="2"/>
      <c r="HA1390" s="2"/>
      <c r="HB1390" s="2"/>
      <c r="HC1390" s="2"/>
      <c r="HD1390" s="2"/>
      <c r="HE1390" s="2"/>
      <c r="HF1390" s="2"/>
      <c r="HG1390" s="2"/>
      <c r="HH1390" s="2"/>
      <c r="HI1390" s="2"/>
      <c r="HJ1390" s="2"/>
      <c r="HK1390" s="2"/>
      <c r="HL1390" s="2"/>
      <c r="HM1390" s="2"/>
      <c r="HN1390" s="2"/>
      <c r="HO1390" s="2"/>
      <c r="HP1390" s="2"/>
      <c r="HQ1390" s="2"/>
      <c r="HR1390" s="2"/>
      <c r="HS1390" s="2"/>
      <c r="HT1390" s="2"/>
      <c r="HU1390" s="2"/>
      <c r="HV1390" s="2"/>
      <c r="HW1390" s="2"/>
      <c r="HX1390" s="2"/>
      <c r="HY1390" s="2"/>
      <c r="HZ1390" s="2"/>
      <c r="IA1390" s="2"/>
      <c r="IB1390" s="2"/>
      <c r="IC1390" s="2"/>
      <c r="ID1390" s="2"/>
      <c r="IE1390" s="2"/>
      <c r="IF1390" s="2"/>
      <c r="IG1390" s="2"/>
      <c r="IH1390" s="2"/>
      <c r="II1390" s="2"/>
      <c r="IJ1390" s="2"/>
      <c r="IK1390" s="2"/>
      <c r="IL1390" s="2"/>
      <c r="IM1390" s="2"/>
      <c r="IN1390" s="2"/>
      <c r="IO1390" s="2"/>
    </row>
    <row r="1391" spans="1:249" s="13" customFormat="1" ht="16.5" thickBot="1" x14ac:dyDescent="0.3">
      <c r="A1391" s="116"/>
      <c r="B1391" s="116"/>
      <c r="C1391" s="116"/>
      <c r="D1391" s="608"/>
      <c r="E1391" s="214"/>
      <c r="F1391" s="215">
        <v>421900</v>
      </c>
      <c r="G1391" s="2896"/>
      <c r="H1391" s="3188" t="s">
        <v>1104</v>
      </c>
      <c r="I1391" s="178"/>
      <c r="J1391" s="1662"/>
      <c r="K1391" s="1577"/>
      <c r="L1391" s="2818"/>
      <c r="M1391" s="296"/>
      <c r="N1391" s="1107"/>
      <c r="O1391" s="1426"/>
      <c r="P1391" s="1426"/>
      <c r="Q1391" s="1108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  <c r="BV1391" s="2"/>
      <c r="BW1391" s="2"/>
      <c r="BX1391" s="2"/>
      <c r="BY1391" s="2"/>
      <c r="BZ1391" s="2"/>
      <c r="CA1391" s="2"/>
      <c r="CB1391" s="2"/>
      <c r="CC1391" s="2"/>
      <c r="CD1391" s="2"/>
      <c r="CE1391" s="2"/>
      <c r="CF1391" s="2"/>
      <c r="CG1391" s="2"/>
      <c r="CH1391" s="2"/>
      <c r="CI1391" s="2"/>
      <c r="CJ1391" s="2"/>
      <c r="CK1391" s="2"/>
      <c r="CL1391" s="2"/>
      <c r="CM1391" s="2"/>
      <c r="CN1391" s="2"/>
      <c r="CO1391" s="2"/>
      <c r="CP1391" s="2"/>
      <c r="CQ1391" s="2"/>
      <c r="CR1391" s="2"/>
      <c r="CS1391" s="2"/>
      <c r="CT1391" s="2"/>
      <c r="CU1391" s="2"/>
      <c r="CV1391" s="2"/>
      <c r="CW1391" s="2"/>
      <c r="CX1391" s="2"/>
      <c r="CY1391" s="2"/>
      <c r="CZ1391" s="2"/>
      <c r="DA1391" s="2"/>
      <c r="DB1391" s="2"/>
      <c r="DC1391" s="2"/>
      <c r="DD1391" s="2"/>
      <c r="DE1391" s="2"/>
      <c r="DF1391" s="2"/>
      <c r="DG1391" s="2"/>
      <c r="DH1391" s="2"/>
      <c r="DI1391" s="2"/>
      <c r="DJ1391" s="2"/>
      <c r="DK1391" s="2"/>
      <c r="DL1391" s="2"/>
      <c r="DM1391" s="2"/>
      <c r="DN1391" s="2"/>
      <c r="DO1391" s="2"/>
      <c r="DP1391" s="2"/>
      <c r="DQ1391" s="2"/>
      <c r="DR1391" s="2"/>
      <c r="DS1391" s="2"/>
      <c r="DT1391" s="2"/>
      <c r="DU1391" s="2"/>
      <c r="DV1391" s="2"/>
      <c r="DW1391" s="2"/>
      <c r="DX1391" s="2"/>
      <c r="DY1391" s="2"/>
      <c r="DZ1391" s="2"/>
      <c r="EA1391" s="2"/>
      <c r="EB1391" s="2"/>
      <c r="EC1391" s="2"/>
      <c r="ED1391" s="2"/>
      <c r="EE1391" s="2"/>
      <c r="EF1391" s="2"/>
      <c r="EG1391" s="2"/>
      <c r="EH1391" s="2"/>
      <c r="EI1391" s="2"/>
      <c r="EJ1391" s="2"/>
      <c r="EK1391" s="2"/>
      <c r="EL1391" s="2"/>
      <c r="EM1391" s="2"/>
      <c r="EN1391" s="2"/>
      <c r="EO1391" s="2"/>
      <c r="EP1391" s="2"/>
      <c r="EQ1391" s="2"/>
      <c r="ER1391" s="2"/>
      <c r="ES1391" s="2"/>
      <c r="ET1391" s="2"/>
      <c r="EU1391" s="2"/>
      <c r="EV1391" s="2"/>
      <c r="EW1391" s="2"/>
      <c r="EX1391" s="2"/>
      <c r="EY1391" s="2"/>
      <c r="EZ1391" s="2"/>
      <c r="FA1391" s="2"/>
      <c r="FB1391" s="2"/>
      <c r="FC1391" s="2"/>
      <c r="FD1391" s="2"/>
      <c r="FE1391" s="2"/>
      <c r="FF1391" s="2"/>
      <c r="FG1391" s="2"/>
      <c r="FH1391" s="2"/>
      <c r="FI1391" s="2"/>
      <c r="FJ1391" s="2"/>
      <c r="FK1391" s="2"/>
      <c r="FL1391" s="2"/>
      <c r="FM1391" s="2"/>
      <c r="FN1391" s="2"/>
      <c r="FO1391" s="2"/>
      <c r="FP1391" s="2"/>
      <c r="FQ1391" s="2"/>
      <c r="FR1391" s="2"/>
      <c r="FS1391" s="2"/>
      <c r="FT1391" s="2"/>
      <c r="FU1391" s="2"/>
      <c r="FV1391" s="2"/>
      <c r="FW1391" s="2"/>
      <c r="FX1391" s="2"/>
      <c r="FY1391" s="2"/>
      <c r="FZ1391" s="2"/>
      <c r="GA1391" s="2"/>
      <c r="GB1391" s="2"/>
      <c r="GC1391" s="2"/>
      <c r="GD1391" s="2"/>
      <c r="GE1391" s="2"/>
      <c r="GF1391" s="2"/>
      <c r="GG1391" s="2"/>
      <c r="GH1391" s="2"/>
      <c r="GI1391" s="2"/>
      <c r="GJ1391" s="2"/>
      <c r="GK1391" s="2"/>
      <c r="GL1391" s="2"/>
      <c r="GM1391" s="2"/>
      <c r="GN1391" s="2"/>
      <c r="GO1391" s="2"/>
      <c r="GP1391" s="2"/>
      <c r="GQ1391" s="2"/>
      <c r="GR1391" s="2"/>
      <c r="GS1391" s="2"/>
      <c r="GT1391" s="2"/>
      <c r="GU1391" s="2"/>
      <c r="GV1391" s="2"/>
      <c r="GW1391" s="2"/>
      <c r="GX1391" s="2"/>
      <c r="GY1391" s="2"/>
      <c r="GZ1391" s="2"/>
      <c r="HA1391" s="2"/>
      <c r="HB1391" s="2"/>
      <c r="HC1391" s="2"/>
      <c r="HD1391" s="2"/>
      <c r="HE1391" s="2"/>
      <c r="HF1391" s="2"/>
      <c r="HG1391" s="2"/>
      <c r="HH1391" s="2"/>
      <c r="HI1391" s="2"/>
      <c r="HJ1391" s="2"/>
      <c r="HK1391" s="2"/>
      <c r="HL1391" s="2"/>
      <c r="HM1391" s="2"/>
      <c r="HN1391" s="2"/>
      <c r="HO1391" s="2"/>
      <c r="HP1391" s="2"/>
      <c r="HQ1391" s="2"/>
      <c r="HR1391" s="2"/>
      <c r="HS1391" s="2"/>
      <c r="HT1391" s="2"/>
      <c r="HU1391" s="2"/>
      <c r="HV1391" s="2"/>
      <c r="HW1391" s="2"/>
      <c r="HX1391" s="2"/>
      <c r="HY1391" s="2"/>
      <c r="HZ1391" s="2"/>
      <c r="IA1391" s="2"/>
      <c r="IB1391" s="2"/>
      <c r="IC1391" s="2"/>
      <c r="ID1391" s="2"/>
      <c r="IE1391" s="2"/>
      <c r="IF1391" s="2"/>
      <c r="IG1391" s="2"/>
      <c r="IH1391" s="2"/>
      <c r="II1391" s="2"/>
      <c r="IJ1391" s="2"/>
      <c r="IK1391" s="2"/>
      <c r="IL1391" s="2"/>
      <c r="IM1391" s="2"/>
      <c r="IN1391" s="2"/>
      <c r="IO1391" s="2"/>
    </row>
    <row r="1392" spans="1:249" s="13" customFormat="1" ht="33" thickTop="1" thickBot="1" x14ac:dyDescent="0.3">
      <c r="A1392" s="114"/>
      <c r="B1392" s="114"/>
      <c r="C1392" s="114"/>
      <c r="D1392" s="998"/>
      <c r="E1392" s="221">
        <v>181</v>
      </c>
      <c r="F1392" s="259">
        <v>422100</v>
      </c>
      <c r="G1392" s="3145"/>
      <c r="H1392" s="3462" t="s">
        <v>1122</v>
      </c>
      <c r="I1392" s="396">
        <v>40000</v>
      </c>
      <c r="J1392" s="324">
        <v>5964</v>
      </c>
      <c r="K1392" s="1668">
        <f t="shared" ref="K1392" si="174">J1392/I1392*100</f>
        <v>14.91</v>
      </c>
      <c r="L1392" s="2819">
        <v>30000</v>
      </c>
      <c r="M1392" s="312"/>
      <c r="N1392" s="1104">
        <f>M1392/L1392*100</f>
        <v>0</v>
      </c>
      <c r="O1392" s="1098">
        <f t="shared" si="171"/>
        <v>70000</v>
      </c>
      <c r="P1392" s="1098">
        <f t="shared" ref="P1392:P1398" si="175">J1392+M1392</f>
        <v>5964</v>
      </c>
      <c r="Q1392" s="1104">
        <f t="shared" si="166"/>
        <v>8.52</v>
      </c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  <c r="BV1392" s="2"/>
      <c r="BW1392" s="2"/>
      <c r="BX1392" s="2"/>
      <c r="BY1392" s="2"/>
      <c r="BZ1392" s="2"/>
      <c r="CA1392" s="2"/>
      <c r="CB1392" s="2"/>
      <c r="CC1392" s="2"/>
      <c r="CD1392" s="2"/>
      <c r="CE1392" s="2"/>
      <c r="CF1392" s="2"/>
      <c r="CG1392" s="2"/>
      <c r="CH1392" s="2"/>
      <c r="CI1392" s="2"/>
      <c r="CJ1392" s="2"/>
      <c r="CK1392" s="2"/>
      <c r="CL1392" s="2"/>
      <c r="CM1392" s="2"/>
      <c r="CN1392" s="2"/>
      <c r="CO1392" s="2"/>
      <c r="CP1392" s="2"/>
      <c r="CQ1392" s="2"/>
      <c r="CR1392" s="2"/>
      <c r="CS1392" s="2"/>
      <c r="CT1392" s="2"/>
      <c r="CU1392" s="2"/>
      <c r="CV1392" s="2"/>
      <c r="CW1392" s="2"/>
      <c r="CX1392" s="2"/>
      <c r="CY1392" s="2"/>
      <c r="CZ1392" s="2"/>
      <c r="DA1392" s="2"/>
      <c r="DB1392" s="2"/>
      <c r="DC1392" s="2"/>
      <c r="DD1392" s="2"/>
      <c r="DE1392" s="2"/>
      <c r="DF1392" s="2"/>
      <c r="DG1392" s="2"/>
      <c r="DH1392" s="2"/>
      <c r="DI1392" s="2"/>
      <c r="DJ1392" s="2"/>
      <c r="DK1392" s="2"/>
      <c r="DL1392" s="2"/>
      <c r="DM1392" s="2"/>
      <c r="DN1392" s="2"/>
      <c r="DO1392" s="2"/>
      <c r="DP1392" s="2"/>
      <c r="DQ1392" s="2"/>
      <c r="DR1392" s="2"/>
      <c r="DS1392" s="2"/>
      <c r="DT1392" s="2"/>
      <c r="DU1392" s="2"/>
      <c r="DV1392" s="2"/>
      <c r="DW1392" s="2"/>
      <c r="DX1392" s="2"/>
      <c r="DY1392" s="2"/>
      <c r="DZ1392" s="2"/>
      <c r="EA1392" s="2"/>
      <c r="EB1392" s="2"/>
      <c r="EC1392" s="2"/>
      <c r="ED1392" s="2"/>
      <c r="EE1392" s="2"/>
      <c r="EF1392" s="2"/>
      <c r="EG1392" s="2"/>
      <c r="EH1392" s="2"/>
      <c r="EI1392" s="2"/>
      <c r="EJ1392" s="2"/>
      <c r="EK1392" s="2"/>
      <c r="EL1392" s="2"/>
      <c r="EM1392" s="2"/>
      <c r="EN1392" s="2"/>
      <c r="EO1392" s="2"/>
      <c r="EP1392" s="2"/>
      <c r="EQ1392" s="2"/>
      <c r="ER1392" s="2"/>
      <c r="ES1392" s="2"/>
      <c r="ET1392" s="2"/>
      <c r="EU1392" s="2"/>
      <c r="EV1392" s="2"/>
      <c r="EW1392" s="2"/>
      <c r="EX1392" s="2"/>
      <c r="EY1392" s="2"/>
      <c r="EZ1392" s="2"/>
      <c r="FA1392" s="2"/>
      <c r="FB1392" s="2"/>
      <c r="FC1392" s="2"/>
      <c r="FD1392" s="2"/>
      <c r="FE1392" s="2"/>
      <c r="FF1392" s="2"/>
      <c r="FG1392" s="2"/>
      <c r="FH1392" s="2"/>
      <c r="FI1392" s="2"/>
      <c r="FJ1392" s="2"/>
      <c r="FK1392" s="2"/>
      <c r="FL1392" s="2"/>
      <c r="FM1392" s="2"/>
      <c r="FN1392" s="2"/>
      <c r="FO1392" s="2"/>
      <c r="FP1392" s="2"/>
      <c r="FQ1392" s="2"/>
      <c r="FR1392" s="2"/>
      <c r="FS1392" s="2"/>
      <c r="FT1392" s="2"/>
      <c r="FU1392" s="2"/>
      <c r="FV1392" s="2"/>
      <c r="FW1392" s="2"/>
      <c r="FX1392" s="2"/>
      <c r="FY1392" s="2"/>
      <c r="FZ1392" s="2"/>
      <c r="GA1392" s="2"/>
      <c r="GB1392" s="2"/>
      <c r="GC1392" s="2"/>
      <c r="GD1392" s="2"/>
      <c r="GE1392" s="2"/>
      <c r="GF1392" s="2"/>
      <c r="GG1392" s="2"/>
      <c r="GH1392" s="2"/>
      <c r="GI1392" s="2"/>
      <c r="GJ1392" s="2"/>
      <c r="GK1392" s="2"/>
      <c r="GL1392" s="2"/>
      <c r="GM1392" s="2"/>
      <c r="GN1392" s="2"/>
      <c r="GO1392" s="2"/>
      <c r="GP1392" s="2"/>
      <c r="GQ1392" s="2"/>
      <c r="GR1392" s="2"/>
      <c r="GS1392" s="2"/>
      <c r="GT1392" s="2"/>
      <c r="GU1392" s="2"/>
      <c r="GV1392" s="2"/>
      <c r="GW1392" s="2"/>
      <c r="GX1392" s="2"/>
      <c r="GY1392" s="2"/>
      <c r="GZ1392" s="2"/>
      <c r="HA1392" s="2"/>
      <c r="HB1392" s="2"/>
      <c r="HC1392" s="2"/>
      <c r="HD1392" s="2"/>
      <c r="HE1392" s="2"/>
      <c r="HF1392" s="2"/>
      <c r="HG1392" s="2"/>
      <c r="HH1392" s="2"/>
      <c r="HI1392" s="2"/>
      <c r="HJ1392" s="2"/>
      <c r="HK1392" s="2"/>
      <c r="HL1392" s="2"/>
      <c r="HM1392" s="2"/>
      <c r="HN1392" s="2"/>
      <c r="HO1392" s="2"/>
      <c r="HP1392" s="2"/>
      <c r="HQ1392" s="2"/>
      <c r="HR1392" s="2"/>
      <c r="HS1392" s="2"/>
      <c r="HT1392" s="2"/>
      <c r="HU1392" s="2"/>
      <c r="HV1392" s="2"/>
      <c r="HW1392" s="2"/>
      <c r="HX1392" s="2"/>
      <c r="HY1392" s="2"/>
      <c r="HZ1392" s="2"/>
      <c r="IA1392" s="2"/>
      <c r="IB1392" s="2"/>
      <c r="IC1392" s="2"/>
      <c r="ID1392" s="2"/>
      <c r="IE1392" s="2"/>
      <c r="IF1392" s="2"/>
      <c r="IG1392" s="2"/>
      <c r="IH1392" s="2"/>
      <c r="II1392" s="2"/>
      <c r="IJ1392" s="2"/>
      <c r="IK1392" s="2"/>
      <c r="IL1392" s="2"/>
      <c r="IM1392" s="2"/>
      <c r="IN1392" s="2"/>
      <c r="IO1392" s="2"/>
    </row>
    <row r="1393" spans="1:249" s="13" customFormat="1" ht="16.5" thickTop="1" x14ac:dyDescent="0.25">
      <c r="A1393" s="203"/>
      <c r="B1393" s="203"/>
      <c r="C1393" s="203"/>
      <c r="D1393" s="649"/>
      <c r="E1393" s="211">
        <v>182</v>
      </c>
      <c r="F1393" s="255">
        <v>423</v>
      </c>
      <c r="G1393" s="2964"/>
      <c r="H1393" s="3298" t="s">
        <v>1079</v>
      </c>
      <c r="I1393" s="405">
        <f>I1394+I1395+I1396</f>
        <v>700000</v>
      </c>
      <c r="J1393" s="405">
        <f>J1394+J1395+J1396</f>
        <v>609721.29</v>
      </c>
      <c r="K1393" s="1682">
        <f t="shared" ref="K1393:K1402" si="176">J1393/I1393*100</f>
        <v>87.10304142857143</v>
      </c>
      <c r="L1393" s="2820">
        <f>L1394+L1395+L1396</f>
        <v>1874000</v>
      </c>
      <c r="M1393" s="405">
        <f>M1394+M1395+M1396</f>
        <v>1883000</v>
      </c>
      <c r="N1393" s="1370">
        <f t="shared" ref="N1393" si="177">M1393/L1393*100</f>
        <v>100.48025613660619</v>
      </c>
      <c r="O1393" s="1228">
        <f>I1393+L1393</f>
        <v>2574000</v>
      </c>
      <c r="P1393" s="405">
        <f t="shared" si="175"/>
        <v>2492721.29</v>
      </c>
      <c r="Q1393" s="1112">
        <f t="shared" si="166"/>
        <v>96.842318958818964</v>
      </c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  <c r="BV1393" s="2"/>
      <c r="BW1393" s="2"/>
      <c r="BX1393" s="2"/>
      <c r="BY1393" s="2"/>
      <c r="BZ1393" s="2"/>
      <c r="CA1393" s="2"/>
      <c r="CB1393" s="2"/>
      <c r="CC1393" s="2"/>
      <c r="CD1393" s="2"/>
      <c r="CE1393" s="2"/>
      <c r="CF1393" s="2"/>
      <c r="CG1393" s="2"/>
      <c r="CH1393" s="2"/>
      <c r="CI1393" s="2"/>
      <c r="CJ1393" s="2"/>
      <c r="CK1393" s="2"/>
      <c r="CL1393" s="2"/>
      <c r="CM1393" s="2"/>
      <c r="CN1393" s="2"/>
      <c r="CO1393" s="2"/>
      <c r="CP1393" s="2"/>
      <c r="CQ1393" s="2"/>
      <c r="CR1393" s="2"/>
      <c r="CS1393" s="2"/>
      <c r="CT1393" s="2"/>
      <c r="CU1393" s="2"/>
      <c r="CV1393" s="2"/>
      <c r="CW1393" s="2"/>
      <c r="CX1393" s="2"/>
      <c r="CY1393" s="2"/>
      <c r="CZ1393" s="2"/>
      <c r="DA1393" s="2"/>
      <c r="DB1393" s="2"/>
      <c r="DC1393" s="2"/>
      <c r="DD1393" s="2"/>
      <c r="DE1393" s="2"/>
      <c r="DF1393" s="2"/>
      <c r="DG1393" s="2"/>
      <c r="DH1393" s="2"/>
      <c r="DI1393" s="2"/>
      <c r="DJ1393" s="2"/>
      <c r="DK1393" s="2"/>
      <c r="DL1393" s="2"/>
      <c r="DM1393" s="2"/>
      <c r="DN1393" s="2"/>
      <c r="DO1393" s="2"/>
      <c r="DP1393" s="2"/>
      <c r="DQ1393" s="2"/>
      <c r="DR1393" s="2"/>
      <c r="DS1393" s="2"/>
      <c r="DT1393" s="2"/>
      <c r="DU1393" s="2"/>
      <c r="DV1393" s="2"/>
      <c r="DW1393" s="2"/>
      <c r="DX1393" s="2"/>
      <c r="DY1393" s="2"/>
      <c r="DZ1393" s="2"/>
      <c r="EA1393" s="2"/>
      <c r="EB1393" s="2"/>
      <c r="EC1393" s="2"/>
      <c r="ED1393" s="2"/>
      <c r="EE1393" s="2"/>
      <c r="EF1393" s="2"/>
      <c r="EG1393" s="2"/>
      <c r="EH1393" s="2"/>
      <c r="EI1393" s="2"/>
      <c r="EJ1393" s="2"/>
      <c r="EK1393" s="2"/>
      <c r="EL1393" s="2"/>
      <c r="EM1393" s="2"/>
      <c r="EN1393" s="2"/>
      <c r="EO1393" s="2"/>
      <c r="EP1393" s="2"/>
      <c r="EQ1393" s="2"/>
      <c r="ER1393" s="2"/>
      <c r="ES1393" s="2"/>
      <c r="ET1393" s="2"/>
      <c r="EU1393" s="2"/>
      <c r="EV1393" s="2"/>
      <c r="EW1393" s="2"/>
      <c r="EX1393" s="2"/>
      <c r="EY1393" s="2"/>
      <c r="EZ1393" s="2"/>
      <c r="FA1393" s="2"/>
      <c r="FB1393" s="2"/>
      <c r="FC1393" s="2"/>
      <c r="FD1393" s="2"/>
      <c r="FE1393" s="2"/>
      <c r="FF1393" s="2"/>
      <c r="FG1393" s="2"/>
      <c r="FH1393" s="2"/>
      <c r="FI1393" s="2"/>
      <c r="FJ1393" s="2"/>
      <c r="FK1393" s="2"/>
      <c r="FL1393" s="2"/>
      <c r="FM1393" s="2"/>
      <c r="FN1393" s="2"/>
      <c r="FO1393" s="2"/>
      <c r="FP1393" s="2"/>
      <c r="FQ1393" s="2"/>
      <c r="FR1393" s="2"/>
      <c r="FS1393" s="2"/>
      <c r="FT1393" s="2"/>
      <c r="FU1393" s="2"/>
      <c r="FV1393" s="2"/>
      <c r="FW1393" s="2"/>
      <c r="FX1393" s="2"/>
      <c r="FY1393" s="2"/>
      <c r="FZ1393" s="2"/>
      <c r="GA1393" s="2"/>
      <c r="GB1393" s="2"/>
      <c r="GC1393" s="2"/>
      <c r="GD1393" s="2"/>
      <c r="GE1393" s="2"/>
      <c r="GF1393" s="2"/>
      <c r="GG1393" s="2"/>
      <c r="GH1393" s="2"/>
      <c r="GI1393" s="2"/>
      <c r="GJ1393" s="2"/>
      <c r="GK1393" s="2"/>
      <c r="GL1393" s="2"/>
      <c r="GM1393" s="2"/>
      <c r="GN1393" s="2"/>
      <c r="GO1393" s="2"/>
      <c r="GP1393" s="2"/>
      <c r="GQ1393" s="2"/>
      <c r="GR1393" s="2"/>
      <c r="GS1393" s="2"/>
      <c r="GT1393" s="2"/>
      <c r="GU1393" s="2"/>
      <c r="GV1393" s="2"/>
      <c r="GW1393" s="2"/>
      <c r="GX1393" s="2"/>
      <c r="GY1393" s="2"/>
      <c r="GZ1393" s="2"/>
      <c r="HA1393" s="2"/>
      <c r="HB1393" s="2"/>
      <c r="HC1393" s="2"/>
      <c r="HD1393" s="2"/>
      <c r="HE1393" s="2"/>
      <c r="HF1393" s="2"/>
      <c r="HG1393" s="2"/>
      <c r="HH1393" s="2"/>
      <c r="HI1393" s="2"/>
      <c r="HJ1393" s="2"/>
      <c r="HK1393" s="2"/>
      <c r="HL1393" s="2"/>
      <c r="HM1393" s="2"/>
      <c r="HN1393" s="2"/>
      <c r="HO1393" s="2"/>
      <c r="HP1393" s="2"/>
      <c r="HQ1393" s="2"/>
      <c r="HR1393" s="2"/>
      <c r="HS1393" s="2"/>
      <c r="HT1393" s="2"/>
      <c r="HU1393" s="2"/>
      <c r="HV1393" s="2"/>
      <c r="HW1393" s="2"/>
      <c r="HX1393" s="2"/>
      <c r="HY1393" s="2"/>
      <c r="HZ1393" s="2"/>
      <c r="IA1393" s="2"/>
      <c r="IB1393" s="2"/>
      <c r="IC1393" s="2"/>
      <c r="ID1393" s="2"/>
      <c r="IE1393" s="2"/>
      <c r="IF1393" s="2"/>
      <c r="IG1393" s="2"/>
      <c r="IH1393" s="2"/>
      <c r="II1393" s="2"/>
      <c r="IJ1393" s="2"/>
      <c r="IK1393" s="2"/>
      <c r="IL1393" s="2"/>
      <c r="IM1393" s="2"/>
      <c r="IN1393" s="2"/>
      <c r="IO1393" s="2"/>
    </row>
    <row r="1394" spans="1:249" s="13" customFormat="1" ht="15.75" x14ac:dyDescent="0.25">
      <c r="A1394" s="125"/>
      <c r="B1394" s="125"/>
      <c r="C1394" s="125"/>
      <c r="D1394" s="613"/>
      <c r="E1394" s="224"/>
      <c r="F1394" s="224">
        <v>423400</v>
      </c>
      <c r="G1394" s="2939"/>
      <c r="H1394" s="3267" t="s">
        <v>1161</v>
      </c>
      <c r="I1394" s="401">
        <v>100000</v>
      </c>
      <c r="J1394" s="1744">
        <v>124010</v>
      </c>
      <c r="K1394" s="1666">
        <f t="shared" si="176"/>
        <v>124.00999999999999</v>
      </c>
      <c r="L1394" s="2815">
        <v>30000</v>
      </c>
      <c r="M1394" s="301"/>
      <c r="N1394" s="1666"/>
      <c r="O1394" s="1238">
        <f>I1394+L1394</f>
        <v>130000</v>
      </c>
      <c r="P1394" s="401">
        <f t="shared" si="175"/>
        <v>124010</v>
      </c>
      <c r="Q1394" s="1213">
        <f t="shared" si="166"/>
        <v>95.392307692307682</v>
      </c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  <c r="BV1394" s="2"/>
      <c r="BW1394" s="2"/>
      <c r="BX1394" s="2"/>
      <c r="BY1394" s="2"/>
      <c r="BZ1394" s="2"/>
      <c r="CA1394" s="2"/>
      <c r="CB1394" s="2"/>
      <c r="CC1394" s="2"/>
      <c r="CD1394" s="2"/>
      <c r="CE1394" s="2"/>
      <c r="CF1394" s="2"/>
      <c r="CG1394" s="2"/>
      <c r="CH1394" s="2"/>
      <c r="CI1394" s="2"/>
      <c r="CJ1394" s="2"/>
      <c r="CK1394" s="2"/>
      <c r="CL1394" s="2"/>
      <c r="CM1394" s="2"/>
      <c r="CN1394" s="2"/>
      <c r="CO1394" s="2"/>
      <c r="CP1394" s="2"/>
      <c r="CQ1394" s="2"/>
      <c r="CR1394" s="2"/>
      <c r="CS1394" s="2"/>
      <c r="CT1394" s="2"/>
      <c r="CU1394" s="2"/>
      <c r="CV1394" s="2"/>
      <c r="CW1394" s="2"/>
      <c r="CX1394" s="2"/>
      <c r="CY1394" s="2"/>
      <c r="CZ1394" s="2"/>
      <c r="DA1394" s="2"/>
      <c r="DB1394" s="2"/>
      <c r="DC1394" s="2"/>
      <c r="DD1394" s="2"/>
      <c r="DE1394" s="2"/>
      <c r="DF1394" s="2"/>
      <c r="DG1394" s="2"/>
      <c r="DH1394" s="2"/>
      <c r="DI1394" s="2"/>
      <c r="DJ1394" s="2"/>
      <c r="DK1394" s="2"/>
      <c r="DL1394" s="2"/>
      <c r="DM1394" s="2"/>
      <c r="DN1394" s="2"/>
      <c r="DO1394" s="2"/>
      <c r="DP1394" s="2"/>
      <c r="DQ1394" s="2"/>
      <c r="DR1394" s="2"/>
      <c r="DS1394" s="2"/>
      <c r="DT1394" s="2"/>
      <c r="DU1394" s="2"/>
      <c r="DV1394" s="2"/>
      <c r="DW1394" s="2"/>
      <c r="DX1394" s="2"/>
      <c r="DY1394" s="2"/>
      <c r="DZ1394" s="2"/>
      <c r="EA1394" s="2"/>
      <c r="EB1394" s="2"/>
      <c r="EC1394" s="2"/>
      <c r="ED1394" s="2"/>
      <c r="EE1394" s="2"/>
      <c r="EF1394" s="2"/>
      <c r="EG1394" s="2"/>
      <c r="EH1394" s="2"/>
      <c r="EI1394" s="2"/>
      <c r="EJ1394" s="2"/>
      <c r="EK1394" s="2"/>
      <c r="EL1394" s="2"/>
      <c r="EM1394" s="2"/>
      <c r="EN1394" s="2"/>
      <c r="EO1394" s="2"/>
      <c r="EP1394" s="2"/>
      <c r="EQ1394" s="2"/>
      <c r="ER1394" s="2"/>
      <c r="ES1394" s="2"/>
      <c r="ET1394" s="2"/>
      <c r="EU1394" s="2"/>
      <c r="EV1394" s="2"/>
      <c r="EW1394" s="2"/>
      <c r="EX1394" s="2"/>
      <c r="EY1394" s="2"/>
      <c r="EZ1394" s="2"/>
      <c r="FA1394" s="2"/>
      <c r="FB1394" s="2"/>
      <c r="FC1394" s="2"/>
      <c r="FD1394" s="2"/>
      <c r="FE1394" s="2"/>
      <c r="FF1394" s="2"/>
      <c r="FG1394" s="2"/>
      <c r="FH1394" s="2"/>
      <c r="FI1394" s="2"/>
      <c r="FJ1394" s="2"/>
      <c r="FK1394" s="2"/>
      <c r="FL1394" s="2"/>
      <c r="FM1394" s="2"/>
      <c r="FN1394" s="2"/>
      <c r="FO1394" s="2"/>
      <c r="FP1394" s="2"/>
      <c r="FQ1394" s="2"/>
      <c r="FR1394" s="2"/>
      <c r="FS1394" s="2"/>
      <c r="FT1394" s="2"/>
      <c r="FU1394" s="2"/>
      <c r="FV1394" s="2"/>
      <c r="FW1394" s="2"/>
      <c r="FX1394" s="2"/>
      <c r="FY1394" s="2"/>
      <c r="FZ1394" s="2"/>
      <c r="GA1394" s="2"/>
      <c r="GB1394" s="2"/>
      <c r="GC1394" s="2"/>
      <c r="GD1394" s="2"/>
      <c r="GE1394" s="2"/>
      <c r="GF1394" s="2"/>
      <c r="GG1394" s="2"/>
      <c r="GH1394" s="2"/>
      <c r="GI1394" s="2"/>
      <c r="GJ1394" s="2"/>
      <c r="GK1394" s="2"/>
      <c r="GL1394" s="2"/>
      <c r="GM1394" s="2"/>
      <c r="GN1394" s="2"/>
      <c r="GO1394" s="2"/>
      <c r="GP1394" s="2"/>
      <c r="GQ1394" s="2"/>
      <c r="GR1394" s="2"/>
      <c r="GS1394" s="2"/>
      <c r="GT1394" s="2"/>
      <c r="GU1394" s="2"/>
      <c r="GV1394" s="2"/>
      <c r="GW1394" s="2"/>
      <c r="GX1394" s="2"/>
      <c r="GY1394" s="2"/>
      <c r="GZ1394" s="2"/>
      <c r="HA1394" s="2"/>
      <c r="HB1394" s="2"/>
      <c r="HC1394" s="2"/>
      <c r="HD1394" s="2"/>
      <c r="HE1394" s="2"/>
      <c r="HF1394" s="2"/>
      <c r="HG1394" s="2"/>
      <c r="HH1394" s="2"/>
      <c r="HI1394" s="2"/>
      <c r="HJ1394" s="2"/>
      <c r="HK1394" s="2"/>
      <c r="HL1394" s="2"/>
      <c r="HM1394" s="2"/>
      <c r="HN1394" s="2"/>
      <c r="HO1394" s="2"/>
      <c r="HP1394" s="2"/>
      <c r="HQ1394" s="2"/>
      <c r="HR1394" s="2"/>
      <c r="HS1394" s="2"/>
      <c r="HT1394" s="2"/>
      <c r="HU1394" s="2"/>
      <c r="HV1394" s="2"/>
      <c r="HW1394" s="2"/>
      <c r="HX1394" s="2"/>
      <c r="HY1394" s="2"/>
      <c r="HZ1394" s="2"/>
      <c r="IA1394" s="2"/>
      <c r="IB1394" s="2"/>
      <c r="IC1394" s="2"/>
      <c r="ID1394" s="2"/>
      <c r="IE1394" s="2"/>
      <c r="IF1394" s="2"/>
      <c r="IG1394" s="2"/>
      <c r="IH1394" s="2"/>
      <c r="II1394" s="2"/>
      <c r="IJ1394" s="2"/>
      <c r="IK1394" s="2"/>
      <c r="IL1394" s="2"/>
      <c r="IM1394" s="2"/>
      <c r="IN1394" s="2"/>
      <c r="IO1394" s="2"/>
    </row>
    <row r="1395" spans="1:249" s="13" customFormat="1" ht="15.75" x14ac:dyDescent="0.25">
      <c r="A1395" s="125"/>
      <c r="B1395" s="125"/>
      <c r="C1395" s="125"/>
      <c r="D1395" s="613"/>
      <c r="E1395" s="224"/>
      <c r="F1395" s="224">
        <v>423700</v>
      </c>
      <c r="G1395" s="2939"/>
      <c r="H1395" s="3267" t="s">
        <v>738</v>
      </c>
      <c r="I1395" s="401">
        <v>50000</v>
      </c>
      <c r="J1395" s="1744">
        <v>28150</v>
      </c>
      <c r="K1395" s="1666">
        <f t="shared" si="176"/>
        <v>56.3</v>
      </c>
      <c r="L1395" s="2815">
        <v>40000</v>
      </c>
      <c r="M1395" s="301">
        <v>46000</v>
      </c>
      <c r="N1395" s="1666">
        <f t="shared" ref="N1395:N1396" si="178">M1395/L1395*100</f>
        <v>114.99999999999999</v>
      </c>
      <c r="O1395" s="1238">
        <f>I1395+L1395</f>
        <v>90000</v>
      </c>
      <c r="P1395" s="401">
        <f t="shared" si="175"/>
        <v>74150</v>
      </c>
      <c r="Q1395" s="1213">
        <f t="shared" si="166"/>
        <v>82.388888888888886</v>
      </c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  <c r="BV1395" s="2"/>
      <c r="BW1395" s="2"/>
      <c r="BX1395" s="2"/>
      <c r="BY1395" s="2"/>
      <c r="BZ1395" s="2"/>
      <c r="CA1395" s="2"/>
      <c r="CB1395" s="2"/>
      <c r="CC1395" s="2"/>
      <c r="CD1395" s="2"/>
      <c r="CE1395" s="2"/>
      <c r="CF1395" s="2"/>
      <c r="CG1395" s="2"/>
      <c r="CH1395" s="2"/>
      <c r="CI1395" s="2"/>
      <c r="CJ1395" s="2"/>
      <c r="CK1395" s="2"/>
      <c r="CL1395" s="2"/>
      <c r="CM1395" s="2"/>
      <c r="CN1395" s="2"/>
      <c r="CO1395" s="2"/>
      <c r="CP1395" s="2"/>
      <c r="CQ1395" s="2"/>
      <c r="CR1395" s="2"/>
      <c r="CS1395" s="2"/>
      <c r="CT1395" s="2"/>
      <c r="CU1395" s="2"/>
      <c r="CV1395" s="2"/>
      <c r="CW1395" s="2"/>
      <c r="CX1395" s="2"/>
      <c r="CY1395" s="2"/>
      <c r="CZ1395" s="2"/>
      <c r="DA1395" s="2"/>
      <c r="DB1395" s="2"/>
      <c r="DC1395" s="2"/>
      <c r="DD1395" s="2"/>
      <c r="DE1395" s="2"/>
      <c r="DF1395" s="2"/>
      <c r="DG1395" s="2"/>
      <c r="DH1395" s="2"/>
      <c r="DI1395" s="2"/>
      <c r="DJ1395" s="2"/>
      <c r="DK1395" s="2"/>
      <c r="DL1395" s="2"/>
      <c r="DM1395" s="2"/>
      <c r="DN1395" s="2"/>
      <c r="DO1395" s="2"/>
      <c r="DP1395" s="2"/>
      <c r="DQ1395" s="2"/>
      <c r="DR1395" s="2"/>
      <c r="DS1395" s="2"/>
      <c r="DT1395" s="2"/>
      <c r="DU1395" s="2"/>
      <c r="DV1395" s="2"/>
      <c r="DW1395" s="2"/>
      <c r="DX1395" s="2"/>
      <c r="DY1395" s="2"/>
      <c r="DZ1395" s="2"/>
      <c r="EA1395" s="2"/>
      <c r="EB1395" s="2"/>
      <c r="EC1395" s="2"/>
      <c r="ED1395" s="2"/>
      <c r="EE1395" s="2"/>
      <c r="EF1395" s="2"/>
      <c r="EG1395" s="2"/>
      <c r="EH1395" s="2"/>
      <c r="EI1395" s="2"/>
      <c r="EJ1395" s="2"/>
      <c r="EK1395" s="2"/>
      <c r="EL1395" s="2"/>
      <c r="EM1395" s="2"/>
      <c r="EN1395" s="2"/>
      <c r="EO1395" s="2"/>
      <c r="EP1395" s="2"/>
      <c r="EQ1395" s="2"/>
      <c r="ER1395" s="2"/>
      <c r="ES1395" s="2"/>
      <c r="ET1395" s="2"/>
      <c r="EU1395" s="2"/>
      <c r="EV1395" s="2"/>
      <c r="EW1395" s="2"/>
      <c r="EX1395" s="2"/>
      <c r="EY1395" s="2"/>
      <c r="EZ1395" s="2"/>
      <c r="FA1395" s="2"/>
      <c r="FB1395" s="2"/>
      <c r="FC1395" s="2"/>
      <c r="FD1395" s="2"/>
      <c r="FE1395" s="2"/>
      <c r="FF1395" s="2"/>
      <c r="FG1395" s="2"/>
      <c r="FH1395" s="2"/>
      <c r="FI1395" s="2"/>
      <c r="FJ1395" s="2"/>
      <c r="FK1395" s="2"/>
      <c r="FL1395" s="2"/>
      <c r="FM1395" s="2"/>
      <c r="FN1395" s="2"/>
      <c r="FO1395" s="2"/>
      <c r="FP1395" s="2"/>
      <c r="FQ1395" s="2"/>
      <c r="FR1395" s="2"/>
      <c r="FS1395" s="2"/>
      <c r="FT1395" s="2"/>
      <c r="FU1395" s="2"/>
      <c r="FV1395" s="2"/>
      <c r="FW1395" s="2"/>
      <c r="FX1395" s="2"/>
      <c r="FY1395" s="2"/>
      <c r="FZ1395" s="2"/>
      <c r="GA1395" s="2"/>
      <c r="GB1395" s="2"/>
      <c r="GC1395" s="2"/>
      <c r="GD1395" s="2"/>
      <c r="GE1395" s="2"/>
      <c r="GF1395" s="2"/>
      <c r="GG1395" s="2"/>
      <c r="GH1395" s="2"/>
      <c r="GI1395" s="2"/>
      <c r="GJ1395" s="2"/>
      <c r="GK1395" s="2"/>
      <c r="GL1395" s="2"/>
      <c r="GM1395" s="2"/>
      <c r="GN1395" s="2"/>
      <c r="GO1395" s="2"/>
      <c r="GP1395" s="2"/>
      <c r="GQ1395" s="2"/>
      <c r="GR1395" s="2"/>
      <c r="GS1395" s="2"/>
      <c r="GT1395" s="2"/>
      <c r="GU1395" s="2"/>
      <c r="GV1395" s="2"/>
      <c r="GW1395" s="2"/>
      <c r="GX1395" s="2"/>
      <c r="GY1395" s="2"/>
      <c r="GZ1395" s="2"/>
      <c r="HA1395" s="2"/>
      <c r="HB1395" s="2"/>
      <c r="HC1395" s="2"/>
      <c r="HD1395" s="2"/>
      <c r="HE1395" s="2"/>
      <c r="HF1395" s="2"/>
      <c r="HG1395" s="2"/>
      <c r="HH1395" s="2"/>
      <c r="HI1395" s="2"/>
      <c r="HJ1395" s="2"/>
      <c r="HK1395" s="2"/>
      <c r="HL1395" s="2"/>
      <c r="HM1395" s="2"/>
      <c r="HN1395" s="2"/>
      <c r="HO1395" s="2"/>
      <c r="HP1395" s="2"/>
      <c r="HQ1395" s="2"/>
      <c r="HR1395" s="2"/>
      <c r="HS1395" s="2"/>
      <c r="HT1395" s="2"/>
      <c r="HU1395" s="2"/>
      <c r="HV1395" s="2"/>
      <c r="HW1395" s="2"/>
      <c r="HX1395" s="2"/>
      <c r="HY1395" s="2"/>
      <c r="HZ1395" s="2"/>
      <c r="IA1395" s="2"/>
      <c r="IB1395" s="2"/>
      <c r="IC1395" s="2"/>
      <c r="ID1395" s="2"/>
      <c r="IE1395" s="2"/>
      <c r="IF1395" s="2"/>
      <c r="IG1395" s="2"/>
      <c r="IH1395" s="2"/>
      <c r="II1395" s="2"/>
      <c r="IJ1395" s="2"/>
      <c r="IK1395" s="2"/>
      <c r="IL1395" s="2"/>
      <c r="IM1395" s="2"/>
      <c r="IN1395" s="2"/>
      <c r="IO1395" s="2"/>
    </row>
    <row r="1396" spans="1:249" s="13" customFormat="1" ht="16.5" thickBot="1" x14ac:dyDescent="0.3">
      <c r="A1396" s="116"/>
      <c r="B1396" s="116"/>
      <c r="C1396" s="116"/>
      <c r="D1396" s="608"/>
      <c r="E1396" s="215"/>
      <c r="F1396" s="215">
        <v>423900</v>
      </c>
      <c r="G1396" s="2896"/>
      <c r="H1396" s="3188" t="s">
        <v>1157</v>
      </c>
      <c r="I1396" s="178">
        <v>550000</v>
      </c>
      <c r="J1396" s="1742">
        <v>457561.29</v>
      </c>
      <c r="K1396" s="1543">
        <f t="shared" si="176"/>
        <v>83.192961818181814</v>
      </c>
      <c r="L1396" s="2818">
        <v>1804000</v>
      </c>
      <c r="M1396" s="296">
        <v>1837000</v>
      </c>
      <c r="N1396" s="1666">
        <f t="shared" si="178"/>
        <v>101.82926829268293</v>
      </c>
      <c r="O1396" s="1229">
        <f>I1396+L1396</f>
        <v>2354000</v>
      </c>
      <c r="P1396" s="178">
        <f t="shared" si="175"/>
        <v>2294561.29</v>
      </c>
      <c r="Q1396" s="1105">
        <f t="shared" si="166"/>
        <v>97.474991079014444</v>
      </c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  <c r="BV1396" s="2"/>
      <c r="BW1396" s="2"/>
      <c r="BX1396" s="2"/>
      <c r="BY1396" s="2"/>
      <c r="BZ1396" s="2"/>
      <c r="CA1396" s="2"/>
      <c r="CB1396" s="2"/>
      <c r="CC1396" s="2"/>
      <c r="CD1396" s="2"/>
      <c r="CE1396" s="2"/>
      <c r="CF1396" s="2"/>
      <c r="CG1396" s="2"/>
      <c r="CH1396" s="2"/>
      <c r="CI1396" s="2"/>
      <c r="CJ1396" s="2"/>
      <c r="CK1396" s="2"/>
      <c r="CL1396" s="2"/>
      <c r="CM1396" s="2"/>
      <c r="CN1396" s="2"/>
      <c r="CO1396" s="2"/>
      <c r="CP1396" s="2"/>
      <c r="CQ1396" s="2"/>
      <c r="CR1396" s="2"/>
      <c r="CS1396" s="2"/>
      <c r="CT1396" s="2"/>
      <c r="CU1396" s="2"/>
      <c r="CV1396" s="2"/>
      <c r="CW1396" s="2"/>
      <c r="CX1396" s="2"/>
      <c r="CY1396" s="2"/>
      <c r="CZ1396" s="2"/>
      <c r="DA1396" s="2"/>
      <c r="DB1396" s="2"/>
      <c r="DC1396" s="2"/>
      <c r="DD1396" s="2"/>
      <c r="DE1396" s="2"/>
      <c r="DF1396" s="2"/>
      <c r="DG1396" s="2"/>
      <c r="DH1396" s="2"/>
      <c r="DI1396" s="2"/>
      <c r="DJ1396" s="2"/>
      <c r="DK1396" s="2"/>
      <c r="DL1396" s="2"/>
      <c r="DM1396" s="2"/>
      <c r="DN1396" s="2"/>
      <c r="DO1396" s="2"/>
      <c r="DP1396" s="2"/>
      <c r="DQ1396" s="2"/>
      <c r="DR1396" s="2"/>
      <c r="DS1396" s="2"/>
      <c r="DT1396" s="2"/>
      <c r="DU1396" s="2"/>
      <c r="DV1396" s="2"/>
      <c r="DW1396" s="2"/>
      <c r="DX1396" s="2"/>
      <c r="DY1396" s="2"/>
      <c r="DZ1396" s="2"/>
      <c r="EA1396" s="2"/>
      <c r="EB1396" s="2"/>
      <c r="EC1396" s="2"/>
      <c r="ED1396" s="2"/>
      <c r="EE1396" s="2"/>
      <c r="EF1396" s="2"/>
      <c r="EG1396" s="2"/>
      <c r="EH1396" s="2"/>
      <c r="EI1396" s="2"/>
      <c r="EJ1396" s="2"/>
      <c r="EK1396" s="2"/>
      <c r="EL1396" s="2"/>
      <c r="EM1396" s="2"/>
      <c r="EN1396" s="2"/>
      <c r="EO1396" s="2"/>
      <c r="EP1396" s="2"/>
      <c r="EQ1396" s="2"/>
      <c r="ER1396" s="2"/>
      <c r="ES1396" s="2"/>
      <c r="ET1396" s="2"/>
      <c r="EU1396" s="2"/>
      <c r="EV1396" s="2"/>
      <c r="EW1396" s="2"/>
      <c r="EX1396" s="2"/>
      <c r="EY1396" s="2"/>
      <c r="EZ1396" s="2"/>
      <c r="FA1396" s="2"/>
      <c r="FB1396" s="2"/>
      <c r="FC1396" s="2"/>
      <c r="FD1396" s="2"/>
      <c r="FE1396" s="2"/>
      <c r="FF1396" s="2"/>
      <c r="FG1396" s="2"/>
      <c r="FH1396" s="2"/>
      <c r="FI1396" s="2"/>
      <c r="FJ1396" s="2"/>
      <c r="FK1396" s="2"/>
      <c r="FL1396" s="2"/>
      <c r="FM1396" s="2"/>
      <c r="FN1396" s="2"/>
      <c r="FO1396" s="2"/>
      <c r="FP1396" s="2"/>
      <c r="FQ1396" s="2"/>
      <c r="FR1396" s="2"/>
      <c r="FS1396" s="2"/>
      <c r="FT1396" s="2"/>
      <c r="FU1396" s="2"/>
      <c r="FV1396" s="2"/>
      <c r="FW1396" s="2"/>
      <c r="FX1396" s="2"/>
      <c r="FY1396" s="2"/>
      <c r="FZ1396" s="2"/>
      <c r="GA1396" s="2"/>
      <c r="GB1396" s="2"/>
      <c r="GC1396" s="2"/>
      <c r="GD1396" s="2"/>
      <c r="GE1396" s="2"/>
      <c r="GF1396" s="2"/>
      <c r="GG1396" s="2"/>
      <c r="GH1396" s="2"/>
      <c r="GI1396" s="2"/>
      <c r="GJ1396" s="2"/>
      <c r="GK1396" s="2"/>
      <c r="GL1396" s="2"/>
      <c r="GM1396" s="2"/>
      <c r="GN1396" s="2"/>
      <c r="GO1396" s="2"/>
      <c r="GP1396" s="2"/>
      <c r="GQ1396" s="2"/>
      <c r="GR1396" s="2"/>
      <c r="GS1396" s="2"/>
      <c r="GT1396" s="2"/>
      <c r="GU1396" s="2"/>
      <c r="GV1396" s="2"/>
      <c r="GW1396" s="2"/>
      <c r="GX1396" s="2"/>
      <c r="GY1396" s="2"/>
      <c r="GZ1396" s="2"/>
      <c r="HA1396" s="2"/>
      <c r="HB1396" s="2"/>
      <c r="HC1396" s="2"/>
      <c r="HD1396" s="2"/>
      <c r="HE1396" s="2"/>
      <c r="HF1396" s="2"/>
      <c r="HG1396" s="2"/>
      <c r="HH1396" s="2"/>
      <c r="HI1396" s="2"/>
      <c r="HJ1396" s="2"/>
      <c r="HK1396" s="2"/>
      <c r="HL1396" s="2"/>
      <c r="HM1396" s="2"/>
      <c r="HN1396" s="2"/>
      <c r="HO1396" s="2"/>
      <c r="HP1396" s="2"/>
      <c r="HQ1396" s="2"/>
      <c r="HR1396" s="2"/>
      <c r="HS1396" s="2"/>
      <c r="HT1396" s="2"/>
      <c r="HU1396" s="2"/>
      <c r="HV1396" s="2"/>
      <c r="HW1396" s="2"/>
      <c r="HX1396" s="2"/>
      <c r="HY1396" s="2"/>
      <c r="HZ1396" s="2"/>
      <c r="IA1396" s="2"/>
      <c r="IB1396" s="2"/>
      <c r="IC1396" s="2"/>
      <c r="ID1396" s="2"/>
      <c r="IE1396" s="2"/>
      <c r="IF1396" s="2"/>
      <c r="IG1396" s="2"/>
      <c r="IH1396" s="2"/>
      <c r="II1396" s="2"/>
      <c r="IJ1396" s="2"/>
      <c r="IK1396" s="2"/>
      <c r="IL1396" s="2"/>
      <c r="IM1396" s="2"/>
      <c r="IN1396" s="2"/>
      <c r="IO1396" s="2"/>
    </row>
    <row r="1397" spans="1:249" s="13" customFormat="1" ht="17.25" thickTop="1" thickBot="1" x14ac:dyDescent="0.3">
      <c r="A1397" s="117"/>
      <c r="B1397" s="117"/>
      <c r="C1397" s="117"/>
      <c r="D1397" s="999"/>
      <c r="E1397" s="218">
        <v>183</v>
      </c>
      <c r="F1397" s="391">
        <v>424</v>
      </c>
      <c r="G1397" s="2894"/>
      <c r="H1397" s="3219" t="s">
        <v>1101</v>
      </c>
      <c r="I1397" s="185">
        <f>I1398</f>
        <v>2000000</v>
      </c>
      <c r="J1397" s="185">
        <f>J1398</f>
        <v>1999000</v>
      </c>
      <c r="K1397" s="2643">
        <f t="shared" si="176"/>
        <v>99.95</v>
      </c>
      <c r="L1397" s="2804">
        <f>L1398</f>
        <v>695000</v>
      </c>
      <c r="M1397" s="185">
        <f>M1398</f>
        <v>903000</v>
      </c>
      <c r="N1397" s="1668">
        <f>M1397/L1397*100</f>
        <v>129.92805755395685</v>
      </c>
      <c r="O1397" s="1228">
        <f t="shared" si="171"/>
        <v>2695000</v>
      </c>
      <c r="P1397" s="1095">
        <f t="shared" si="175"/>
        <v>2902000</v>
      </c>
      <c r="Q1397" s="1104">
        <f t="shared" si="166"/>
        <v>107.6808905380334</v>
      </c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  <c r="BV1397" s="2"/>
      <c r="BW1397" s="2"/>
      <c r="BX1397" s="2"/>
      <c r="BY1397" s="2"/>
      <c r="BZ1397" s="2"/>
      <c r="CA1397" s="2"/>
      <c r="CB1397" s="2"/>
      <c r="CC1397" s="2"/>
      <c r="CD1397" s="2"/>
      <c r="CE1397" s="2"/>
      <c r="CF1397" s="2"/>
      <c r="CG1397" s="2"/>
      <c r="CH1397" s="2"/>
      <c r="CI1397" s="2"/>
      <c r="CJ1397" s="2"/>
      <c r="CK1397" s="2"/>
      <c r="CL1397" s="2"/>
      <c r="CM1397" s="2"/>
      <c r="CN1397" s="2"/>
      <c r="CO1397" s="2"/>
      <c r="CP1397" s="2"/>
      <c r="CQ1397" s="2"/>
      <c r="CR1397" s="2"/>
      <c r="CS1397" s="2"/>
      <c r="CT1397" s="2"/>
      <c r="CU1397" s="2"/>
      <c r="CV1397" s="2"/>
      <c r="CW1397" s="2"/>
      <c r="CX1397" s="2"/>
      <c r="CY1397" s="2"/>
      <c r="CZ1397" s="2"/>
      <c r="DA1397" s="2"/>
      <c r="DB1397" s="2"/>
      <c r="DC1397" s="2"/>
      <c r="DD1397" s="2"/>
      <c r="DE1397" s="2"/>
      <c r="DF1397" s="2"/>
      <c r="DG1397" s="2"/>
      <c r="DH1397" s="2"/>
      <c r="DI1397" s="2"/>
      <c r="DJ1397" s="2"/>
      <c r="DK1397" s="2"/>
      <c r="DL1397" s="2"/>
      <c r="DM1397" s="2"/>
      <c r="DN1397" s="2"/>
      <c r="DO1397" s="2"/>
      <c r="DP1397" s="2"/>
      <c r="DQ1397" s="2"/>
      <c r="DR1397" s="2"/>
      <c r="DS1397" s="2"/>
      <c r="DT1397" s="2"/>
      <c r="DU1397" s="2"/>
      <c r="DV1397" s="2"/>
      <c r="DW1397" s="2"/>
      <c r="DX1397" s="2"/>
      <c r="DY1397" s="2"/>
      <c r="DZ1397" s="2"/>
      <c r="EA1397" s="2"/>
      <c r="EB1397" s="2"/>
      <c r="EC1397" s="2"/>
      <c r="ED1397" s="2"/>
      <c r="EE1397" s="2"/>
      <c r="EF1397" s="2"/>
      <c r="EG1397" s="2"/>
      <c r="EH1397" s="2"/>
      <c r="EI1397" s="2"/>
      <c r="EJ1397" s="2"/>
      <c r="EK1397" s="2"/>
      <c r="EL1397" s="2"/>
      <c r="EM1397" s="2"/>
      <c r="EN1397" s="2"/>
      <c r="EO1397" s="2"/>
      <c r="EP1397" s="2"/>
      <c r="EQ1397" s="2"/>
      <c r="ER1397" s="2"/>
      <c r="ES1397" s="2"/>
      <c r="ET1397" s="2"/>
      <c r="EU1397" s="2"/>
      <c r="EV1397" s="2"/>
      <c r="EW1397" s="2"/>
      <c r="EX1397" s="2"/>
      <c r="EY1397" s="2"/>
      <c r="EZ1397" s="2"/>
      <c r="FA1397" s="2"/>
      <c r="FB1397" s="2"/>
      <c r="FC1397" s="2"/>
      <c r="FD1397" s="2"/>
      <c r="FE1397" s="2"/>
      <c r="FF1397" s="2"/>
      <c r="FG1397" s="2"/>
      <c r="FH1397" s="2"/>
      <c r="FI1397" s="2"/>
      <c r="FJ1397" s="2"/>
      <c r="FK1397" s="2"/>
      <c r="FL1397" s="2"/>
      <c r="FM1397" s="2"/>
      <c r="FN1397" s="2"/>
      <c r="FO1397" s="2"/>
      <c r="FP1397" s="2"/>
      <c r="FQ1397" s="2"/>
      <c r="FR1397" s="2"/>
      <c r="FS1397" s="2"/>
      <c r="FT1397" s="2"/>
      <c r="FU1397" s="2"/>
      <c r="FV1397" s="2"/>
      <c r="FW1397" s="2"/>
      <c r="FX1397" s="2"/>
      <c r="FY1397" s="2"/>
      <c r="FZ1397" s="2"/>
      <c r="GA1397" s="2"/>
      <c r="GB1397" s="2"/>
      <c r="GC1397" s="2"/>
      <c r="GD1397" s="2"/>
      <c r="GE1397" s="2"/>
      <c r="GF1397" s="2"/>
      <c r="GG1397" s="2"/>
      <c r="GH1397" s="2"/>
      <c r="GI1397" s="2"/>
      <c r="GJ1397" s="2"/>
      <c r="GK1397" s="2"/>
      <c r="GL1397" s="2"/>
      <c r="GM1397" s="2"/>
      <c r="GN1397" s="2"/>
      <c r="GO1397" s="2"/>
      <c r="GP1397" s="2"/>
      <c r="GQ1397" s="2"/>
      <c r="GR1397" s="2"/>
      <c r="GS1397" s="2"/>
      <c r="GT1397" s="2"/>
      <c r="GU1397" s="2"/>
      <c r="GV1397" s="2"/>
      <c r="GW1397" s="2"/>
      <c r="GX1397" s="2"/>
      <c r="GY1397" s="2"/>
      <c r="GZ1397" s="2"/>
      <c r="HA1397" s="2"/>
      <c r="HB1397" s="2"/>
      <c r="HC1397" s="2"/>
      <c r="HD1397" s="2"/>
      <c r="HE1397" s="2"/>
      <c r="HF1397" s="2"/>
      <c r="HG1397" s="2"/>
      <c r="HH1397" s="2"/>
      <c r="HI1397" s="2"/>
      <c r="HJ1397" s="2"/>
      <c r="HK1397" s="2"/>
      <c r="HL1397" s="2"/>
      <c r="HM1397" s="2"/>
      <c r="HN1397" s="2"/>
      <c r="HO1397" s="2"/>
      <c r="HP1397" s="2"/>
      <c r="HQ1397" s="2"/>
      <c r="HR1397" s="2"/>
      <c r="HS1397" s="2"/>
      <c r="HT1397" s="2"/>
      <c r="HU1397" s="2"/>
      <c r="HV1397" s="2"/>
      <c r="HW1397" s="2"/>
      <c r="HX1397" s="2"/>
      <c r="HY1397" s="2"/>
      <c r="HZ1397" s="2"/>
      <c r="IA1397" s="2"/>
      <c r="IB1397" s="2"/>
      <c r="IC1397" s="2"/>
      <c r="ID1397" s="2"/>
      <c r="IE1397" s="2"/>
      <c r="IF1397" s="2"/>
      <c r="IG1397" s="2"/>
      <c r="IH1397" s="2"/>
      <c r="II1397" s="2"/>
      <c r="IJ1397" s="2"/>
      <c r="IK1397" s="2"/>
      <c r="IL1397" s="2"/>
      <c r="IM1397" s="2"/>
      <c r="IN1397" s="2"/>
      <c r="IO1397" s="2"/>
    </row>
    <row r="1398" spans="1:249" s="13" customFormat="1" ht="17.25" thickTop="1" thickBot="1" x14ac:dyDescent="0.3">
      <c r="A1398" s="115"/>
      <c r="B1398" s="1689"/>
      <c r="C1398" s="1689"/>
      <c r="D1398" s="1690"/>
      <c r="E1398" s="1691"/>
      <c r="F1398" s="339">
        <v>424200</v>
      </c>
      <c r="G1398" s="3010"/>
      <c r="H1398" s="3335" t="s">
        <v>1423</v>
      </c>
      <c r="I1398" s="196">
        <v>2000000</v>
      </c>
      <c r="J1398" s="1746">
        <v>1999000</v>
      </c>
      <c r="K1398" s="2643">
        <f t="shared" si="176"/>
        <v>99.95</v>
      </c>
      <c r="L1398" s="2821">
        <v>695000</v>
      </c>
      <c r="M1398" s="298">
        <v>903000</v>
      </c>
      <c r="N1398" s="1731">
        <f>M1398/L1398*100</f>
        <v>129.92805755395685</v>
      </c>
      <c r="O1398" s="1284">
        <f t="shared" si="171"/>
        <v>2695000</v>
      </c>
      <c r="P1398" s="1428">
        <f t="shared" si="175"/>
        <v>2902000</v>
      </c>
      <c r="Q1398" s="1561">
        <f t="shared" si="166"/>
        <v>107.6808905380334</v>
      </c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  <c r="BV1398" s="2"/>
      <c r="BW1398" s="2"/>
      <c r="BX1398" s="2"/>
      <c r="BY1398" s="2"/>
      <c r="BZ1398" s="2"/>
      <c r="CA1398" s="2"/>
      <c r="CB1398" s="2"/>
      <c r="CC1398" s="2"/>
      <c r="CD1398" s="2"/>
      <c r="CE1398" s="2"/>
      <c r="CF1398" s="2"/>
      <c r="CG1398" s="2"/>
      <c r="CH1398" s="2"/>
      <c r="CI1398" s="2"/>
      <c r="CJ1398" s="2"/>
      <c r="CK1398" s="2"/>
      <c r="CL1398" s="2"/>
      <c r="CM1398" s="2"/>
      <c r="CN1398" s="2"/>
      <c r="CO1398" s="2"/>
      <c r="CP1398" s="2"/>
      <c r="CQ1398" s="2"/>
      <c r="CR1398" s="2"/>
      <c r="CS1398" s="2"/>
      <c r="CT1398" s="2"/>
      <c r="CU1398" s="2"/>
      <c r="CV1398" s="2"/>
      <c r="CW1398" s="2"/>
      <c r="CX1398" s="2"/>
      <c r="CY1398" s="2"/>
      <c r="CZ1398" s="2"/>
      <c r="DA1398" s="2"/>
      <c r="DB1398" s="2"/>
      <c r="DC1398" s="2"/>
      <c r="DD1398" s="2"/>
      <c r="DE1398" s="2"/>
      <c r="DF1398" s="2"/>
      <c r="DG1398" s="2"/>
      <c r="DH1398" s="2"/>
      <c r="DI1398" s="2"/>
      <c r="DJ1398" s="2"/>
      <c r="DK1398" s="2"/>
      <c r="DL1398" s="2"/>
      <c r="DM1398" s="2"/>
      <c r="DN1398" s="2"/>
      <c r="DO1398" s="2"/>
      <c r="DP1398" s="2"/>
      <c r="DQ1398" s="2"/>
      <c r="DR1398" s="2"/>
      <c r="DS1398" s="2"/>
      <c r="DT1398" s="2"/>
      <c r="DU1398" s="2"/>
      <c r="DV1398" s="2"/>
      <c r="DW1398" s="2"/>
      <c r="DX1398" s="2"/>
      <c r="DY1398" s="2"/>
      <c r="DZ1398" s="2"/>
      <c r="EA1398" s="2"/>
      <c r="EB1398" s="2"/>
      <c r="EC1398" s="2"/>
      <c r="ED1398" s="2"/>
      <c r="EE1398" s="2"/>
      <c r="EF1398" s="2"/>
      <c r="EG1398" s="2"/>
      <c r="EH1398" s="2"/>
      <c r="EI1398" s="2"/>
      <c r="EJ1398" s="2"/>
      <c r="EK1398" s="2"/>
      <c r="EL1398" s="2"/>
      <c r="EM1398" s="2"/>
      <c r="EN1398" s="2"/>
      <c r="EO1398" s="2"/>
      <c r="EP1398" s="2"/>
      <c r="EQ1398" s="2"/>
      <c r="ER1398" s="2"/>
      <c r="ES1398" s="2"/>
      <c r="ET1398" s="2"/>
      <c r="EU1398" s="2"/>
      <c r="EV1398" s="2"/>
      <c r="EW1398" s="2"/>
      <c r="EX1398" s="2"/>
      <c r="EY1398" s="2"/>
      <c r="EZ1398" s="2"/>
      <c r="FA1398" s="2"/>
      <c r="FB1398" s="2"/>
      <c r="FC1398" s="2"/>
      <c r="FD1398" s="2"/>
      <c r="FE1398" s="2"/>
      <c r="FF1398" s="2"/>
      <c r="FG1398" s="2"/>
      <c r="FH1398" s="2"/>
      <c r="FI1398" s="2"/>
      <c r="FJ1398" s="2"/>
      <c r="FK1398" s="2"/>
      <c r="FL1398" s="2"/>
      <c r="FM1398" s="2"/>
      <c r="FN1398" s="2"/>
      <c r="FO1398" s="2"/>
      <c r="FP1398" s="2"/>
      <c r="FQ1398" s="2"/>
      <c r="FR1398" s="2"/>
      <c r="FS1398" s="2"/>
      <c r="FT1398" s="2"/>
      <c r="FU1398" s="2"/>
      <c r="FV1398" s="2"/>
      <c r="FW1398" s="2"/>
      <c r="FX1398" s="2"/>
      <c r="FY1398" s="2"/>
      <c r="FZ1398" s="2"/>
      <c r="GA1398" s="2"/>
      <c r="GB1398" s="2"/>
      <c r="GC1398" s="2"/>
      <c r="GD1398" s="2"/>
      <c r="GE1398" s="2"/>
      <c r="GF1398" s="2"/>
      <c r="GG1398" s="2"/>
      <c r="GH1398" s="2"/>
      <c r="GI1398" s="2"/>
      <c r="GJ1398" s="2"/>
      <c r="GK1398" s="2"/>
      <c r="GL1398" s="2"/>
      <c r="GM1398" s="2"/>
      <c r="GN1398" s="2"/>
      <c r="GO1398" s="2"/>
      <c r="GP1398" s="2"/>
      <c r="GQ1398" s="2"/>
      <c r="GR1398" s="2"/>
      <c r="GS1398" s="2"/>
      <c r="GT1398" s="2"/>
      <c r="GU1398" s="2"/>
      <c r="GV1398" s="2"/>
      <c r="GW1398" s="2"/>
      <c r="GX1398" s="2"/>
      <c r="GY1398" s="2"/>
      <c r="GZ1398" s="2"/>
      <c r="HA1398" s="2"/>
      <c r="HB1398" s="2"/>
      <c r="HC1398" s="2"/>
      <c r="HD1398" s="2"/>
      <c r="HE1398" s="2"/>
      <c r="HF1398" s="2"/>
      <c r="HG1398" s="2"/>
      <c r="HH1398" s="2"/>
      <c r="HI1398" s="2"/>
      <c r="HJ1398" s="2"/>
      <c r="HK1398" s="2"/>
      <c r="HL1398" s="2"/>
      <c r="HM1398" s="2"/>
      <c r="HN1398" s="2"/>
      <c r="HO1398" s="2"/>
      <c r="HP1398" s="2"/>
      <c r="HQ1398" s="2"/>
      <c r="HR1398" s="2"/>
      <c r="HS1398" s="2"/>
      <c r="HT1398" s="2"/>
      <c r="HU1398" s="2"/>
      <c r="HV1398" s="2"/>
      <c r="HW1398" s="2"/>
      <c r="HX1398" s="2"/>
      <c r="HY1398" s="2"/>
      <c r="HZ1398" s="2"/>
      <c r="IA1398" s="2"/>
      <c r="IB1398" s="2"/>
      <c r="IC1398" s="2"/>
      <c r="ID1398" s="2"/>
      <c r="IE1398" s="2"/>
      <c r="IF1398" s="2"/>
      <c r="IG1398" s="2"/>
      <c r="IH1398" s="2"/>
      <c r="II1398" s="2"/>
      <c r="IJ1398" s="2"/>
      <c r="IK1398" s="2"/>
      <c r="IL1398" s="2"/>
      <c r="IM1398" s="2"/>
      <c r="IN1398" s="2"/>
      <c r="IO1398" s="2"/>
    </row>
    <row r="1399" spans="1:249" s="13" customFormat="1" ht="16.5" thickTop="1" x14ac:dyDescent="0.25">
      <c r="A1399" s="114"/>
      <c r="B1399" s="114"/>
      <c r="C1399" s="114"/>
      <c r="D1399" s="998"/>
      <c r="E1399" s="221">
        <v>184</v>
      </c>
      <c r="F1399" s="207">
        <v>425</v>
      </c>
      <c r="G1399" s="756"/>
      <c r="H1399" s="3363" t="s">
        <v>1119</v>
      </c>
      <c r="I1399" s="194">
        <f>I1400+I1401</f>
        <v>1680000</v>
      </c>
      <c r="J1399" s="194">
        <f>J1400+J1401</f>
        <v>1488293.5</v>
      </c>
      <c r="K1399" s="1731">
        <f t="shared" si="176"/>
        <v>88.588898809523812</v>
      </c>
      <c r="L1399" s="2810"/>
      <c r="M1399" s="300"/>
      <c r="N1399" s="1104"/>
      <c r="O1399" s="1098">
        <f t="shared" si="171"/>
        <v>1680000</v>
      </c>
      <c r="P1399" s="1098">
        <f>J1399</f>
        <v>1488293.5</v>
      </c>
      <c r="Q1399" s="1104">
        <f t="shared" si="166"/>
        <v>88.588898809523812</v>
      </c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  <c r="BV1399" s="2"/>
      <c r="BW1399" s="2"/>
      <c r="BX1399" s="2"/>
      <c r="BY1399" s="2"/>
      <c r="BZ1399" s="2"/>
      <c r="CA1399" s="2"/>
      <c r="CB1399" s="2"/>
      <c r="CC1399" s="2"/>
      <c r="CD1399" s="2"/>
      <c r="CE1399" s="2"/>
      <c r="CF1399" s="2"/>
      <c r="CG1399" s="2"/>
      <c r="CH1399" s="2"/>
      <c r="CI1399" s="2"/>
      <c r="CJ1399" s="2"/>
      <c r="CK1399" s="2"/>
      <c r="CL1399" s="2"/>
      <c r="CM1399" s="2"/>
      <c r="CN1399" s="2"/>
      <c r="CO1399" s="2"/>
      <c r="CP1399" s="2"/>
      <c r="CQ1399" s="2"/>
      <c r="CR1399" s="2"/>
      <c r="CS1399" s="2"/>
      <c r="CT1399" s="2"/>
      <c r="CU1399" s="2"/>
      <c r="CV1399" s="2"/>
      <c r="CW1399" s="2"/>
      <c r="CX1399" s="2"/>
      <c r="CY1399" s="2"/>
      <c r="CZ1399" s="2"/>
      <c r="DA1399" s="2"/>
      <c r="DB1399" s="2"/>
      <c r="DC1399" s="2"/>
      <c r="DD1399" s="2"/>
      <c r="DE1399" s="2"/>
      <c r="DF1399" s="2"/>
      <c r="DG1399" s="2"/>
      <c r="DH1399" s="2"/>
      <c r="DI1399" s="2"/>
      <c r="DJ1399" s="2"/>
      <c r="DK1399" s="2"/>
      <c r="DL1399" s="2"/>
      <c r="DM1399" s="2"/>
      <c r="DN1399" s="2"/>
      <c r="DO1399" s="2"/>
      <c r="DP1399" s="2"/>
      <c r="DQ1399" s="2"/>
      <c r="DR1399" s="2"/>
      <c r="DS1399" s="2"/>
      <c r="DT1399" s="2"/>
      <c r="DU1399" s="2"/>
      <c r="DV1399" s="2"/>
      <c r="DW1399" s="2"/>
      <c r="DX1399" s="2"/>
      <c r="DY1399" s="2"/>
      <c r="DZ1399" s="2"/>
      <c r="EA1399" s="2"/>
      <c r="EB1399" s="2"/>
      <c r="EC1399" s="2"/>
      <c r="ED1399" s="2"/>
      <c r="EE1399" s="2"/>
      <c r="EF1399" s="2"/>
      <c r="EG1399" s="2"/>
      <c r="EH1399" s="2"/>
      <c r="EI1399" s="2"/>
      <c r="EJ1399" s="2"/>
      <c r="EK1399" s="2"/>
      <c r="EL1399" s="2"/>
      <c r="EM1399" s="2"/>
      <c r="EN1399" s="2"/>
      <c r="EO1399" s="2"/>
      <c r="EP1399" s="2"/>
      <c r="EQ1399" s="2"/>
      <c r="ER1399" s="2"/>
      <c r="ES1399" s="2"/>
      <c r="ET1399" s="2"/>
      <c r="EU1399" s="2"/>
      <c r="EV1399" s="2"/>
      <c r="EW1399" s="2"/>
      <c r="EX1399" s="2"/>
      <c r="EY1399" s="2"/>
      <c r="EZ1399" s="2"/>
      <c r="FA1399" s="2"/>
      <c r="FB1399" s="2"/>
      <c r="FC1399" s="2"/>
      <c r="FD1399" s="2"/>
      <c r="FE1399" s="2"/>
      <c r="FF1399" s="2"/>
      <c r="FG1399" s="2"/>
      <c r="FH1399" s="2"/>
      <c r="FI1399" s="2"/>
      <c r="FJ1399" s="2"/>
      <c r="FK1399" s="2"/>
      <c r="FL1399" s="2"/>
      <c r="FM1399" s="2"/>
      <c r="FN1399" s="2"/>
      <c r="FO1399" s="2"/>
      <c r="FP1399" s="2"/>
      <c r="FQ1399" s="2"/>
      <c r="FR1399" s="2"/>
      <c r="FS1399" s="2"/>
      <c r="FT1399" s="2"/>
      <c r="FU1399" s="2"/>
      <c r="FV1399" s="2"/>
      <c r="FW1399" s="2"/>
      <c r="FX1399" s="2"/>
      <c r="FY1399" s="2"/>
      <c r="FZ1399" s="2"/>
      <c r="GA1399" s="2"/>
      <c r="GB1399" s="2"/>
      <c r="GC1399" s="2"/>
      <c r="GD1399" s="2"/>
      <c r="GE1399" s="2"/>
      <c r="GF1399" s="2"/>
      <c r="GG1399" s="2"/>
      <c r="GH1399" s="2"/>
      <c r="GI1399" s="2"/>
      <c r="GJ1399" s="2"/>
      <c r="GK1399" s="2"/>
      <c r="GL1399" s="2"/>
      <c r="GM1399" s="2"/>
      <c r="GN1399" s="2"/>
      <c r="GO1399" s="2"/>
      <c r="GP1399" s="2"/>
      <c r="GQ1399" s="2"/>
      <c r="GR1399" s="2"/>
      <c r="GS1399" s="2"/>
      <c r="GT1399" s="2"/>
      <c r="GU1399" s="2"/>
      <c r="GV1399" s="2"/>
      <c r="GW1399" s="2"/>
      <c r="GX1399" s="2"/>
      <c r="GY1399" s="2"/>
      <c r="GZ1399" s="2"/>
      <c r="HA1399" s="2"/>
      <c r="HB1399" s="2"/>
      <c r="HC1399" s="2"/>
      <c r="HD1399" s="2"/>
      <c r="HE1399" s="2"/>
      <c r="HF1399" s="2"/>
      <c r="HG1399" s="2"/>
      <c r="HH1399" s="2"/>
      <c r="HI1399" s="2"/>
      <c r="HJ1399" s="2"/>
      <c r="HK1399" s="2"/>
      <c r="HL1399" s="2"/>
      <c r="HM1399" s="2"/>
      <c r="HN1399" s="2"/>
      <c r="HO1399" s="2"/>
      <c r="HP1399" s="2"/>
      <c r="HQ1399" s="2"/>
      <c r="HR1399" s="2"/>
      <c r="HS1399" s="2"/>
      <c r="HT1399" s="2"/>
      <c r="HU1399" s="2"/>
      <c r="HV1399" s="2"/>
      <c r="HW1399" s="2"/>
      <c r="HX1399" s="2"/>
      <c r="HY1399" s="2"/>
      <c r="HZ1399" s="2"/>
      <c r="IA1399" s="2"/>
      <c r="IB1399" s="2"/>
      <c r="IC1399" s="2"/>
      <c r="ID1399" s="2"/>
      <c r="IE1399" s="2"/>
      <c r="IF1399" s="2"/>
      <c r="IG1399" s="2"/>
      <c r="IH1399" s="2"/>
      <c r="II1399" s="2"/>
      <c r="IJ1399" s="2"/>
      <c r="IK1399" s="2"/>
      <c r="IL1399" s="2"/>
      <c r="IM1399" s="2"/>
      <c r="IN1399" s="2"/>
      <c r="IO1399" s="2"/>
    </row>
    <row r="1400" spans="1:249" s="13" customFormat="1" ht="31.5" x14ac:dyDescent="0.25">
      <c r="A1400" s="114"/>
      <c r="B1400" s="125"/>
      <c r="C1400" s="125"/>
      <c r="D1400" s="613"/>
      <c r="E1400" s="224"/>
      <c r="F1400" s="224">
        <v>425100</v>
      </c>
      <c r="G1400" s="3157"/>
      <c r="H1400" s="3267" t="s">
        <v>1162</v>
      </c>
      <c r="I1400" s="170">
        <v>1465000</v>
      </c>
      <c r="J1400" s="1744">
        <v>1463788.5</v>
      </c>
      <c r="K1400" s="1666">
        <f t="shared" si="176"/>
        <v>99.9173037542662</v>
      </c>
      <c r="L1400" s="2593"/>
      <c r="M1400" s="301"/>
      <c r="N1400" s="1213"/>
      <c r="O1400" s="1422">
        <f>I1400</f>
        <v>1465000</v>
      </c>
      <c r="P1400" s="401">
        <f t="shared" ref="P1400:P1407" si="179">J1400+M1400</f>
        <v>1463788.5</v>
      </c>
      <c r="Q1400" s="1213">
        <f t="shared" si="166"/>
        <v>99.9173037542662</v>
      </c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  <c r="BV1400" s="2"/>
      <c r="BW1400" s="2"/>
      <c r="BX1400" s="2"/>
      <c r="BY1400" s="2"/>
      <c r="BZ1400" s="2"/>
      <c r="CA1400" s="2"/>
      <c r="CB1400" s="2"/>
      <c r="CC1400" s="2"/>
      <c r="CD1400" s="2"/>
      <c r="CE1400" s="2"/>
      <c r="CF1400" s="2"/>
      <c r="CG1400" s="2"/>
      <c r="CH1400" s="2"/>
      <c r="CI1400" s="2"/>
      <c r="CJ1400" s="2"/>
      <c r="CK1400" s="2"/>
      <c r="CL1400" s="2"/>
      <c r="CM1400" s="2"/>
      <c r="CN1400" s="2"/>
      <c r="CO1400" s="2"/>
      <c r="CP1400" s="2"/>
      <c r="CQ1400" s="2"/>
      <c r="CR1400" s="2"/>
      <c r="CS1400" s="2"/>
      <c r="CT1400" s="2"/>
      <c r="CU1400" s="2"/>
      <c r="CV1400" s="2"/>
      <c r="CW1400" s="2"/>
      <c r="CX1400" s="2"/>
      <c r="CY1400" s="2"/>
      <c r="CZ1400" s="2"/>
      <c r="DA1400" s="2"/>
      <c r="DB1400" s="2"/>
      <c r="DC1400" s="2"/>
      <c r="DD1400" s="2"/>
      <c r="DE1400" s="2"/>
      <c r="DF1400" s="2"/>
      <c r="DG1400" s="2"/>
      <c r="DH1400" s="2"/>
      <c r="DI1400" s="2"/>
      <c r="DJ1400" s="2"/>
      <c r="DK1400" s="2"/>
      <c r="DL1400" s="2"/>
      <c r="DM1400" s="2"/>
      <c r="DN1400" s="2"/>
      <c r="DO1400" s="2"/>
      <c r="DP1400" s="2"/>
      <c r="DQ1400" s="2"/>
      <c r="DR1400" s="2"/>
      <c r="DS1400" s="2"/>
      <c r="DT1400" s="2"/>
      <c r="DU1400" s="2"/>
      <c r="DV1400" s="2"/>
      <c r="DW1400" s="2"/>
      <c r="DX1400" s="2"/>
      <c r="DY1400" s="2"/>
      <c r="DZ1400" s="2"/>
      <c r="EA1400" s="2"/>
      <c r="EB1400" s="2"/>
      <c r="EC1400" s="2"/>
      <c r="ED1400" s="2"/>
      <c r="EE1400" s="2"/>
      <c r="EF1400" s="2"/>
      <c r="EG1400" s="2"/>
      <c r="EH1400" s="2"/>
      <c r="EI1400" s="2"/>
      <c r="EJ1400" s="2"/>
      <c r="EK1400" s="2"/>
      <c r="EL1400" s="2"/>
      <c r="EM1400" s="2"/>
      <c r="EN1400" s="2"/>
      <c r="EO1400" s="2"/>
      <c r="EP1400" s="2"/>
      <c r="EQ1400" s="2"/>
      <c r="ER1400" s="2"/>
      <c r="ES1400" s="2"/>
      <c r="ET1400" s="2"/>
      <c r="EU1400" s="2"/>
      <c r="EV1400" s="2"/>
      <c r="EW1400" s="2"/>
      <c r="EX1400" s="2"/>
      <c r="EY1400" s="2"/>
      <c r="EZ1400" s="2"/>
      <c r="FA1400" s="2"/>
      <c r="FB1400" s="2"/>
      <c r="FC1400" s="2"/>
      <c r="FD1400" s="2"/>
      <c r="FE1400" s="2"/>
      <c r="FF1400" s="2"/>
      <c r="FG1400" s="2"/>
      <c r="FH1400" s="2"/>
      <c r="FI1400" s="2"/>
      <c r="FJ1400" s="2"/>
      <c r="FK1400" s="2"/>
      <c r="FL1400" s="2"/>
      <c r="FM1400" s="2"/>
      <c r="FN1400" s="2"/>
      <c r="FO1400" s="2"/>
      <c r="FP1400" s="2"/>
      <c r="FQ1400" s="2"/>
      <c r="FR1400" s="2"/>
      <c r="FS1400" s="2"/>
      <c r="FT1400" s="2"/>
      <c r="FU1400" s="2"/>
      <c r="FV1400" s="2"/>
      <c r="FW1400" s="2"/>
      <c r="FX1400" s="2"/>
      <c r="FY1400" s="2"/>
      <c r="FZ1400" s="2"/>
      <c r="GA1400" s="2"/>
      <c r="GB1400" s="2"/>
      <c r="GC1400" s="2"/>
      <c r="GD1400" s="2"/>
      <c r="GE1400" s="2"/>
      <c r="GF1400" s="2"/>
      <c r="GG1400" s="2"/>
      <c r="GH1400" s="2"/>
      <c r="GI1400" s="2"/>
      <c r="GJ1400" s="2"/>
      <c r="GK1400" s="2"/>
      <c r="GL1400" s="2"/>
      <c r="GM1400" s="2"/>
      <c r="GN1400" s="2"/>
      <c r="GO1400" s="2"/>
      <c r="GP1400" s="2"/>
      <c r="GQ1400" s="2"/>
      <c r="GR1400" s="2"/>
      <c r="GS1400" s="2"/>
      <c r="GT1400" s="2"/>
      <c r="GU1400" s="2"/>
      <c r="GV1400" s="2"/>
      <c r="GW1400" s="2"/>
      <c r="GX1400" s="2"/>
      <c r="GY1400" s="2"/>
      <c r="GZ1400" s="2"/>
      <c r="HA1400" s="2"/>
      <c r="HB1400" s="2"/>
      <c r="HC1400" s="2"/>
      <c r="HD1400" s="2"/>
      <c r="HE1400" s="2"/>
      <c r="HF1400" s="2"/>
      <c r="HG1400" s="2"/>
      <c r="HH1400" s="2"/>
      <c r="HI1400" s="2"/>
      <c r="HJ1400" s="2"/>
      <c r="HK1400" s="2"/>
      <c r="HL1400" s="2"/>
      <c r="HM1400" s="2"/>
      <c r="HN1400" s="2"/>
      <c r="HO1400" s="2"/>
      <c r="HP1400" s="2"/>
      <c r="HQ1400" s="2"/>
      <c r="HR1400" s="2"/>
      <c r="HS1400" s="2"/>
      <c r="HT1400" s="2"/>
      <c r="HU1400" s="2"/>
      <c r="HV1400" s="2"/>
      <c r="HW1400" s="2"/>
      <c r="HX1400" s="2"/>
      <c r="HY1400" s="2"/>
      <c r="HZ1400" s="2"/>
      <c r="IA1400" s="2"/>
      <c r="IB1400" s="2"/>
      <c r="IC1400" s="2"/>
      <c r="ID1400" s="2"/>
      <c r="IE1400" s="2"/>
      <c r="IF1400" s="2"/>
      <c r="IG1400" s="2"/>
      <c r="IH1400" s="2"/>
      <c r="II1400" s="2"/>
      <c r="IJ1400" s="2"/>
      <c r="IK1400" s="2"/>
      <c r="IL1400" s="2"/>
      <c r="IM1400" s="2"/>
      <c r="IN1400" s="2"/>
      <c r="IO1400" s="2"/>
    </row>
    <row r="1401" spans="1:249" s="13" customFormat="1" ht="16.5" thickBot="1" x14ac:dyDescent="0.3">
      <c r="A1401" s="114"/>
      <c r="B1401" s="116"/>
      <c r="C1401" s="116"/>
      <c r="D1401" s="608"/>
      <c r="E1401" s="215"/>
      <c r="F1401" s="215">
        <v>425200</v>
      </c>
      <c r="G1401" s="2963"/>
      <c r="H1401" s="3188" t="s">
        <v>19</v>
      </c>
      <c r="I1401" s="173">
        <v>215000</v>
      </c>
      <c r="J1401" s="1742">
        <v>24505</v>
      </c>
      <c r="K1401" s="1704">
        <f t="shared" si="176"/>
        <v>11.397674418604652</v>
      </c>
      <c r="L1401" s="1237"/>
      <c r="M1401" s="296"/>
      <c r="N1401" s="1108"/>
      <c r="O1401" s="1426">
        <f>I1401</f>
        <v>215000</v>
      </c>
      <c r="P1401" s="178">
        <f t="shared" si="179"/>
        <v>24505</v>
      </c>
      <c r="Q1401" s="1108">
        <f t="shared" si="166"/>
        <v>11.397674418604652</v>
      </c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  <c r="BV1401" s="2"/>
      <c r="BW1401" s="2"/>
      <c r="BX1401" s="2"/>
      <c r="BY1401" s="2"/>
      <c r="BZ1401" s="2"/>
      <c r="CA1401" s="2"/>
      <c r="CB1401" s="2"/>
      <c r="CC1401" s="2"/>
      <c r="CD1401" s="2"/>
      <c r="CE1401" s="2"/>
      <c r="CF1401" s="2"/>
      <c r="CG1401" s="2"/>
      <c r="CH1401" s="2"/>
      <c r="CI1401" s="2"/>
      <c r="CJ1401" s="2"/>
      <c r="CK1401" s="2"/>
      <c r="CL1401" s="2"/>
      <c r="CM1401" s="2"/>
      <c r="CN1401" s="2"/>
      <c r="CO1401" s="2"/>
      <c r="CP1401" s="2"/>
      <c r="CQ1401" s="2"/>
      <c r="CR1401" s="2"/>
      <c r="CS1401" s="2"/>
      <c r="CT1401" s="2"/>
      <c r="CU1401" s="2"/>
      <c r="CV1401" s="2"/>
      <c r="CW1401" s="2"/>
      <c r="CX1401" s="2"/>
      <c r="CY1401" s="2"/>
      <c r="CZ1401" s="2"/>
      <c r="DA1401" s="2"/>
      <c r="DB1401" s="2"/>
      <c r="DC1401" s="2"/>
      <c r="DD1401" s="2"/>
      <c r="DE1401" s="2"/>
      <c r="DF1401" s="2"/>
      <c r="DG1401" s="2"/>
      <c r="DH1401" s="2"/>
      <c r="DI1401" s="2"/>
      <c r="DJ1401" s="2"/>
      <c r="DK1401" s="2"/>
      <c r="DL1401" s="2"/>
      <c r="DM1401" s="2"/>
      <c r="DN1401" s="2"/>
      <c r="DO1401" s="2"/>
      <c r="DP1401" s="2"/>
      <c r="DQ1401" s="2"/>
      <c r="DR1401" s="2"/>
      <c r="DS1401" s="2"/>
      <c r="DT1401" s="2"/>
      <c r="DU1401" s="2"/>
      <c r="DV1401" s="2"/>
      <c r="DW1401" s="2"/>
      <c r="DX1401" s="2"/>
      <c r="DY1401" s="2"/>
      <c r="DZ1401" s="2"/>
      <c r="EA1401" s="2"/>
      <c r="EB1401" s="2"/>
      <c r="EC1401" s="2"/>
      <c r="ED1401" s="2"/>
      <c r="EE1401" s="2"/>
      <c r="EF1401" s="2"/>
      <c r="EG1401" s="2"/>
      <c r="EH1401" s="2"/>
      <c r="EI1401" s="2"/>
      <c r="EJ1401" s="2"/>
      <c r="EK1401" s="2"/>
      <c r="EL1401" s="2"/>
      <c r="EM1401" s="2"/>
      <c r="EN1401" s="2"/>
      <c r="EO1401" s="2"/>
      <c r="EP1401" s="2"/>
      <c r="EQ1401" s="2"/>
      <c r="ER1401" s="2"/>
      <c r="ES1401" s="2"/>
      <c r="ET1401" s="2"/>
      <c r="EU1401" s="2"/>
      <c r="EV1401" s="2"/>
      <c r="EW1401" s="2"/>
      <c r="EX1401" s="2"/>
      <c r="EY1401" s="2"/>
      <c r="EZ1401" s="2"/>
      <c r="FA1401" s="2"/>
      <c r="FB1401" s="2"/>
      <c r="FC1401" s="2"/>
      <c r="FD1401" s="2"/>
      <c r="FE1401" s="2"/>
      <c r="FF1401" s="2"/>
      <c r="FG1401" s="2"/>
      <c r="FH1401" s="2"/>
      <c r="FI1401" s="2"/>
      <c r="FJ1401" s="2"/>
      <c r="FK1401" s="2"/>
      <c r="FL1401" s="2"/>
      <c r="FM1401" s="2"/>
      <c r="FN1401" s="2"/>
      <c r="FO1401" s="2"/>
      <c r="FP1401" s="2"/>
      <c r="FQ1401" s="2"/>
      <c r="FR1401" s="2"/>
      <c r="FS1401" s="2"/>
      <c r="FT1401" s="2"/>
      <c r="FU1401" s="2"/>
      <c r="FV1401" s="2"/>
      <c r="FW1401" s="2"/>
      <c r="FX1401" s="2"/>
      <c r="FY1401" s="2"/>
      <c r="FZ1401" s="2"/>
      <c r="GA1401" s="2"/>
      <c r="GB1401" s="2"/>
      <c r="GC1401" s="2"/>
      <c r="GD1401" s="2"/>
      <c r="GE1401" s="2"/>
      <c r="GF1401" s="2"/>
      <c r="GG1401" s="2"/>
      <c r="GH1401" s="2"/>
      <c r="GI1401" s="2"/>
      <c r="GJ1401" s="2"/>
      <c r="GK1401" s="2"/>
      <c r="GL1401" s="2"/>
      <c r="GM1401" s="2"/>
      <c r="GN1401" s="2"/>
      <c r="GO1401" s="2"/>
      <c r="GP1401" s="2"/>
      <c r="GQ1401" s="2"/>
      <c r="GR1401" s="2"/>
      <c r="GS1401" s="2"/>
      <c r="GT1401" s="2"/>
      <c r="GU1401" s="2"/>
      <c r="GV1401" s="2"/>
      <c r="GW1401" s="2"/>
      <c r="GX1401" s="2"/>
      <c r="GY1401" s="2"/>
      <c r="GZ1401" s="2"/>
      <c r="HA1401" s="2"/>
      <c r="HB1401" s="2"/>
      <c r="HC1401" s="2"/>
      <c r="HD1401" s="2"/>
      <c r="HE1401" s="2"/>
      <c r="HF1401" s="2"/>
      <c r="HG1401" s="2"/>
      <c r="HH1401" s="2"/>
      <c r="HI1401" s="2"/>
      <c r="HJ1401" s="2"/>
      <c r="HK1401" s="2"/>
      <c r="HL1401" s="2"/>
      <c r="HM1401" s="2"/>
      <c r="HN1401" s="2"/>
      <c r="HO1401" s="2"/>
      <c r="HP1401" s="2"/>
      <c r="HQ1401" s="2"/>
      <c r="HR1401" s="2"/>
      <c r="HS1401" s="2"/>
      <c r="HT1401" s="2"/>
      <c r="HU1401" s="2"/>
      <c r="HV1401" s="2"/>
      <c r="HW1401" s="2"/>
      <c r="HX1401" s="2"/>
      <c r="HY1401" s="2"/>
      <c r="HZ1401" s="2"/>
      <c r="IA1401" s="2"/>
      <c r="IB1401" s="2"/>
      <c r="IC1401" s="2"/>
      <c r="ID1401" s="2"/>
      <c r="IE1401" s="2"/>
      <c r="IF1401" s="2"/>
      <c r="IG1401" s="2"/>
      <c r="IH1401" s="2"/>
      <c r="II1401" s="2"/>
      <c r="IJ1401" s="2"/>
      <c r="IK1401" s="2"/>
      <c r="IL1401" s="2"/>
      <c r="IM1401" s="2"/>
      <c r="IN1401" s="2"/>
      <c r="IO1401" s="2"/>
    </row>
    <row r="1402" spans="1:249" s="13" customFormat="1" ht="16.5" thickTop="1" x14ac:dyDescent="0.25">
      <c r="A1402" s="2339"/>
      <c r="B1402" s="117"/>
      <c r="C1402" s="117"/>
      <c r="D1402" s="999"/>
      <c r="E1402" s="218">
        <v>185</v>
      </c>
      <c r="F1402" s="391">
        <v>426</v>
      </c>
      <c r="G1402" s="2894"/>
      <c r="H1402" s="3463" t="s">
        <v>1103</v>
      </c>
      <c r="I1402" s="185">
        <f>I1403+I1404+I1405+I1406+I1407</f>
        <v>620000</v>
      </c>
      <c r="J1402" s="185">
        <f>J1403+J1404+J1405+J1406+J1407</f>
        <v>570225.65</v>
      </c>
      <c r="K1402" s="1668">
        <f t="shared" si="176"/>
        <v>91.971879032258059</v>
      </c>
      <c r="L1402" s="1280">
        <f>L1403+L1405+L1406+L1407</f>
        <v>178000</v>
      </c>
      <c r="M1402" s="324">
        <f>M1404+M1407</f>
        <v>30000</v>
      </c>
      <c r="N1402" s="1104">
        <f>M1402/L1402*100</f>
        <v>16.853932584269664</v>
      </c>
      <c r="O1402" s="1098">
        <f t="shared" si="171"/>
        <v>798000</v>
      </c>
      <c r="P1402" s="1098">
        <f t="shared" si="179"/>
        <v>600225.65</v>
      </c>
      <c r="Q1402" s="1104">
        <f>P1402/O1402*100</f>
        <v>75.216246867167925</v>
      </c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  <c r="BV1402" s="2"/>
      <c r="BW1402" s="2"/>
      <c r="BX1402" s="2"/>
      <c r="BY1402" s="2"/>
      <c r="BZ1402" s="2"/>
      <c r="CA1402" s="2"/>
      <c r="CB1402" s="2"/>
      <c r="CC1402" s="2"/>
      <c r="CD1402" s="2"/>
      <c r="CE1402" s="2"/>
      <c r="CF1402" s="2"/>
      <c r="CG1402" s="2"/>
      <c r="CH1402" s="2"/>
      <c r="CI1402" s="2"/>
      <c r="CJ1402" s="2"/>
      <c r="CK1402" s="2"/>
      <c r="CL1402" s="2"/>
      <c r="CM1402" s="2"/>
      <c r="CN1402" s="2"/>
      <c r="CO1402" s="2"/>
      <c r="CP1402" s="2"/>
      <c r="CQ1402" s="2"/>
      <c r="CR1402" s="2"/>
      <c r="CS1402" s="2"/>
      <c r="CT1402" s="2"/>
      <c r="CU1402" s="2"/>
      <c r="CV1402" s="2"/>
      <c r="CW1402" s="2"/>
      <c r="CX1402" s="2"/>
      <c r="CY1402" s="2"/>
      <c r="CZ1402" s="2"/>
      <c r="DA1402" s="2"/>
      <c r="DB1402" s="2"/>
      <c r="DC1402" s="2"/>
      <c r="DD1402" s="2"/>
      <c r="DE1402" s="2"/>
      <c r="DF1402" s="2"/>
      <c r="DG1402" s="2"/>
      <c r="DH1402" s="2"/>
      <c r="DI1402" s="2"/>
      <c r="DJ1402" s="2"/>
      <c r="DK1402" s="2"/>
      <c r="DL1402" s="2"/>
      <c r="DM1402" s="2"/>
      <c r="DN1402" s="2"/>
      <c r="DO1402" s="2"/>
      <c r="DP1402" s="2"/>
      <c r="DQ1402" s="2"/>
      <c r="DR1402" s="2"/>
      <c r="DS1402" s="2"/>
      <c r="DT1402" s="2"/>
      <c r="DU1402" s="2"/>
      <c r="DV1402" s="2"/>
      <c r="DW1402" s="2"/>
      <c r="DX1402" s="2"/>
      <c r="DY1402" s="2"/>
      <c r="DZ1402" s="2"/>
      <c r="EA1402" s="2"/>
      <c r="EB1402" s="2"/>
      <c r="EC1402" s="2"/>
      <c r="ED1402" s="2"/>
      <c r="EE1402" s="2"/>
      <c r="EF1402" s="2"/>
      <c r="EG1402" s="2"/>
      <c r="EH1402" s="2"/>
      <c r="EI1402" s="2"/>
      <c r="EJ1402" s="2"/>
      <c r="EK1402" s="2"/>
      <c r="EL1402" s="2"/>
      <c r="EM1402" s="2"/>
      <c r="EN1402" s="2"/>
      <c r="EO1402" s="2"/>
      <c r="EP1402" s="2"/>
      <c r="EQ1402" s="2"/>
      <c r="ER1402" s="2"/>
      <c r="ES1402" s="2"/>
      <c r="ET1402" s="2"/>
      <c r="EU1402" s="2"/>
      <c r="EV1402" s="2"/>
      <c r="EW1402" s="2"/>
      <c r="EX1402" s="2"/>
      <c r="EY1402" s="2"/>
      <c r="EZ1402" s="2"/>
      <c r="FA1402" s="2"/>
      <c r="FB1402" s="2"/>
      <c r="FC1402" s="2"/>
      <c r="FD1402" s="2"/>
      <c r="FE1402" s="2"/>
      <c r="FF1402" s="2"/>
      <c r="FG1402" s="2"/>
      <c r="FH1402" s="2"/>
      <c r="FI1402" s="2"/>
      <c r="FJ1402" s="2"/>
      <c r="FK1402" s="2"/>
      <c r="FL1402" s="2"/>
      <c r="FM1402" s="2"/>
      <c r="FN1402" s="2"/>
      <c r="FO1402" s="2"/>
      <c r="FP1402" s="2"/>
      <c r="FQ1402" s="2"/>
      <c r="FR1402" s="2"/>
      <c r="FS1402" s="2"/>
      <c r="FT1402" s="2"/>
      <c r="FU1402" s="2"/>
      <c r="FV1402" s="2"/>
      <c r="FW1402" s="2"/>
      <c r="FX1402" s="2"/>
      <c r="FY1402" s="2"/>
      <c r="FZ1402" s="2"/>
      <c r="GA1402" s="2"/>
      <c r="GB1402" s="2"/>
      <c r="GC1402" s="2"/>
      <c r="GD1402" s="2"/>
      <c r="GE1402" s="2"/>
      <c r="GF1402" s="2"/>
      <c r="GG1402" s="2"/>
      <c r="GH1402" s="2"/>
      <c r="GI1402" s="2"/>
      <c r="GJ1402" s="2"/>
      <c r="GK1402" s="2"/>
      <c r="GL1402" s="2"/>
      <c r="GM1402" s="2"/>
      <c r="GN1402" s="2"/>
      <c r="GO1402" s="2"/>
      <c r="GP1402" s="2"/>
      <c r="GQ1402" s="2"/>
      <c r="GR1402" s="2"/>
      <c r="GS1402" s="2"/>
      <c r="GT1402" s="2"/>
      <c r="GU1402" s="2"/>
      <c r="GV1402" s="2"/>
      <c r="GW1402" s="2"/>
      <c r="GX1402" s="2"/>
      <c r="GY1402" s="2"/>
      <c r="GZ1402" s="2"/>
      <c r="HA1402" s="2"/>
      <c r="HB1402" s="2"/>
      <c r="HC1402" s="2"/>
      <c r="HD1402" s="2"/>
      <c r="HE1402" s="2"/>
      <c r="HF1402" s="2"/>
      <c r="HG1402" s="2"/>
      <c r="HH1402" s="2"/>
      <c r="HI1402" s="2"/>
      <c r="HJ1402" s="2"/>
      <c r="HK1402" s="2"/>
      <c r="HL1402" s="2"/>
      <c r="HM1402" s="2"/>
      <c r="HN1402" s="2"/>
      <c r="HO1402" s="2"/>
      <c r="HP1402" s="2"/>
      <c r="HQ1402" s="2"/>
      <c r="HR1402" s="2"/>
      <c r="HS1402" s="2"/>
      <c r="HT1402" s="2"/>
      <c r="HU1402" s="2"/>
      <c r="HV1402" s="2"/>
      <c r="HW1402" s="2"/>
      <c r="HX1402" s="2"/>
      <c r="HY1402" s="2"/>
      <c r="HZ1402" s="2"/>
      <c r="IA1402" s="2"/>
      <c r="IB1402" s="2"/>
      <c r="IC1402" s="2"/>
      <c r="ID1402" s="2"/>
      <c r="IE1402" s="2"/>
      <c r="IF1402" s="2"/>
      <c r="IG1402" s="2"/>
      <c r="IH1402" s="2"/>
      <c r="II1402" s="2"/>
      <c r="IJ1402" s="2"/>
      <c r="IK1402" s="2"/>
      <c r="IL1402" s="2"/>
      <c r="IM1402" s="2"/>
      <c r="IN1402" s="2"/>
      <c r="IO1402" s="2"/>
    </row>
    <row r="1403" spans="1:249" s="13" customFormat="1" ht="15.75" x14ac:dyDescent="0.25">
      <c r="A1403" s="3501"/>
      <c r="B1403" s="125"/>
      <c r="C1403" s="125"/>
      <c r="D1403" s="1002"/>
      <c r="E1403" s="223"/>
      <c r="F1403" s="4">
        <v>426100</v>
      </c>
      <c r="G1403" s="2945"/>
      <c r="H1403" s="3186" t="s">
        <v>1080</v>
      </c>
      <c r="I1403" s="401">
        <v>40000</v>
      </c>
      <c r="J1403" s="1744">
        <v>33222.5</v>
      </c>
      <c r="K1403" s="1687">
        <v>22.666666666666664</v>
      </c>
      <c r="L1403" s="1329">
        <v>48000</v>
      </c>
      <c r="M1403" s="301"/>
      <c r="N1403" s="1213"/>
      <c r="O1403" s="1422">
        <f t="shared" si="171"/>
        <v>88000</v>
      </c>
      <c r="P1403" s="1422">
        <f t="shared" si="179"/>
        <v>33222.5</v>
      </c>
      <c r="Q1403" s="1210">
        <v>22.666666666666664</v>
      </c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  <c r="BV1403" s="2"/>
      <c r="BW1403" s="2"/>
      <c r="BX1403" s="2"/>
      <c r="BY1403" s="2"/>
      <c r="BZ1403" s="2"/>
      <c r="CA1403" s="2"/>
      <c r="CB1403" s="2"/>
      <c r="CC1403" s="2"/>
      <c r="CD1403" s="2"/>
      <c r="CE1403" s="2"/>
      <c r="CF1403" s="2"/>
      <c r="CG1403" s="2"/>
      <c r="CH1403" s="2"/>
      <c r="CI1403" s="2"/>
      <c r="CJ1403" s="2"/>
      <c r="CK1403" s="2"/>
      <c r="CL1403" s="2"/>
      <c r="CM1403" s="2"/>
      <c r="CN1403" s="2"/>
      <c r="CO1403" s="2"/>
      <c r="CP1403" s="2"/>
      <c r="CQ1403" s="2"/>
      <c r="CR1403" s="2"/>
      <c r="CS1403" s="2"/>
      <c r="CT1403" s="2"/>
      <c r="CU1403" s="2"/>
      <c r="CV1403" s="2"/>
      <c r="CW1403" s="2"/>
      <c r="CX1403" s="2"/>
      <c r="CY1403" s="2"/>
      <c r="CZ1403" s="2"/>
      <c r="DA1403" s="2"/>
      <c r="DB1403" s="2"/>
      <c r="DC1403" s="2"/>
      <c r="DD1403" s="2"/>
      <c r="DE1403" s="2"/>
      <c r="DF1403" s="2"/>
      <c r="DG1403" s="2"/>
      <c r="DH1403" s="2"/>
      <c r="DI1403" s="2"/>
      <c r="DJ1403" s="2"/>
      <c r="DK1403" s="2"/>
      <c r="DL1403" s="2"/>
      <c r="DM1403" s="2"/>
      <c r="DN1403" s="2"/>
      <c r="DO1403" s="2"/>
      <c r="DP1403" s="2"/>
      <c r="DQ1403" s="2"/>
      <c r="DR1403" s="2"/>
      <c r="DS1403" s="2"/>
      <c r="DT1403" s="2"/>
      <c r="DU1403" s="2"/>
      <c r="DV1403" s="2"/>
      <c r="DW1403" s="2"/>
      <c r="DX1403" s="2"/>
      <c r="DY1403" s="2"/>
      <c r="DZ1403" s="2"/>
      <c r="EA1403" s="2"/>
      <c r="EB1403" s="2"/>
      <c r="EC1403" s="2"/>
      <c r="ED1403" s="2"/>
      <c r="EE1403" s="2"/>
      <c r="EF1403" s="2"/>
      <c r="EG1403" s="2"/>
      <c r="EH1403" s="2"/>
      <c r="EI1403" s="2"/>
      <c r="EJ1403" s="2"/>
      <c r="EK1403" s="2"/>
      <c r="EL1403" s="2"/>
      <c r="EM1403" s="2"/>
      <c r="EN1403" s="2"/>
      <c r="EO1403" s="2"/>
      <c r="EP1403" s="2"/>
      <c r="EQ1403" s="2"/>
      <c r="ER1403" s="2"/>
      <c r="ES1403" s="2"/>
      <c r="ET1403" s="2"/>
      <c r="EU1403" s="2"/>
      <c r="EV1403" s="2"/>
      <c r="EW1403" s="2"/>
      <c r="EX1403" s="2"/>
      <c r="EY1403" s="2"/>
      <c r="EZ1403" s="2"/>
      <c r="FA1403" s="2"/>
      <c r="FB1403" s="2"/>
      <c r="FC1403" s="2"/>
      <c r="FD1403" s="2"/>
      <c r="FE1403" s="2"/>
      <c r="FF1403" s="2"/>
      <c r="FG1403" s="2"/>
      <c r="FH1403" s="2"/>
      <c r="FI1403" s="2"/>
      <c r="FJ1403" s="2"/>
      <c r="FK1403" s="2"/>
      <c r="FL1403" s="2"/>
      <c r="FM1403" s="2"/>
      <c r="FN1403" s="2"/>
      <c r="FO1403" s="2"/>
      <c r="FP1403" s="2"/>
      <c r="FQ1403" s="2"/>
      <c r="FR1403" s="2"/>
      <c r="FS1403" s="2"/>
      <c r="FT1403" s="2"/>
      <c r="FU1403" s="2"/>
      <c r="FV1403" s="2"/>
      <c r="FW1403" s="2"/>
      <c r="FX1403" s="2"/>
      <c r="FY1403" s="2"/>
      <c r="FZ1403" s="2"/>
      <c r="GA1403" s="2"/>
      <c r="GB1403" s="2"/>
      <c r="GC1403" s="2"/>
      <c r="GD1403" s="2"/>
      <c r="GE1403" s="2"/>
      <c r="GF1403" s="2"/>
      <c r="GG1403" s="2"/>
      <c r="GH1403" s="2"/>
      <c r="GI1403" s="2"/>
      <c r="GJ1403" s="2"/>
      <c r="GK1403" s="2"/>
      <c r="GL1403" s="2"/>
      <c r="GM1403" s="2"/>
      <c r="GN1403" s="2"/>
      <c r="GO1403" s="2"/>
      <c r="GP1403" s="2"/>
      <c r="GQ1403" s="2"/>
      <c r="GR1403" s="2"/>
      <c r="GS1403" s="2"/>
      <c r="GT1403" s="2"/>
      <c r="GU1403" s="2"/>
      <c r="GV1403" s="2"/>
      <c r="GW1403" s="2"/>
      <c r="GX1403" s="2"/>
      <c r="GY1403" s="2"/>
      <c r="GZ1403" s="2"/>
      <c r="HA1403" s="2"/>
      <c r="HB1403" s="2"/>
      <c r="HC1403" s="2"/>
      <c r="HD1403" s="2"/>
      <c r="HE1403" s="2"/>
      <c r="HF1403" s="2"/>
      <c r="HG1403" s="2"/>
      <c r="HH1403" s="2"/>
      <c r="HI1403" s="2"/>
      <c r="HJ1403" s="2"/>
      <c r="HK1403" s="2"/>
      <c r="HL1403" s="2"/>
      <c r="HM1403" s="2"/>
      <c r="HN1403" s="2"/>
      <c r="HO1403" s="2"/>
      <c r="HP1403" s="2"/>
      <c r="HQ1403" s="2"/>
      <c r="HR1403" s="2"/>
      <c r="HS1403" s="2"/>
      <c r="HT1403" s="2"/>
      <c r="HU1403" s="2"/>
      <c r="HV1403" s="2"/>
      <c r="HW1403" s="2"/>
      <c r="HX1403" s="2"/>
      <c r="HY1403" s="2"/>
      <c r="HZ1403" s="2"/>
      <c r="IA1403" s="2"/>
      <c r="IB1403" s="2"/>
      <c r="IC1403" s="2"/>
      <c r="ID1403" s="2"/>
      <c r="IE1403" s="2"/>
      <c r="IF1403" s="2"/>
      <c r="IG1403" s="2"/>
      <c r="IH1403" s="2"/>
      <c r="II1403" s="2"/>
      <c r="IJ1403" s="2"/>
      <c r="IK1403" s="2"/>
      <c r="IL1403" s="2"/>
      <c r="IM1403" s="2"/>
      <c r="IN1403" s="2"/>
      <c r="IO1403" s="2"/>
    </row>
    <row r="1404" spans="1:249" s="13" customFormat="1" ht="15.75" x14ac:dyDescent="0.25">
      <c r="A1404" s="3501"/>
      <c r="B1404" s="125"/>
      <c r="C1404" s="125"/>
      <c r="D1404" s="1002"/>
      <c r="E1404" s="223"/>
      <c r="F1404" s="4">
        <v>426400</v>
      </c>
      <c r="G1404" s="2945"/>
      <c r="H1404" s="3186" t="s">
        <v>1522</v>
      </c>
      <c r="I1404" s="170">
        <v>55000</v>
      </c>
      <c r="J1404" s="1744">
        <v>53620.68</v>
      </c>
      <c r="K1404" s="1687">
        <v>0</v>
      </c>
      <c r="L1404" s="1239"/>
      <c r="M1404" s="301">
        <v>18000</v>
      </c>
      <c r="N1404" s="1213"/>
      <c r="O1404" s="1422">
        <f>I1404</f>
        <v>55000</v>
      </c>
      <c r="P1404" s="1422">
        <f t="shared" si="179"/>
        <v>71620.679999999993</v>
      </c>
      <c r="Q1404" s="1213">
        <f t="shared" si="166"/>
        <v>130.21941818181816</v>
      </c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  <c r="BV1404" s="2"/>
      <c r="BW1404" s="2"/>
      <c r="BX1404" s="2"/>
      <c r="BY1404" s="2"/>
      <c r="BZ1404" s="2"/>
      <c r="CA1404" s="2"/>
      <c r="CB1404" s="2"/>
      <c r="CC1404" s="2"/>
      <c r="CD1404" s="2"/>
      <c r="CE1404" s="2"/>
      <c r="CF1404" s="2"/>
      <c r="CG1404" s="2"/>
      <c r="CH1404" s="2"/>
      <c r="CI1404" s="2"/>
      <c r="CJ1404" s="2"/>
      <c r="CK1404" s="2"/>
      <c r="CL1404" s="2"/>
      <c r="CM1404" s="2"/>
      <c r="CN1404" s="2"/>
      <c r="CO1404" s="2"/>
      <c r="CP1404" s="2"/>
      <c r="CQ1404" s="2"/>
      <c r="CR1404" s="2"/>
      <c r="CS1404" s="2"/>
      <c r="CT1404" s="2"/>
      <c r="CU1404" s="2"/>
      <c r="CV1404" s="2"/>
      <c r="CW1404" s="2"/>
      <c r="CX1404" s="2"/>
      <c r="CY1404" s="2"/>
      <c r="CZ1404" s="2"/>
      <c r="DA1404" s="2"/>
      <c r="DB1404" s="2"/>
      <c r="DC1404" s="2"/>
      <c r="DD1404" s="2"/>
      <c r="DE1404" s="2"/>
      <c r="DF1404" s="2"/>
      <c r="DG1404" s="2"/>
      <c r="DH1404" s="2"/>
      <c r="DI1404" s="2"/>
      <c r="DJ1404" s="2"/>
      <c r="DK1404" s="2"/>
      <c r="DL1404" s="2"/>
      <c r="DM1404" s="2"/>
      <c r="DN1404" s="2"/>
      <c r="DO1404" s="2"/>
      <c r="DP1404" s="2"/>
      <c r="DQ1404" s="2"/>
      <c r="DR1404" s="2"/>
      <c r="DS1404" s="2"/>
      <c r="DT1404" s="2"/>
      <c r="DU1404" s="2"/>
      <c r="DV1404" s="2"/>
      <c r="DW1404" s="2"/>
      <c r="DX1404" s="2"/>
      <c r="DY1404" s="2"/>
      <c r="DZ1404" s="2"/>
      <c r="EA1404" s="2"/>
      <c r="EB1404" s="2"/>
      <c r="EC1404" s="2"/>
      <c r="ED1404" s="2"/>
      <c r="EE1404" s="2"/>
      <c r="EF1404" s="2"/>
      <c r="EG1404" s="2"/>
      <c r="EH1404" s="2"/>
      <c r="EI1404" s="2"/>
      <c r="EJ1404" s="2"/>
      <c r="EK1404" s="2"/>
      <c r="EL1404" s="2"/>
      <c r="EM1404" s="2"/>
      <c r="EN1404" s="2"/>
      <c r="EO1404" s="2"/>
      <c r="EP1404" s="2"/>
      <c r="EQ1404" s="2"/>
      <c r="ER1404" s="2"/>
      <c r="ES1404" s="2"/>
      <c r="ET1404" s="2"/>
      <c r="EU1404" s="2"/>
      <c r="EV1404" s="2"/>
      <c r="EW1404" s="2"/>
      <c r="EX1404" s="2"/>
      <c r="EY1404" s="2"/>
      <c r="EZ1404" s="2"/>
      <c r="FA1404" s="2"/>
      <c r="FB1404" s="2"/>
      <c r="FC1404" s="2"/>
      <c r="FD1404" s="2"/>
      <c r="FE1404" s="2"/>
      <c r="FF1404" s="2"/>
      <c r="FG1404" s="2"/>
      <c r="FH1404" s="2"/>
      <c r="FI1404" s="2"/>
      <c r="FJ1404" s="2"/>
      <c r="FK1404" s="2"/>
      <c r="FL1404" s="2"/>
      <c r="FM1404" s="2"/>
      <c r="FN1404" s="2"/>
      <c r="FO1404" s="2"/>
      <c r="FP1404" s="2"/>
      <c r="FQ1404" s="2"/>
      <c r="FR1404" s="2"/>
      <c r="FS1404" s="2"/>
      <c r="FT1404" s="2"/>
      <c r="FU1404" s="2"/>
      <c r="FV1404" s="2"/>
      <c r="FW1404" s="2"/>
      <c r="FX1404" s="2"/>
      <c r="FY1404" s="2"/>
      <c r="FZ1404" s="2"/>
      <c r="GA1404" s="2"/>
      <c r="GB1404" s="2"/>
      <c r="GC1404" s="2"/>
      <c r="GD1404" s="2"/>
      <c r="GE1404" s="2"/>
      <c r="GF1404" s="2"/>
      <c r="GG1404" s="2"/>
      <c r="GH1404" s="2"/>
      <c r="GI1404" s="2"/>
      <c r="GJ1404" s="2"/>
      <c r="GK1404" s="2"/>
      <c r="GL1404" s="2"/>
      <c r="GM1404" s="2"/>
      <c r="GN1404" s="2"/>
      <c r="GO1404" s="2"/>
      <c r="GP1404" s="2"/>
      <c r="GQ1404" s="2"/>
      <c r="GR1404" s="2"/>
      <c r="GS1404" s="2"/>
      <c r="GT1404" s="2"/>
      <c r="GU1404" s="2"/>
      <c r="GV1404" s="2"/>
      <c r="GW1404" s="2"/>
      <c r="GX1404" s="2"/>
      <c r="GY1404" s="2"/>
      <c r="GZ1404" s="2"/>
      <c r="HA1404" s="2"/>
      <c r="HB1404" s="2"/>
      <c r="HC1404" s="2"/>
      <c r="HD1404" s="2"/>
      <c r="HE1404" s="2"/>
      <c r="HF1404" s="2"/>
      <c r="HG1404" s="2"/>
      <c r="HH1404" s="2"/>
      <c r="HI1404" s="2"/>
      <c r="HJ1404" s="2"/>
      <c r="HK1404" s="2"/>
      <c r="HL1404" s="2"/>
      <c r="HM1404" s="2"/>
      <c r="HN1404" s="2"/>
      <c r="HO1404" s="2"/>
      <c r="HP1404" s="2"/>
      <c r="HQ1404" s="2"/>
      <c r="HR1404" s="2"/>
      <c r="HS1404" s="2"/>
      <c r="HT1404" s="2"/>
      <c r="HU1404" s="2"/>
      <c r="HV1404" s="2"/>
      <c r="HW1404" s="2"/>
      <c r="HX1404" s="2"/>
      <c r="HY1404" s="2"/>
      <c r="HZ1404" s="2"/>
      <c r="IA1404" s="2"/>
      <c r="IB1404" s="2"/>
      <c r="IC1404" s="2"/>
      <c r="ID1404" s="2"/>
      <c r="IE1404" s="2"/>
      <c r="IF1404" s="2"/>
      <c r="IG1404" s="2"/>
      <c r="IH1404" s="2"/>
      <c r="II1404" s="2"/>
      <c r="IJ1404" s="2"/>
      <c r="IK1404" s="2"/>
      <c r="IL1404" s="2"/>
      <c r="IM1404" s="2"/>
      <c r="IN1404" s="2"/>
      <c r="IO1404" s="2"/>
    </row>
    <row r="1405" spans="1:249" s="13" customFormat="1" ht="31.5" x14ac:dyDescent="0.25">
      <c r="A1405" s="3501"/>
      <c r="B1405" s="125"/>
      <c r="C1405" s="125"/>
      <c r="D1405" s="1002"/>
      <c r="E1405" s="223"/>
      <c r="F1405" s="224">
        <v>426600</v>
      </c>
      <c r="G1405" s="3158"/>
      <c r="H1405" s="3267" t="s">
        <v>1523</v>
      </c>
      <c r="I1405" s="170">
        <v>105000</v>
      </c>
      <c r="J1405" s="1744">
        <v>51402.400000000001</v>
      </c>
      <c r="K1405" s="1687">
        <v>43.875132727272728</v>
      </c>
      <c r="L1405" s="1239">
        <v>30000</v>
      </c>
      <c r="M1405" s="301"/>
      <c r="N1405" s="1213"/>
      <c r="O1405" s="1422">
        <f t="shared" si="171"/>
        <v>135000</v>
      </c>
      <c r="P1405" s="1422">
        <f t="shared" si="179"/>
        <v>51402.400000000001</v>
      </c>
      <c r="Q1405" s="1210">
        <v>0</v>
      </c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  <c r="BV1405" s="2"/>
      <c r="BW1405" s="2"/>
      <c r="BX1405" s="2"/>
      <c r="BY1405" s="2"/>
      <c r="BZ1405" s="2"/>
      <c r="CA1405" s="2"/>
      <c r="CB1405" s="2"/>
      <c r="CC1405" s="2"/>
      <c r="CD1405" s="2"/>
      <c r="CE1405" s="2"/>
      <c r="CF1405" s="2"/>
      <c r="CG1405" s="2"/>
      <c r="CH1405" s="2"/>
      <c r="CI1405" s="2"/>
      <c r="CJ1405" s="2"/>
      <c r="CK1405" s="2"/>
      <c r="CL1405" s="2"/>
      <c r="CM1405" s="2"/>
      <c r="CN1405" s="2"/>
      <c r="CO1405" s="2"/>
      <c r="CP1405" s="2"/>
      <c r="CQ1405" s="2"/>
      <c r="CR1405" s="2"/>
      <c r="CS1405" s="2"/>
      <c r="CT1405" s="2"/>
      <c r="CU1405" s="2"/>
      <c r="CV1405" s="2"/>
      <c r="CW1405" s="2"/>
      <c r="CX1405" s="2"/>
      <c r="CY1405" s="2"/>
      <c r="CZ1405" s="2"/>
      <c r="DA1405" s="2"/>
      <c r="DB1405" s="2"/>
      <c r="DC1405" s="2"/>
      <c r="DD1405" s="2"/>
      <c r="DE1405" s="2"/>
      <c r="DF1405" s="2"/>
      <c r="DG1405" s="2"/>
      <c r="DH1405" s="2"/>
      <c r="DI1405" s="2"/>
      <c r="DJ1405" s="2"/>
      <c r="DK1405" s="2"/>
      <c r="DL1405" s="2"/>
      <c r="DM1405" s="2"/>
      <c r="DN1405" s="2"/>
      <c r="DO1405" s="2"/>
      <c r="DP1405" s="2"/>
      <c r="DQ1405" s="2"/>
      <c r="DR1405" s="2"/>
      <c r="DS1405" s="2"/>
      <c r="DT1405" s="2"/>
      <c r="DU1405" s="2"/>
      <c r="DV1405" s="2"/>
      <c r="DW1405" s="2"/>
      <c r="DX1405" s="2"/>
      <c r="DY1405" s="2"/>
      <c r="DZ1405" s="2"/>
      <c r="EA1405" s="2"/>
      <c r="EB1405" s="2"/>
      <c r="EC1405" s="2"/>
      <c r="ED1405" s="2"/>
      <c r="EE1405" s="2"/>
      <c r="EF1405" s="2"/>
      <c r="EG1405" s="2"/>
      <c r="EH1405" s="2"/>
      <c r="EI1405" s="2"/>
      <c r="EJ1405" s="2"/>
      <c r="EK1405" s="2"/>
      <c r="EL1405" s="2"/>
      <c r="EM1405" s="2"/>
      <c r="EN1405" s="2"/>
      <c r="EO1405" s="2"/>
      <c r="EP1405" s="2"/>
      <c r="EQ1405" s="2"/>
      <c r="ER1405" s="2"/>
      <c r="ES1405" s="2"/>
      <c r="ET1405" s="2"/>
      <c r="EU1405" s="2"/>
      <c r="EV1405" s="2"/>
      <c r="EW1405" s="2"/>
      <c r="EX1405" s="2"/>
      <c r="EY1405" s="2"/>
      <c r="EZ1405" s="2"/>
      <c r="FA1405" s="2"/>
      <c r="FB1405" s="2"/>
      <c r="FC1405" s="2"/>
      <c r="FD1405" s="2"/>
      <c r="FE1405" s="2"/>
      <c r="FF1405" s="2"/>
      <c r="FG1405" s="2"/>
      <c r="FH1405" s="2"/>
      <c r="FI1405" s="2"/>
      <c r="FJ1405" s="2"/>
      <c r="FK1405" s="2"/>
      <c r="FL1405" s="2"/>
      <c r="FM1405" s="2"/>
      <c r="FN1405" s="2"/>
      <c r="FO1405" s="2"/>
      <c r="FP1405" s="2"/>
      <c r="FQ1405" s="2"/>
      <c r="FR1405" s="2"/>
      <c r="FS1405" s="2"/>
      <c r="FT1405" s="2"/>
      <c r="FU1405" s="2"/>
      <c r="FV1405" s="2"/>
      <c r="FW1405" s="2"/>
      <c r="FX1405" s="2"/>
      <c r="FY1405" s="2"/>
      <c r="FZ1405" s="2"/>
      <c r="GA1405" s="2"/>
      <c r="GB1405" s="2"/>
      <c r="GC1405" s="2"/>
      <c r="GD1405" s="2"/>
      <c r="GE1405" s="2"/>
      <c r="GF1405" s="2"/>
      <c r="GG1405" s="2"/>
      <c r="GH1405" s="2"/>
      <c r="GI1405" s="2"/>
      <c r="GJ1405" s="2"/>
      <c r="GK1405" s="2"/>
      <c r="GL1405" s="2"/>
      <c r="GM1405" s="2"/>
      <c r="GN1405" s="2"/>
      <c r="GO1405" s="2"/>
      <c r="GP1405" s="2"/>
      <c r="GQ1405" s="2"/>
      <c r="GR1405" s="2"/>
      <c r="GS1405" s="2"/>
      <c r="GT1405" s="2"/>
      <c r="GU1405" s="2"/>
      <c r="GV1405" s="2"/>
      <c r="GW1405" s="2"/>
      <c r="GX1405" s="2"/>
      <c r="GY1405" s="2"/>
      <c r="GZ1405" s="2"/>
      <c r="HA1405" s="2"/>
      <c r="HB1405" s="2"/>
      <c r="HC1405" s="2"/>
      <c r="HD1405" s="2"/>
      <c r="HE1405" s="2"/>
      <c r="HF1405" s="2"/>
      <c r="HG1405" s="2"/>
      <c r="HH1405" s="2"/>
      <c r="HI1405" s="2"/>
      <c r="HJ1405" s="2"/>
      <c r="HK1405" s="2"/>
      <c r="HL1405" s="2"/>
      <c r="HM1405" s="2"/>
      <c r="HN1405" s="2"/>
      <c r="HO1405" s="2"/>
      <c r="HP1405" s="2"/>
      <c r="HQ1405" s="2"/>
      <c r="HR1405" s="2"/>
      <c r="HS1405" s="2"/>
      <c r="HT1405" s="2"/>
      <c r="HU1405" s="2"/>
      <c r="HV1405" s="2"/>
      <c r="HW1405" s="2"/>
      <c r="HX1405" s="2"/>
      <c r="HY1405" s="2"/>
      <c r="HZ1405" s="2"/>
      <c r="IA1405" s="2"/>
      <c r="IB1405" s="2"/>
      <c r="IC1405" s="2"/>
      <c r="ID1405" s="2"/>
      <c r="IE1405" s="2"/>
      <c r="IF1405" s="2"/>
      <c r="IG1405" s="2"/>
      <c r="IH1405" s="2"/>
      <c r="II1405" s="2"/>
      <c r="IJ1405" s="2"/>
      <c r="IK1405" s="2"/>
      <c r="IL1405" s="2"/>
      <c r="IM1405" s="2"/>
      <c r="IN1405" s="2"/>
      <c r="IO1405" s="2"/>
    </row>
    <row r="1406" spans="1:249" s="13" customFormat="1" ht="32.25" thickBot="1" x14ac:dyDescent="0.3">
      <c r="A1406" s="3502"/>
      <c r="B1406" s="124"/>
      <c r="C1406" s="124"/>
      <c r="D1406" s="3503"/>
      <c r="E1406" s="127"/>
      <c r="F1406" s="212">
        <v>426800</v>
      </c>
      <c r="G1406" s="3160"/>
      <c r="H1406" s="3179" t="s">
        <v>1220</v>
      </c>
      <c r="I1406" s="171">
        <v>240000</v>
      </c>
      <c r="J1406" s="2836">
        <v>258588.66</v>
      </c>
      <c r="K1406" s="1694">
        <v>43.875132727272728</v>
      </c>
      <c r="L1406" s="1230">
        <v>20000</v>
      </c>
      <c r="M1406" s="297"/>
      <c r="N1406" s="1105"/>
      <c r="O1406" s="1526">
        <f>I1406+L1406</f>
        <v>260000</v>
      </c>
      <c r="P1406" s="1526">
        <f t="shared" si="179"/>
        <v>258588.66</v>
      </c>
      <c r="Q1406" s="1637">
        <v>43.875132727272728</v>
      </c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  <c r="BV1406" s="2"/>
      <c r="BW1406" s="2"/>
      <c r="BX1406" s="2"/>
      <c r="BY1406" s="2"/>
      <c r="BZ1406" s="2"/>
      <c r="CA1406" s="2"/>
      <c r="CB1406" s="2"/>
      <c r="CC1406" s="2"/>
      <c r="CD1406" s="2"/>
      <c r="CE1406" s="2"/>
      <c r="CF1406" s="2"/>
      <c r="CG1406" s="2"/>
      <c r="CH1406" s="2"/>
      <c r="CI1406" s="2"/>
      <c r="CJ1406" s="2"/>
      <c r="CK1406" s="2"/>
      <c r="CL1406" s="2"/>
      <c r="CM1406" s="2"/>
      <c r="CN1406" s="2"/>
      <c r="CO1406" s="2"/>
      <c r="CP1406" s="2"/>
      <c r="CQ1406" s="2"/>
      <c r="CR1406" s="2"/>
      <c r="CS1406" s="2"/>
      <c r="CT1406" s="2"/>
      <c r="CU1406" s="2"/>
      <c r="CV1406" s="2"/>
      <c r="CW1406" s="2"/>
      <c r="CX1406" s="2"/>
      <c r="CY1406" s="2"/>
      <c r="CZ1406" s="2"/>
      <c r="DA1406" s="2"/>
      <c r="DB1406" s="2"/>
      <c r="DC1406" s="2"/>
      <c r="DD1406" s="2"/>
      <c r="DE1406" s="2"/>
      <c r="DF1406" s="2"/>
      <c r="DG1406" s="2"/>
      <c r="DH1406" s="2"/>
      <c r="DI1406" s="2"/>
      <c r="DJ1406" s="2"/>
      <c r="DK1406" s="2"/>
      <c r="DL1406" s="2"/>
      <c r="DM1406" s="2"/>
      <c r="DN1406" s="2"/>
      <c r="DO1406" s="2"/>
      <c r="DP1406" s="2"/>
      <c r="DQ1406" s="2"/>
      <c r="DR1406" s="2"/>
      <c r="DS1406" s="2"/>
      <c r="DT1406" s="2"/>
      <c r="DU1406" s="2"/>
      <c r="DV1406" s="2"/>
      <c r="DW1406" s="2"/>
      <c r="DX1406" s="2"/>
      <c r="DY1406" s="2"/>
      <c r="DZ1406" s="2"/>
      <c r="EA1406" s="2"/>
      <c r="EB1406" s="2"/>
      <c r="EC1406" s="2"/>
      <c r="ED1406" s="2"/>
      <c r="EE1406" s="2"/>
      <c r="EF1406" s="2"/>
      <c r="EG1406" s="2"/>
      <c r="EH1406" s="2"/>
      <c r="EI1406" s="2"/>
      <c r="EJ1406" s="2"/>
      <c r="EK1406" s="2"/>
      <c r="EL1406" s="2"/>
      <c r="EM1406" s="2"/>
      <c r="EN1406" s="2"/>
      <c r="EO1406" s="2"/>
      <c r="EP1406" s="2"/>
      <c r="EQ1406" s="2"/>
      <c r="ER1406" s="2"/>
      <c r="ES1406" s="2"/>
      <c r="ET1406" s="2"/>
      <c r="EU1406" s="2"/>
      <c r="EV1406" s="2"/>
      <c r="EW1406" s="2"/>
      <c r="EX1406" s="2"/>
      <c r="EY1406" s="2"/>
      <c r="EZ1406" s="2"/>
      <c r="FA1406" s="2"/>
      <c r="FB1406" s="2"/>
      <c r="FC1406" s="2"/>
      <c r="FD1406" s="2"/>
      <c r="FE1406" s="2"/>
      <c r="FF1406" s="2"/>
      <c r="FG1406" s="2"/>
      <c r="FH1406" s="2"/>
      <c r="FI1406" s="2"/>
      <c r="FJ1406" s="2"/>
      <c r="FK1406" s="2"/>
      <c r="FL1406" s="2"/>
      <c r="FM1406" s="2"/>
      <c r="FN1406" s="2"/>
      <c r="FO1406" s="2"/>
      <c r="FP1406" s="2"/>
      <c r="FQ1406" s="2"/>
      <c r="FR1406" s="2"/>
      <c r="FS1406" s="2"/>
      <c r="FT1406" s="2"/>
      <c r="FU1406" s="2"/>
      <c r="FV1406" s="2"/>
      <c r="FW1406" s="2"/>
      <c r="FX1406" s="2"/>
      <c r="FY1406" s="2"/>
      <c r="FZ1406" s="2"/>
      <c r="GA1406" s="2"/>
      <c r="GB1406" s="2"/>
      <c r="GC1406" s="2"/>
      <c r="GD1406" s="2"/>
      <c r="GE1406" s="2"/>
      <c r="GF1406" s="2"/>
      <c r="GG1406" s="2"/>
      <c r="GH1406" s="2"/>
      <c r="GI1406" s="2"/>
      <c r="GJ1406" s="2"/>
      <c r="GK1406" s="2"/>
      <c r="GL1406" s="2"/>
      <c r="GM1406" s="2"/>
      <c r="GN1406" s="2"/>
      <c r="GO1406" s="2"/>
      <c r="GP1406" s="2"/>
      <c r="GQ1406" s="2"/>
      <c r="GR1406" s="2"/>
      <c r="GS1406" s="2"/>
      <c r="GT1406" s="2"/>
      <c r="GU1406" s="2"/>
      <c r="GV1406" s="2"/>
      <c r="GW1406" s="2"/>
      <c r="GX1406" s="2"/>
      <c r="GY1406" s="2"/>
      <c r="GZ1406" s="2"/>
      <c r="HA1406" s="2"/>
      <c r="HB1406" s="2"/>
      <c r="HC1406" s="2"/>
      <c r="HD1406" s="2"/>
      <c r="HE1406" s="2"/>
      <c r="HF1406" s="2"/>
      <c r="HG1406" s="2"/>
      <c r="HH1406" s="2"/>
      <c r="HI1406" s="2"/>
      <c r="HJ1406" s="2"/>
      <c r="HK1406" s="2"/>
      <c r="HL1406" s="2"/>
      <c r="HM1406" s="2"/>
      <c r="HN1406" s="2"/>
      <c r="HO1406" s="2"/>
      <c r="HP1406" s="2"/>
      <c r="HQ1406" s="2"/>
      <c r="HR1406" s="2"/>
      <c r="HS1406" s="2"/>
      <c r="HT1406" s="2"/>
      <c r="HU1406" s="2"/>
      <c r="HV1406" s="2"/>
      <c r="HW1406" s="2"/>
      <c r="HX1406" s="2"/>
      <c r="HY1406" s="2"/>
      <c r="HZ1406" s="2"/>
      <c r="IA1406" s="2"/>
      <c r="IB1406" s="2"/>
      <c r="IC1406" s="2"/>
      <c r="ID1406" s="2"/>
      <c r="IE1406" s="2"/>
      <c r="IF1406" s="2"/>
      <c r="IG1406" s="2"/>
      <c r="IH1406" s="2"/>
      <c r="II1406" s="2"/>
      <c r="IJ1406" s="2"/>
      <c r="IK1406" s="2"/>
      <c r="IL1406" s="2"/>
      <c r="IM1406" s="2"/>
      <c r="IN1406" s="2"/>
      <c r="IO1406" s="2"/>
    </row>
    <row r="1407" spans="1:249" s="3506" customFormat="1" ht="17.25" thickTop="1" thickBot="1" x14ac:dyDescent="0.3">
      <c r="A1407" s="115"/>
      <c r="B1407" s="115"/>
      <c r="C1407" s="115"/>
      <c r="D1407" s="675"/>
      <c r="E1407" s="216"/>
      <c r="F1407" s="339">
        <v>426900</v>
      </c>
      <c r="G1407" s="3138"/>
      <c r="H1407" s="3335" t="s">
        <v>1183</v>
      </c>
      <c r="I1407" s="196">
        <v>180000</v>
      </c>
      <c r="J1407" s="1746">
        <v>173391.41</v>
      </c>
      <c r="K1407" s="3504">
        <f>J1407/I1407*100</f>
        <v>96.328561111111114</v>
      </c>
      <c r="L1407" s="1267">
        <v>80000</v>
      </c>
      <c r="M1407" s="298">
        <v>12000</v>
      </c>
      <c r="N1407" s="3504">
        <f>M1407/L1407*100</f>
        <v>15</v>
      </c>
      <c r="O1407" s="1284">
        <f>I1407+L1407</f>
        <v>260000</v>
      </c>
      <c r="P1407" s="2767">
        <f t="shared" si="179"/>
        <v>185391.41</v>
      </c>
      <c r="Q1407" s="3505">
        <f>P1407/O1407*100</f>
        <v>71.304388461538466</v>
      </c>
      <c r="R1407" s="2848"/>
      <c r="S1407" s="13"/>
      <c r="T1407" s="13"/>
      <c r="U1407" s="13"/>
      <c r="AE1407" s="3507"/>
      <c r="AF1407" s="3507"/>
      <c r="AG1407" s="3507"/>
      <c r="AH1407" s="3507"/>
      <c r="AI1407" s="3507"/>
      <c r="AJ1407" s="3507"/>
      <c r="AK1407" s="3507"/>
      <c r="AL1407" s="3507"/>
      <c r="AM1407" s="3507"/>
      <c r="AN1407" s="3507"/>
      <c r="AO1407" s="3507"/>
      <c r="AP1407" s="3507"/>
      <c r="AQ1407" s="3507"/>
      <c r="AR1407" s="3507"/>
      <c r="AS1407" s="3507"/>
      <c r="AT1407" s="3507"/>
      <c r="AU1407" s="3507"/>
      <c r="AV1407" s="3507"/>
      <c r="AW1407" s="3507"/>
      <c r="AX1407" s="3507"/>
      <c r="AY1407" s="3507"/>
      <c r="AZ1407" s="3507"/>
      <c r="BA1407" s="3507"/>
      <c r="BB1407" s="3507"/>
      <c r="BC1407" s="3507"/>
      <c r="BD1407" s="3507"/>
      <c r="BE1407" s="3507"/>
      <c r="BF1407" s="3507"/>
      <c r="BG1407" s="3507"/>
      <c r="BH1407" s="3507"/>
      <c r="BI1407" s="3507"/>
      <c r="BJ1407" s="3507"/>
      <c r="BK1407" s="3507"/>
      <c r="BL1407" s="3507"/>
      <c r="BM1407" s="3507"/>
      <c r="BN1407" s="3507"/>
      <c r="BO1407" s="3507"/>
      <c r="BP1407" s="3507"/>
      <c r="BQ1407" s="3507"/>
      <c r="BR1407" s="3507"/>
      <c r="BS1407" s="3507"/>
      <c r="BT1407" s="3507"/>
      <c r="BU1407" s="3507"/>
      <c r="BV1407" s="3507"/>
      <c r="BW1407" s="3507"/>
      <c r="BX1407" s="3507"/>
      <c r="BY1407" s="3507"/>
      <c r="BZ1407" s="3507"/>
      <c r="CA1407" s="3507"/>
      <c r="CB1407" s="3507"/>
      <c r="CC1407" s="3507"/>
      <c r="CD1407" s="3507"/>
      <c r="CE1407" s="3507"/>
      <c r="CF1407" s="3507"/>
      <c r="CG1407" s="3507"/>
      <c r="CH1407" s="3507"/>
      <c r="CI1407" s="3507"/>
      <c r="CJ1407" s="3507"/>
      <c r="CK1407" s="3507"/>
      <c r="CL1407" s="3507"/>
      <c r="CM1407" s="3507"/>
      <c r="CN1407" s="3507"/>
      <c r="CO1407" s="3507"/>
      <c r="CP1407" s="3507"/>
      <c r="CQ1407" s="3507"/>
      <c r="CR1407" s="3507"/>
      <c r="CS1407" s="3507"/>
      <c r="CT1407" s="3507"/>
      <c r="CU1407" s="3507"/>
      <c r="CV1407" s="3507"/>
      <c r="CW1407" s="3507"/>
      <c r="CX1407" s="3507"/>
      <c r="CY1407" s="3507"/>
      <c r="CZ1407" s="3507"/>
      <c r="DA1407" s="3507"/>
      <c r="DB1407" s="3507"/>
      <c r="DC1407" s="3507"/>
      <c r="DD1407" s="3507"/>
      <c r="DE1407" s="3507"/>
      <c r="DF1407" s="3507"/>
      <c r="DG1407" s="3507"/>
      <c r="DH1407" s="3507"/>
      <c r="DI1407" s="3507"/>
      <c r="DJ1407" s="3507"/>
      <c r="DK1407" s="3507"/>
      <c r="DL1407" s="3507"/>
      <c r="DM1407" s="3507"/>
      <c r="DN1407" s="3507"/>
      <c r="DO1407" s="3507"/>
      <c r="DP1407" s="3507"/>
      <c r="DQ1407" s="3507"/>
      <c r="DR1407" s="3507"/>
      <c r="DS1407" s="3507"/>
      <c r="DT1407" s="3507"/>
      <c r="DU1407" s="3507"/>
      <c r="DV1407" s="3507"/>
      <c r="DW1407" s="3507"/>
      <c r="DX1407" s="3507"/>
      <c r="DY1407" s="3507"/>
      <c r="DZ1407" s="3507"/>
      <c r="EA1407" s="3507"/>
      <c r="EB1407" s="3507"/>
      <c r="EC1407" s="3507"/>
      <c r="ED1407" s="3507"/>
      <c r="EE1407" s="3507"/>
      <c r="EF1407" s="3507"/>
      <c r="EG1407" s="3507"/>
      <c r="EH1407" s="3507"/>
      <c r="EI1407" s="3507"/>
      <c r="EJ1407" s="3507"/>
      <c r="EK1407" s="3507"/>
      <c r="EL1407" s="3507"/>
      <c r="EM1407" s="3507"/>
      <c r="EN1407" s="3507"/>
      <c r="EO1407" s="3507"/>
      <c r="EP1407" s="3507"/>
      <c r="EQ1407" s="3507"/>
      <c r="ER1407" s="3507"/>
      <c r="ES1407" s="3507"/>
      <c r="ET1407" s="3507"/>
      <c r="EU1407" s="3507"/>
      <c r="EV1407" s="3507"/>
      <c r="EW1407" s="3507"/>
      <c r="EX1407" s="3507"/>
      <c r="EY1407" s="3507"/>
      <c r="EZ1407" s="3507"/>
      <c r="FA1407" s="3507"/>
      <c r="FB1407" s="3507"/>
      <c r="FC1407" s="3507"/>
      <c r="FD1407" s="3507"/>
      <c r="FE1407" s="3507"/>
      <c r="FF1407" s="3507"/>
      <c r="FG1407" s="3507"/>
      <c r="FH1407" s="3507"/>
      <c r="FI1407" s="3507"/>
      <c r="FJ1407" s="3507"/>
      <c r="FK1407" s="3507"/>
      <c r="FL1407" s="3507"/>
      <c r="FM1407" s="3507"/>
      <c r="FN1407" s="3507"/>
      <c r="FO1407" s="3507"/>
      <c r="FP1407" s="3507"/>
      <c r="FQ1407" s="3507"/>
      <c r="FR1407" s="3507"/>
      <c r="FS1407" s="3507"/>
      <c r="FT1407" s="3507"/>
      <c r="FU1407" s="3507"/>
      <c r="FV1407" s="3507"/>
      <c r="FW1407" s="3507"/>
      <c r="FX1407" s="3507"/>
      <c r="FY1407" s="3507"/>
      <c r="FZ1407" s="3507"/>
      <c r="GA1407" s="3507"/>
      <c r="GB1407" s="3507"/>
      <c r="GC1407" s="3507"/>
      <c r="GD1407" s="3507"/>
      <c r="GE1407" s="3507"/>
      <c r="GF1407" s="3507"/>
      <c r="GG1407" s="3507"/>
      <c r="GH1407" s="3507"/>
      <c r="GI1407" s="3507"/>
      <c r="GJ1407" s="3507"/>
      <c r="GK1407" s="3507"/>
      <c r="GL1407" s="3507"/>
      <c r="GM1407" s="3507"/>
      <c r="GN1407" s="3507"/>
      <c r="GO1407" s="3507"/>
      <c r="GP1407" s="3507"/>
      <c r="GQ1407" s="3507"/>
      <c r="GR1407" s="3507"/>
      <c r="GS1407" s="3507"/>
      <c r="GT1407" s="3507"/>
      <c r="GU1407" s="3507"/>
      <c r="GV1407" s="3507"/>
      <c r="GW1407" s="3507"/>
      <c r="GX1407" s="3507"/>
      <c r="GY1407" s="3507"/>
      <c r="GZ1407" s="3507"/>
      <c r="HA1407" s="3507"/>
      <c r="HB1407" s="3507"/>
      <c r="HC1407" s="3507"/>
      <c r="HD1407" s="3507"/>
      <c r="HE1407" s="3507"/>
      <c r="HF1407" s="3507"/>
      <c r="HG1407" s="3507"/>
      <c r="HH1407" s="3507"/>
      <c r="HI1407" s="3507"/>
      <c r="HJ1407" s="3507"/>
      <c r="HK1407" s="3507"/>
      <c r="HL1407" s="3507"/>
      <c r="HM1407" s="3507"/>
      <c r="HN1407" s="3507"/>
      <c r="HO1407" s="3507"/>
      <c r="HP1407" s="3507"/>
      <c r="HQ1407" s="3507"/>
      <c r="HR1407" s="3507"/>
      <c r="HS1407" s="3507"/>
      <c r="HT1407" s="3507"/>
      <c r="HU1407" s="3507"/>
      <c r="HV1407" s="3507"/>
      <c r="HW1407" s="3507"/>
      <c r="HX1407" s="3507"/>
      <c r="HY1407" s="3507"/>
      <c r="HZ1407" s="3507"/>
      <c r="IA1407" s="3507"/>
      <c r="IB1407" s="3507"/>
      <c r="IC1407" s="3507"/>
      <c r="ID1407" s="3507"/>
      <c r="IE1407" s="3507"/>
      <c r="IF1407" s="3507"/>
      <c r="IG1407" s="3507"/>
      <c r="IH1407" s="3507"/>
      <c r="II1407" s="3507"/>
      <c r="IJ1407" s="3507"/>
      <c r="IK1407" s="3507"/>
      <c r="IL1407" s="3507"/>
      <c r="IM1407" s="3507"/>
      <c r="IN1407" s="3507"/>
      <c r="IO1407" s="3507"/>
    </row>
    <row r="1408" spans="1:249" s="13" customFormat="1" ht="17.25" thickTop="1" thickBot="1" x14ac:dyDescent="0.3">
      <c r="A1408" s="115"/>
      <c r="B1408" s="118"/>
      <c r="C1408" s="118"/>
      <c r="D1408" s="997"/>
      <c r="E1408" s="225">
        <v>186</v>
      </c>
      <c r="F1408" s="261">
        <v>482100</v>
      </c>
      <c r="G1408" s="3150"/>
      <c r="H1408" s="3237" t="s">
        <v>1166</v>
      </c>
      <c r="I1408" s="291"/>
      <c r="J1408" s="1759"/>
      <c r="K1408" s="1837"/>
      <c r="L1408" s="1310">
        <v>5000</v>
      </c>
      <c r="M1408" s="311">
        <v>0</v>
      </c>
      <c r="N1408" s="1216"/>
      <c r="O1408" s="1096">
        <f>I1408+L1408</f>
        <v>5000</v>
      </c>
      <c r="P1408" s="1425">
        <f>M1408</f>
        <v>0</v>
      </c>
      <c r="Q1408" s="1211">
        <f>P1408/O1408*100</f>
        <v>0</v>
      </c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  <c r="BV1408" s="2"/>
      <c r="BW1408" s="2"/>
      <c r="BX1408" s="2"/>
      <c r="BY1408" s="2"/>
      <c r="BZ1408" s="2"/>
      <c r="CA1408" s="2"/>
      <c r="CB1408" s="2"/>
      <c r="CC1408" s="2"/>
      <c r="CD1408" s="2"/>
      <c r="CE1408" s="2"/>
      <c r="CF1408" s="2"/>
      <c r="CG1408" s="2"/>
      <c r="CH1408" s="2"/>
      <c r="CI1408" s="2"/>
      <c r="CJ1408" s="2"/>
      <c r="CK1408" s="2"/>
      <c r="CL1408" s="2"/>
      <c r="CM1408" s="2"/>
      <c r="CN1408" s="2"/>
      <c r="CO1408" s="2"/>
      <c r="CP1408" s="2"/>
      <c r="CQ1408" s="2"/>
      <c r="CR1408" s="2"/>
      <c r="CS1408" s="2"/>
      <c r="CT1408" s="2"/>
      <c r="CU1408" s="2"/>
      <c r="CV1408" s="2"/>
      <c r="CW1408" s="2"/>
      <c r="CX1408" s="2"/>
      <c r="CY1408" s="2"/>
      <c r="CZ1408" s="2"/>
      <c r="DA1408" s="2"/>
      <c r="DB1408" s="2"/>
      <c r="DC1408" s="2"/>
      <c r="DD1408" s="2"/>
      <c r="DE1408" s="2"/>
      <c r="DF1408" s="2"/>
      <c r="DG1408" s="2"/>
      <c r="DH1408" s="2"/>
      <c r="DI1408" s="2"/>
      <c r="DJ1408" s="2"/>
      <c r="DK1408" s="2"/>
      <c r="DL1408" s="2"/>
      <c r="DM1408" s="2"/>
      <c r="DN1408" s="2"/>
      <c r="DO1408" s="2"/>
      <c r="DP1408" s="2"/>
      <c r="DQ1408" s="2"/>
      <c r="DR1408" s="2"/>
      <c r="DS1408" s="2"/>
      <c r="DT1408" s="2"/>
      <c r="DU1408" s="2"/>
      <c r="DV1408" s="2"/>
      <c r="DW1408" s="2"/>
      <c r="DX1408" s="2"/>
      <c r="DY1408" s="2"/>
      <c r="DZ1408" s="2"/>
      <c r="EA1408" s="2"/>
      <c r="EB1408" s="2"/>
      <c r="EC1408" s="2"/>
      <c r="ED1408" s="2"/>
      <c r="EE1408" s="2"/>
      <c r="EF1408" s="2"/>
      <c r="EG1408" s="2"/>
      <c r="EH1408" s="2"/>
      <c r="EI1408" s="2"/>
      <c r="EJ1408" s="2"/>
      <c r="EK1408" s="2"/>
      <c r="EL1408" s="2"/>
      <c r="EM1408" s="2"/>
      <c r="EN1408" s="2"/>
      <c r="EO1408" s="2"/>
      <c r="EP1408" s="2"/>
      <c r="EQ1408" s="2"/>
      <c r="ER1408" s="2"/>
      <c r="ES1408" s="2"/>
      <c r="ET1408" s="2"/>
      <c r="EU1408" s="2"/>
      <c r="EV1408" s="2"/>
      <c r="EW1408" s="2"/>
      <c r="EX1408" s="2"/>
      <c r="EY1408" s="2"/>
      <c r="EZ1408" s="2"/>
      <c r="FA1408" s="2"/>
      <c r="FB1408" s="2"/>
      <c r="FC1408" s="2"/>
      <c r="FD1408" s="2"/>
      <c r="FE1408" s="2"/>
      <c r="FF1408" s="2"/>
      <c r="FG1408" s="2"/>
      <c r="FH1408" s="2"/>
      <c r="FI1408" s="2"/>
      <c r="FJ1408" s="2"/>
      <c r="FK1408" s="2"/>
      <c r="FL1408" s="2"/>
      <c r="FM1408" s="2"/>
      <c r="FN1408" s="2"/>
      <c r="FO1408" s="2"/>
      <c r="FP1408" s="2"/>
      <c r="FQ1408" s="2"/>
      <c r="FR1408" s="2"/>
      <c r="FS1408" s="2"/>
      <c r="FT1408" s="2"/>
      <c r="FU1408" s="2"/>
      <c r="FV1408" s="2"/>
      <c r="FW1408" s="2"/>
      <c r="FX1408" s="2"/>
      <c r="FY1408" s="2"/>
      <c r="FZ1408" s="2"/>
      <c r="GA1408" s="2"/>
      <c r="GB1408" s="2"/>
      <c r="GC1408" s="2"/>
      <c r="GD1408" s="2"/>
      <c r="GE1408" s="2"/>
      <c r="GF1408" s="2"/>
      <c r="GG1408" s="2"/>
      <c r="GH1408" s="2"/>
      <c r="GI1408" s="2"/>
      <c r="GJ1408" s="2"/>
      <c r="GK1408" s="2"/>
      <c r="GL1408" s="2"/>
      <c r="GM1408" s="2"/>
      <c r="GN1408" s="2"/>
      <c r="GO1408" s="2"/>
      <c r="GP1408" s="2"/>
      <c r="GQ1408" s="2"/>
      <c r="GR1408" s="2"/>
      <c r="GS1408" s="2"/>
      <c r="GT1408" s="2"/>
      <c r="GU1408" s="2"/>
      <c r="GV1408" s="2"/>
      <c r="GW1408" s="2"/>
      <c r="GX1408" s="2"/>
      <c r="GY1408" s="2"/>
      <c r="GZ1408" s="2"/>
      <c r="HA1408" s="2"/>
      <c r="HB1408" s="2"/>
      <c r="HC1408" s="2"/>
      <c r="HD1408" s="2"/>
      <c r="HE1408" s="2"/>
      <c r="HF1408" s="2"/>
      <c r="HG1408" s="2"/>
      <c r="HH1408" s="2"/>
      <c r="HI1408" s="2"/>
      <c r="HJ1408" s="2"/>
      <c r="HK1408" s="2"/>
      <c r="HL1408" s="2"/>
      <c r="HM1408" s="2"/>
      <c r="HN1408" s="2"/>
      <c r="HO1408" s="2"/>
      <c r="HP1408" s="2"/>
      <c r="HQ1408" s="2"/>
      <c r="HR1408" s="2"/>
      <c r="HS1408" s="2"/>
      <c r="HT1408" s="2"/>
      <c r="HU1408" s="2"/>
      <c r="HV1408" s="2"/>
      <c r="HW1408" s="2"/>
      <c r="HX1408" s="2"/>
      <c r="HY1408" s="2"/>
      <c r="HZ1408" s="2"/>
      <c r="IA1408" s="2"/>
      <c r="IB1408" s="2"/>
      <c r="IC1408" s="2"/>
      <c r="ID1408" s="2"/>
      <c r="IE1408" s="2"/>
      <c r="IF1408" s="2"/>
      <c r="IG1408" s="2"/>
      <c r="IH1408" s="2"/>
      <c r="II1408" s="2"/>
      <c r="IJ1408" s="2"/>
      <c r="IK1408" s="2"/>
      <c r="IL1408" s="2"/>
      <c r="IM1408" s="2"/>
      <c r="IN1408" s="2"/>
      <c r="IO1408" s="2"/>
    </row>
    <row r="1409" spans="1:249" s="13" customFormat="1" ht="17.25" thickTop="1" thickBot="1" x14ac:dyDescent="0.3">
      <c r="A1409" s="115"/>
      <c r="B1409" s="115"/>
      <c r="C1409" s="115"/>
      <c r="D1409" s="675"/>
      <c r="E1409" s="216"/>
      <c r="F1409" s="217">
        <v>482200</v>
      </c>
      <c r="G1409" s="3138"/>
      <c r="H1409" s="3302" t="s">
        <v>1187</v>
      </c>
      <c r="I1409" s="174">
        <v>30000</v>
      </c>
      <c r="J1409" s="1737">
        <v>0</v>
      </c>
      <c r="K1409" s="1688">
        <f>J1409/I1409*100</f>
        <v>0</v>
      </c>
      <c r="L1409" s="1242"/>
      <c r="M1409" s="322">
        <v>2000</v>
      </c>
      <c r="N1409" s="1104"/>
      <c r="O1409" s="1095">
        <f t="shared" si="171"/>
        <v>30000</v>
      </c>
      <c r="P1409" s="1095">
        <f>J1409+M1409</f>
        <v>2000</v>
      </c>
      <c r="Q1409" s="1104">
        <f t="shared" si="166"/>
        <v>6.666666666666667</v>
      </c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  <c r="BV1409" s="2"/>
      <c r="BW1409" s="2"/>
      <c r="BX1409" s="2"/>
      <c r="BY1409" s="2"/>
      <c r="BZ1409" s="2"/>
      <c r="CA1409" s="2"/>
      <c r="CB1409" s="2"/>
      <c r="CC1409" s="2"/>
      <c r="CD1409" s="2"/>
      <c r="CE1409" s="2"/>
      <c r="CF1409" s="2"/>
      <c r="CG1409" s="2"/>
      <c r="CH1409" s="2"/>
      <c r="CI1409" s="2"/>
      <c r="CJ1409" s="2"/>
      <c r="CK1409" s="2"/>
      <c r="CL1409" s="2"/>
      <c r="CM1409" s="2"/>
      <c r="CN1409" s="2"/>
      <c r="CO1409" s="2"/>
      <c r="CP1409" s="2"/>
      <c r="CQ1409" s="2"/>
      <c r="CR1409" s="2"/>
      <c r="CS1409" s="2"/>
      <c r="CT1409" s="2"/>
      <c r="CU1409" s="2"/>
      <c r="CV1409" s="2"/>
      <c r="CW1409" s="2"/>
      <c r="CX1409" s="2"/>
      <c r="CY1409" s="2"/>
      <c r="CZ1409" s="2"/>
      <c r="DA1409" s="2"/>
      <c r="DB1409" s="2"/>
      <c r="DC1409" s="2"/>
      <c r="DD1409" s="2"/>
      <c r="DE1409" s="2"/>
      <c r="DF1409" s="2"/>
      <c r="DG1409" s="2"/>
      <c r="DH1409" s="2"/>
      <c r="DI1409" s="2"/>
      <c r="DJ1409" s="2"/>
      <c r="DK1409" s="2"/>
      <c r="DL1409" s="2"/>
      <c r="DM1409" s="2"/>
      <c r="DN1409" s="2"/>
      <c r="DO1409" s="2"/>
      <c r="DP1409" s="2"/>
      <c r="DQ1409" s="2"/>
      <c r="DR1409" s="2"/>
      <c r="DS1409" s="2"/>
      <c r="DT1409" s="2"/>
      <c r="DU1409" s="2"/>
      <c r="DV1409" s="2"/>
      <c r="DW1409" s="2"/>
      <c r="DX1409" s="2"/>
      <c r="DY1409" s="2"/>
      <c r="DZ1409" s="2"/>
      <c r="EA1409" s="2"/>
      <c r="EB1409" s="2"/>
      <c r="EC1409" s="2"/>
      <c r="ED1409" s="2"/>
      <c r="EE1409" s="2"/>
      <c r="EF1409" s="2"/>
      <c r="EG1409" s="2"/>
      <c r="EH1409" s="2"/>
      <c r="EI1409" s="2"/>
      <c r="EJ1409" s="2"/>
      <c r="EK1409" s="2"/>
      <c r="EL1409" s="2"/>
      <c r="EM1409" s="2"/>
      <c r="EN1409" s="2"/>
      <c r="EO1409" s="2"/>
      <c r="EP1409" s="2"/>
      <c r="EQ1409" s="2"/>
      <c r="ER1409" s="2"/>
      <c r="ES1409" s="2"/>
      <c r="ET1409" s="2"/>
      <c r="EU1409" s="2"/>
      <c r="EV1409" s="2"/>
      <c r="EW1409" s="2"/>
      <c r="EX1409" s="2"/>
      <c r="EY1409" s="2"/>
      <c r="EZ1409" s="2"/>
      <c r="FA1409" s="2"/>
      <c r="FB1409" s="2"/>
      <c r="FC1409" s="2"/>
      <c r="FD1409" s="2"/>
      <c r="FE1409" s="2"/>
      <c r="FF1409" s="2"/>
      <c r="FG1409" s="2"/>
      <c r="FH1409" s="2"/>
      <c r="FI1409" s="2"/>
      <c r="FJ1409" s="2"/>
      <c r="FK1409" s="2"/>
      <c r="FL1409" s="2"/>
      <c r="FM1409" s="2"/>
      <c r="FN1409" s="2"/>
      <c r="FO1409" s="2"/>
      <c r="FP1409" s="2"/>
      <c r="FQ1409" s="2"/>
      <c r="FR1409" s="2"/>
      <c r="FS1409" s="2"/>
      <c r="FT1409" s="2"/>
      <c r="FU1409" s="2"/>
      <c r="FV1409" s="2"/>
      <c r="FW1409" s="2"/>
      <c r="FX1409" s="2"/>
      <c r="FY1409" s="2"/>
      <c r="FZ1409" s="2"/>
      <c r="GA1409" s="2"/>
      <c r="GB1409" s="2"/>
      <c r="GC1409" s="2"/>
      <c r="GD1409" s="2"/>
      <c r="GE1409" s="2"/>
      <c r="GF1409" s="2"/>
      <c r="GG1409" s="2"/>
      <c r="GH1409" s="2"/>
      <c r="GI1409" s="2"/>
      <c r="GJ1409" s="2"/>
      <c r="GK1409" s="2"/>
      <c r="GL1409" s="2"/>
      <c r="GM1409" s="2"/>
      <c r="GN1409" s="2"/>
      <c r="GO1409" s="2"/>
      <c r="GP1409" s="2"/>
      <c r="GQ1409" s="2"/>
      <c r="GR1409" s="2"/>
      <c r="GS1409" s="2"/>
      <c r="GT1409" s="2"/>
      <c r="GU1409" s="2"/>
      <c r="GV1409" s="2"/>
      <c r="GW1409" s="2"/>
      <c r="GX1409" s="2"/>
      <c r="GY1409" s="2"/>
      <c r="GZ1409" s="2"/>
      <c r="HA1409" s="2"/>
      <c r="HB1409" s="2"/>
      <c r="HC1409" s="2"/>
      <c r="HD1409" s="2"/>
      <c r="HE1409" s="2"/>
      <c r="HF1409" s="2"/>
      <c r="HG1409" s="2"/>
      <c r="HH1409" s="2"/>
      <c r="HI1409" s="2"/>
      <c r="HJ1409" s="2"/>
      <c r="HK1409" s="2"/>
      <c r="HL1409" s="2"/>
      <c r="HM1409" s="2"/>
      <c r="HN1409" s="2"/>
      <c r="HO1409" s="2"/>
      <c r="HP1409" s="2"/>
      <c r="HQ1409" s="2"/>
      <c r="HR1409" s="2"/>
      <c r="HS1409" s="2"/>
      <c r="HT1409" s="2"/>
      <c r="HU1409" s="2"/>
      <c r="HV1409" s="2"/>
      <c r="HW1409" s="2"/>
      <c r="HX1409" s="2"/>
      <c r="HY1409" s="2"/>
      <c r="HZ1409" s="2"/>
      <c r="IA1409" s="2"/>
      <c r="IB1409" s="2"/>
      <c r="IC1409" s="2"/>
      <c r="ID1409" s="2"/>
      <c r="IE1409" s="2"/>
      <c r="IF1409" s="2"/>
      <c r="IG1409" s="2"/>
      <c r="IH1409" s="2"/>
      <c r="II1409" s="2"/>
      <c r="IJ1409" s="2"/>
      <c r="IK1409" s="2"/>
      <c r="IL1409" s="2"/>
      <c r="IM1409" s="2"/>
      <c r="IN1409" s="2"/>
      <c r="IO1409" s="2"/>
    </row>
    <row r="1410" spans="1:249" s="13" customFormat="1" ht="17.25" hidden="1" thickTop="1" thickBot="1" x14ac:dyDescent="0.3">
      <c r="A1410" s="114"/>
      <c r="B1410" s="114"/>
      <c r="C1410" s="114"/>
      <c r="D1410" s="998"/>
      <c r="E1410" s="219">
        <v>186</v>
      </c>
      <c r="F1410" s="220">
        <v>511</v>
      </c>
      <c r="G1410" s="3153"/>
      <c r="H1410" s="3304" t="s">
        <v>1150</v>
      </c>
      <c r="I1410" s="397"/>
      <c r="J1410" s="397"/>
      <c r="K1410" s="1662"/>
      <c r="L1410" s="1228"/>
      <c r="M1410" s="295"/>
      <c r="N1410" s="1104"/>
      <c r="O1410" s="1095"/>
      <c r="P1410" s="1095"/>
      <c r="Q1410" s="111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  <c r="BV1410" s="2"/>
      <c r="BW1410" s="2"/>
      <c r="BX1410" s="2"/>
      <c r="BY1410" s="2"/>
      <c r="BZ1410" s="2"/>
      <c r="CA1410" s="2"/>
      <c r="CB1410" s="2"/>
      <c r="CC1410" s="2"/>
      <c r="CD1410" s="2"/>
      <c r="CE1410" s="2"/>
      <c r="CF1410" s="2"/>
      <c r="CG1410" s="2"/>
      <c r="CH1410" s="2"/>
      <c r="CI1410" s="2"/>
      <c r="CJ1410" s="2"/>
      <c r="CK1410" s="2"/>
      <c r="CL1410" s="2"/>
      <c r="CM1410" s="2"/>
      <c r="CN1410" s="2"/>
      <c r="CO1410" s="2"/>
      <c r="CP1410" s="2"/>
      <c r="CQ1410" s="2"/>
      <c r="CR1410" s="2"/>
      <c r="CS1410" s="2"/>
      <c r="CT1410" s="2"/>
      <c r="CU1410" s="2"/>
      <c r="CV1410" s="2"/>
      <c r="CW1410" s="2"/>
      <c r="CX1410" s="2"/>
      <c r="CY1410" s="2"/>
      <c r="CZ1410" s="2"/>
      <c r="DA1410" s="2"/>
      <c r="DB1410" s="2"/>
      <c r="DC1410" s="2"/>
      <c r="DD1410" s="2"/>
      <c r="DE1410" s="2"/>
      <c r="DF1410" s="2"/>
      <c r="DG1410" s="2"/>
      <c r="DH1410" s="2"/>
      <c r="DI1410" s="2"/>
      <c r="DJ1410" s="2"/>
      <c r="DK1410" s="2"/>
      <c r="DL1410" s="2"/>
      <c r="DM1410" s="2"/>
      <c r="DN1410" s="2"/>
      <c r="DO1410" s="2"/>
      <c r="DP1410" s="2"/>
      <c r="DQ1410" s="2"/>
      <c r="DR1410" s="2"/>
      <c r="DS1410" s="2"/>
      <c r="DT1410" s="2"/>
      <c r="DU1410" s="2"/>
      <c r="DV1410" s="2"/>
      <c r="DW1410" s="2"/>
      <c r="DX1410" s="2"/>
      <c r="DY1410" s="2"/>
      <c r="DZ1410" s="2"/>
      <c r="EA1410" s="2"/>
      <c r="EB1410" s="2"/>
      <c r="EC1410" s="2"/>
      <c r="ED1410" s="2"/>
      <c r="EE1410" s="2"/>
      <c r="EF1410" s="2"/>
      <c r="EG1410" s="2"/>
      <c r="EH1410" s="2"/>
      <c r="EI1410" s="2"/>
      <c r="EJ1410" s="2"/>
      <c r="EK1410" s="2"/>
      <c r="EL1410" s="2"/>
      <c r="EM1410" s="2"/>
      <c r="EN1410" s="2"/>
      <c r="EO1410" s="2"/>
      <c r="EP1410" s="2"/>
      <c r="EQ1410" s="2"/>
      <c r="ER1410" s="2"/>
      <c r="ES1410" s="2"/>
      <c r="ET1410" s="2"/>
      <c r="EU1410" s="2"/>
      <c r="EV1410" s="2"/>
      <c r="EW1410" s="2"/>
      <c r="EX1410" s="2"/>
      <c r="EY1410" s="2"/>
      <c r="EZ1410" s="2"/>
      <c r="FA1410" s="2"/>
      <c r="FB1410" s="2"/>
      <c r="FC1410" s="2"/>
      <c r="FD1410" s="2"/>
      <c r="FE1410" s="2"/>
      <c r="FF1410" s="2"/>
      <c r="FG1410" s="2"/>
      <c r="FH1410" s="2"/>
      <c r="FI1410" s="2"/>
      <c r="FJ1410" s="2"/>
      <c r="FK1410" s="2"/>
      <c r="FL1410" s="2"/>
      <c r="FM1410" s="2"/>
      <c r="FN1410" s="2"/>
      <c r="FO1410" s="2"/>
      <c r="FP1410" s="2"/>
      <c r="FQ1410" s="2"/>
      <c r="FR1410" s="2"/>
      <c r="FS1410" s="2"/>
      <c r="FT1410" s="2"/>
      <c r="FU1410" s="2"/>
      <c r="FV1410" s="2"/>
      <c r="FW1410" s="2"/>
      <c r="FX1410" s="2"/>
      <c r="FY1410" s="2"/>
      <c r="FZ1410" s="2"/>
      <c r="GA1410" s="2"/>
      <c r="GB1410" s="2"/>
      <c r="GC1410" s="2"/>
      <c r="GD1410" s="2"/>
      <c r="GE1410" s="2"/>
      <c r="GF1410" s="2"/>
      <c r="GG1410" s="2"/>
      <c r="GH1410" s="2"/>
      <c r="GI1410" s="2"/>
      <c r="GJ1410" s="2"/>
      <c r="GK1410" s="2"/>
      <c r="GL1410" s="2"/>
      <c r="GM1410" s="2"/>
      <c r="GN1410" s="2"/>
      <c r="GO1410" s="2"/>
      <c r="GP1410" s="2"/>
      <c r="GQ1410" s="2"/>
      <c r="GR1410" s="2"/>
      <c r="GS1410" s="2"/>
      <c r="GT1410" s="2"/>
      <c r="GU1410" s="2"/>
      <c r="GV1410" s="2"/>
      <c r="GW1410" s="2"/>
      <c r="GX1410" s="2"/>
      <c r="GY1410" s="2"/>
      <c r="GZ1410" s="2"/>
      <c r="HA1410" s="2"/>
      <c r="HB1410" s="2"/>
      <c r="HC1410" s="2"/>
      <c r="HD1410" s="2"/>
      <c r="HE1410" s="2"/>
      <c r="HF1410" s="2"/>
      <c r="HG1410" s="2"/>
      <c r="HH1410" s="2"/>
      <c r="HI1410" s="2"/>
      <c r="HJ1410" s="2"/>
      <c r="HK1410" s="2"/>
      <c r="HL1410" s="2"/>
      <c r="HM1410" s="2"/>
      <c r="HN1410" s="2"/>
      <c r="HO1410" s="2"/>
      <c r="HP1410" s="2"/>
      <c r="HQ1410" s="2"/>
      <c r="HR1410" s="2"/>
      <c r="HS1410" s="2"/>
      <c r="HT1410" s="2"/>
      <c r="HU1410" s="2"/>
      <c r="HV1410" s="2"/>
      <c r="HW1410" s="2"/>
      <c r="HX1410" s="2"/>
      <c r="HY1410" s="2"/>
      <c r="HZ1410" s="2"/>
      <c r="IA1410" s="2"/>
      <c r="IB1410" s="2"/>
      <c r="IC1410" s="2"/>
      <c r="ID1410" s="2"/>
      <c r="IE1410" s="2"/>
      <c r="IF1410" s="2"/>
      <c r="IG1410" s="2"/>
      <c r="IH1410" s="2"/>
      <c r="II1410" s="2"/>
      <c r="IJ1410" s="2"/>
      <c r="IK1410" s="2"/>
      <c r="IL1410" s="2"/>
      <c r="IM1410" s="2"/>
      <c r="IN1410" s="2"/>
      <c r="IO1410" s="2"/>
    </row>
    <row r="1411" spans="1:249" s="13" customFormat="1" ht="33" hidden="1" thickTop="1" thickBot="1" x14ac:dyDescent="0.3">
      <c r="A1411" s="114"/>
      <c r="B1411" s="114"/>
      <c r="C1411" s="114"/>
      <c r="D1411" s="998"/>
      <c r="E1411" s="221"/>
      <c r="F1411" s="253">
        <v>511390</v>
      </c>
      <c r="G1411" s="2943"/>
      <c r="H1411" s="3189" t="s">
        <v>747</v>
      </c>
      <c r="I1411" s="1008"/>
      <c r="J1411" s="311"/>
      <c r="K1411" s="1670"/>
      <c r="L1411" s="1279"/>
      <c r="M1411" s="311"/>
      <c r="N1411" s="1104"/>
      <c r="O1411" s="1424"/>
      <c r="P1411" s="1424"/>
      <c r="Q1411" s="1216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  <c r="BV1411" s="2"/>
      <c r="BW1411" s="2"/>
      <c r="BX1411" s="2"/>
      <c r="BY1411" s="2"/>
      <c r="BZ1411" s="2"/>
      <c r="CA1411" s="2"/>
      <c r="CB1411" s="2"/>
      <c r="CC1411" s="2"/>
      <c r="CD1411" s="2"/>
      <c r="CE1411" s="2"/>
      <c r="CF1411" s="2"/>
      <c r="CG1411" s="2"/>
      <c r="CH1411" s="2"/>
      <c r="CI1411" s="2"/>
      <c r="CJ1411" s="2"/>
      <c r="CK1411" s="2"/>
      <c r="CL1411" s="2"/>
      <c r="CM1411" s="2"/>
      <c r="CN1411" s="2"/>
      <c r="CO1411" s="2"/>
      <c r="CP1411" s="2"/>
      <c r="CQ1411" s="2"/>
      <c r="CR1411" s="2"/>
      <c r="CS1411" s="2"/>
      <c r="CT1411" s="2"/>
      <c r="CU1411" s="2"/>
      <c r="CV1411" s="2"/>
      <c r="CW1411" s="2"/>
      <c r="CX1411" s="2"/>
      <c r="CY1411" s="2"/>
      <c r="CZ1411" s="2"/>
      <c r="DA1411" s="2"/>
      <c r="DB1411" s="2"/>
      <c r="DC1411" s="2"/>
      <c r="DD1411" s="2"/>
      <c r="DE1411" s="2"/>
      <c r="DF1411" s="2"/>
      <c r="DG1411" s="2"/>
      <c r="DH1411" s="2"/>
      <c r="DI1411" s="2"/>
      <c r="DJ1411" s="2"/>
      <c r="DK1411" s="2"/>
      <c r="DL1411" s="2"/>
      <c r="DM1411" s="2"/>
      <c r="DN1411" s="2"/>
      <c r="DO1411" s="2"/>
      <c r="DP1411" s="2"/>
      <c r="DQ1411" s="2"/>
      <c r="DR1411" s="2"/>
      <c r="DS1411" s="2"/>
      <c r="DT1411" s="2"/>
      <c r="DU1411" s="2"/>
      <c r="DV1411" s="2"/>
      <c r="DW1411" s="2"/>
      <c r="DX1411" s="2"/>
      <c r="DY1411" s="2"/>
      <c r="DZ1411" s="2"/>
      <c r="EA1411" s="2"/>
      <c r="EB1411" s="2"/>
      <c r="EC1411" s="2"/>
      <c r="ED1411" s="2"/>
      <c r="EE1411" s="2"/>
      <c r="EF1411" s="2"/>
      <c r="EG1411" s="2"/>
      <c r="EH1411" s="2"/>
      <c r="EI1411" s="2"/>
      <c r="EJ1411" s="2"/>
      <c r="EK1411" s="2"/>
      <c r="EL1411" s="2"/>
      <c r="EM1411" s="2"/>
      <c r="EN1411" s="2"/>
      <c r="EO1411" s="2"/>
      <c r="EP1411" s="2"/>
      <c r="EQ1411" s="2"/>
      <c r="ER1411" s="2"/>
      <c r="ES1411" s="2"/>
      <c r="ET1411" s="2"/>
      <c r="EU1411" s="2"/>
      <c r="EV1411" s="2"/>
      <c r="EW1411" s="2"/>
      <c r="EX1411" s="2"/>
      <c r="EY1411" s="2"/>
      <c r="EZ1411" s="2"/>
      <c r="FA1411" s="2"/>
      <c r="FB1411" s="2"/>
      <c r="FC1411" s="2"/>
      <c r="FD1411" s="2"/>
      <c r="FE1411" s="2"/>
      <c r="FF1411" s="2"/>
      <c r="FG1411" s="2"/>
      <c r="FH1411" s="2"/>
      <c r="FI1411" s="2"/>
      <c r="FJ1411" s="2"/>
      <c r="FK1411" s="2"/>
      <c r="FL1411" s="2"/>
      <c r="FM1411" s="2"/>
      <c r="FN1411" s="2"/>
      <c r="FO1411" s="2"/>
      <c r="FP1411" s="2"/>
      <c r="FQ1411" s="2"/>
      <c r="FR1411" s="2"/>
      <c r="FS1411" s="2"/>
      <c r="FT1411" s="2"/>
      <c r="FU1411" s="2"/>
      <c r="FV1411" s="2"/>
      <c r="FW1411" s="2"/>
      <c r="FX1411" s="2"/>
      <c r="FY1411" s="2"/>
      <c r="FZ1411" s="2"/>
      <c r="GA1411" s="2"/>
      <c r="GB1411" s="2"/>
      <c r="GC1411" s="2"/>
      <c r="GD1411" s="2"/>
      <c r="GE1411" s="2"/>
      <c r="GF1411" s="2"/>
      <c r="GG1411" s="2"/>
      <c r="GH1411" s="2"/>
      <c r="GI1411" s="2"/>
      <c r="GJ1411" s="2"/>
      <c r="GK1411" s="2"/>
      <c r="GL1411" s="2"/>
      <c r="GM1411" s="2"/>
      <c r="GN1411" s="2"/>
      <c r="GO1411" s="2"/>
      <c r="GP1411" s="2"/>
      <c r="GQ1411" s="2"/>
      <c r="GR1411" s="2"/>
      <c r="GS1411" s="2"/>
      <c r="GT1411" s="2"/>
      <c r="GU1411" s="2"/>
      <c r="GV1411" s="2"/>
      <c r="GW1411" s="2"/>
      <c r="GX1411" s="2"/>
      <c r="GY1411" s="2"/>
      <c r="GZ1411" s="2"/>
      <c r="HA1411" s="2"/>
      <c r="HB1411" s="2"/>
      <c r="HC1411" s="2"/>
      <c r="HD1411" s="2"/>
      <c r="HE1411" s="2"/>
      <c r="HF1411" s="2"/>
      <c r="HG1411" s="2"/>
      <c r="HH1411" s="2"/>
      <c r="HI1411" s="2"/>
      <c r="HJ1411" s="2"/>
      <c r="HK1411" s="2"/>
      <c r="HL1411" s="2"/>
      <c r="HM1411" s="2"/>
      <c r="HN1411" s="2"/>
      <c r="HO1411" s="2"/>
      <c r="HP1411" s="2"/>
      <c r="HQ1411" s="2"/>
      <c r="HR1411" s="2"/>
      <c r="HS1411" s="2"/>
      <c r="HT1411" s="2"/>
      <c r="HU1411" s="2"/>
      <c r="HV1411" s="2"/>
      <c r="HW1411" s="2"/>
      <c r="HX1411" s="2"/>
      <c r="HY1411" s="2"/>
      <c r="HZ1411" s="2"/>
      <c r="IA1411" s="2"/>
      <c r="IB1411" s="2"/>
      <c r="IC1411" s="2"/>
      <c r="ID1411" s="2"/>
      <c r="IE1411" s="2"/>
      <c r="IF1411" s="2"/>
      <c r="IG1411" s="2"/>
      <c r="IH1411" s="2"/>
      <c r="II1411" s="2"/>
      <c r="IJ1411" s="2"/>
      <c r="IK1411" s="2"/>
      <c r="IL1411" s="2"/>
      <c r="IM1411" s="2"/>
      <c r="IN1411" s="2"/>
      <c r="IO1411" s="2"/>
    </row>
    <row r="1412" spans="1:249" s="13" customFormat="1" ht="17.25" thickTop="1" thickBot="1" x14ac:dyDescent="0.3">
      <c r="A1412" s="115"/>
      <c r="B1412" s="115"/>
      <c r="C1412" s="115"/>
      <c r="D1412" s="343"/>
      <c r="E1412" s="339">
        <v>187</v>
      </c>
      <c r="F1412" s="262">
        <v>512</v>
      </c>
      <c r="G1412" s="3151"/>
      <c r="H1412" s="3398" t="s">
        <v>1105</v>
      </c>
      <c r="I1412" s="172">
        <f>I1414+I1415</f>
        <v>200000</v>
      </c>
      <c r="J1412" s="172">
        <f>J1414+J1415</f>
        <v>88004</v>
      </c>
      <c r="K1412" s="1688">
        <f>J1412/I1412*100</f>
        <v>44.002000000000002</v>
      </c>
      <c r="L1412" s="2802">
        <f>L1415</f>
        <v>40000</v>
      </c>
      <c r="M1412" s="193">
        <v>21000</v>
      </c>
      <c r="N1412" s="1104"/>
      <c r="O1412" s="1095">
        <f t="shared" ref="O1412:P1415" si="180">I1412+L1412</f>
        <v>240000</v>
      </c>
      <c r="P1412" s="1095">
        <f t="shared" si="180"/>
        <v>109004</v>
      </c>
      <c r="Q1412" s="1104">
        <f t="shared" si="166"/>
        <v>45.418333333333329</v>
      </c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  <c r="BV1412" s="2"/>
      <c r="BW1412" s="2"/>
      <c r="BX1412" s="2"/>
      <c r="BY1412" s="2"/>
      <c r="BZ1412" s="2"/>
      <c r="CA1412" s="2"/>
      <c r="CB1412" s="2"/>
      <c r="CC1412" s="2"/>
      <c r="CD1412" s="2"/>
      <c r="CE1412" s="2"/>
      <c r="CF1412" s="2"/>
      <c r="CG1412" s="2"/>
      <c r="CH1412" s="2"/>
      <c r="CI1412" s="2"/>
      <c r="CJ1412" s="2"/>
      <c r="CK1412" s="2"/>
      <c r="CL1412" s="2"/>
      <c r="CM1412" s="2"/>
      <c r="CN1412" s="2"/>
      <c r="CO1412" s="2"/>
      <c r="CP1412" s="2"/>
      <c r="CQ1412" s="2"/>
      <c r="CR1412" s="2"/>
      <c r="CS1412" s="2"/>
      <c r="CT1412" s="2"/>
      <c r="CU1412" s="2"/>
      <c r="CV1412" s="2"/>
      <c r="CW1412" s="2"/>
      <c r="CX1412" s="2"/>
      <c r="CY1412" s="2"/>
      <c r="CZ1412" s="2"/>
      <c r="DA1412" s="2"/>
      <c r="DB1412" s="2"/>
      <c r="DC1412" s="2"/>
      <c r="DD1412" s="2"/>
      <c r="DE1412" s="2"/>
      <c r="DF1412" s="2"/>
      <c r="DG1412" s="2"/>
      <c r="DH1412" s="2"/>
      <c r="DI1412" s="2"/>
      <c r="DJ1412" s="2"/>
      <c r="DK1412" s="2"/>
      <c r="DL1412" s="2"/>
      <c r="DM1412" s="2"/>
      <c r="DN1412" s="2"/>
      <c r="DO1412" s="2"/>
      <c r="DP1412" s="2"/>
      <c r="DQ1412" s="2"/>
      <c r="DR1412" s="2"/>
      <c r="DS1412" s="2"/>
      <c r="DT1412" s="2"/>
      <c r="DU1412" s="2"/>
      <c r="DV1412" s="2"/>
      <c r="DW1412" s="2"/>
      <c r="DX1412" s="2"/>
      <c r="DY1412" s="2"/>
      <c r="DZ1412" s="2"/>
      <c r="EA1412" s="2"/>
      <c r="EB1412" s="2"/>
      <c r="EC1412" s="2"/>
      <c r="ED1412" s="2"/>
      <c r="EE1412" s="2"/>
      <c r="EF1412" s="2"/>
      <c r="EG1412" s="2"/>
      <c r="EH1412" s="2"/>
      <c r="EI1412" s="2"/>
      <c r="EJ1412" s="2"/>
      <c r="EK1412" s="2"/>
      <c r="EL1412" s="2"/>
      <c r="EM1412" s="2"/>
      <c r="EN1412" s="2"/>
      <c r="EO1412" s="2"/>
      <c r="EP1412" s="2"/>
      <c r="EQ1412" s="2"/>
      <c r="ER1412" s="2"/>
      <c r="ES1412" s="2"/>
      <c r="ET1412" s="2"/>
      <c r="EU1412" s="2"/>
      <c r="EV1412" s="2"/>
      <c r="EW1412" s="2"/>
      <c r="EX1412" s="2"/>
      <c r="EY1412" s="2"/>
      <c r="EZ1412" s="2"/>
      <c r="FA1412" s="2"/>
      <c r="FB1412" s="2"/>
      <c r="FC1412" s="2"/>
      <c r="FD1412" s="2"/>
      <c r="FE1412" s="2"/>
      <c r="FF1412" s="2"/>
      <c r="FG1412" s="2"/>
      <c r="FH1412" s="2"/>
      <c r="FI1412" s="2"/>
      <c r="FJ1412" s="2"/>
      <c r="FK1412" s="2"/>
      <c r="FL1412" s="2"/>
      <c r="FM1412" s="2"/>
      <c r="FN1412" s="2"/>
      <c r="FO1412" s="2"/>
      <c r="FP1412" s="2"/>
      <c r="FQ1412" s="2"/>
      <c r="FR1412" s="2"/>
      <c r="FS1412" s="2"/>
      <c r="FT1412" s="2"/>
      <c r="FU1412" s="2"/>
      <c r="FV1412" s="2"/>
      <c r="FW1412" s="2"/>
      <c r="FX1412" s="2"/>
      <c r="FY1412" s="2"/>
      <c r="FZ1412" s="2"/>
      <c r="GA1412" s="2"/>
      <c r="GB1412" s="2"/>
      <c r="GC1412" s="2"/>
      <c r="GD1412" s="2"/>
      <c r="GE1412" s="2"/>
      <c r="GF1412" s="2"/>
      <c r="GG1412" s="2"/>
      <c r="GH1412" s="2"/>
      <c r="GI1412" s="2"/>
      <c r="GJ1412" s="2"/>
      <c r="GK1412" s="2"/>
      <c r="GL1412" s="2"/>
      <c r="GM1412" s="2"/>
      <c r="GN1412" s="2"/>
      <c r="GO1412" s="2"/>
      <c r="GP1412" s="2"/>
      <c r="GQ1412" s="2"/>
      <c r="GR1412" s="2"/>
      <c r="GS1412" s="2"/>
      <c r="GT1412" s="2"/>
      <c r="GU1412" s="2"/>
      <c r="GV1412" s="2"/>
      <c r="GW1412" s="2"/>
      <c r="GX1412" s="2"/>
      <c r="GY1412" s="2"/>
      <c r="GZ1412" s="2"/>
      <c r="HA1412" s="2"/>
      <c r="HB1412" s="2"/>
      <c r="HC1412" s="2"/>
      <c r="HD1412" s="2"/>
      <c r="HE1412" s="2"/>
      <c r="HF1412" s="2"/>
      <c r="HG1412" s="2"/>
      <c r="HH1412" s="2"/>
      <c r="HI1412" s="2"/>
      <c r="HJ1412" s="2"/>
      <c r="HK1412" s="2"/>
      <c r="HL1412" s="2"/>
      <c r="HM1412" s="2"/>
      <c r="HN1412" s="2"/>
      <c r="HO1412" s="2"/>
      <c r="HP1412" s="2"/>
      <c r="HQ1412" s="2"/>
      <c r="HR1412" s="2"/>
      <c r="HS1412" s="2"/>
      <c r="HT1412" s="2"/>
      <c r="HU1412" s="2"/>
      <c r="HV1412" s="2"/>
      <c r="HW1412" s="2"/>
      <c r="HX1412" s="2"/>
      <c r="HY1412" s="2"/>
      <c r="HZ1412" s="2"/>
      <c r="IA1412" s="2"/>
      <c r="IB1412" s="2"/>
      <c r="IC1412" s="2"/>
      <c r="ID1412" s="2"/>
      <c r="IE1412" s="2"/>
      <c r="IF1412" s="2"/>
      <c r="IG1412" s="2"/>
      <c r="IH1412" s="2"/>
      <c r="II1412" s="2"/>
      <c r="IJ1412" s="2"/>
      <c r="IK1412" s="2"/>
      <c r="IL1412" s="2"/>
      <c r="IM1412" s="2"/>
      <c r="IN1412" s="2"/>
      <c r="IO1412" s="2"/>
    </row>
    <row r="1413" spans="1:249" s="13" customFormat="1" ht="16.5" hidden="1" thickTop="1" x14ac:dyDescent="0.25">
      <c r="A1413" s="203"/>
      <c r="B1413" s="203"/>
      <c r="C1413" s="203"/>
      <c r="D1413" s="649"/>
      <c r="E1413" s="211"/>
      <c r="F1413" s="211">
        <v>512200</v>
      </c>
      <c r="G1413" s="3021"/>
      <c r="H1413" s="3189" t="s">
        <v>1153</v>
      </c>
      <c r="I1413" s="1606">
        <v>0</v>
      </c>
      <c r="J1413" s="1606"/>
      <c r="K1413" s="1686"/>
      <c r="L1413" s="1427"/>
      <c r="M1413" s="305"/>
      <c r="N1413" s="1561"/>
      <c r="O1413" s="1421">
        <f t="shared" si="180"/>
        <v>0</v>
      </c>
      <c r="P1413" s="1098">
        <f t="shared" si="180"/>
        <v>0</v>
      </c>
      <c r="Q1413" s="164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  <c r="BV1413" s="2"/>
      <c r="BW1413" s="2"/>
      <c r="BX1413" s="2"/>
      <c r="BY1413" s="2"/>
      <c r="BZ1413" s="2"/>
      <c r="CA1413" s="2"/>
      <c r="CB1413" s="2"/>
      <c r="CC1413" s="2"/>
      <c r="CD1413" s="2"/>
      <c r="CE1413" s="2"/>
      <c r="CF1413" s="2"/>
      <c r="CG1413" s="2"/>
      <c r="CH1413" s="2"/>
      <c r="CI1413" s="2"/>
      <c r="CJ1413" s="2"/>
      <c r="CK1413" s="2"/>
      <c r="CL1413" s="2"/>
      <c r="CM1413" s="2"/>
      <c r="CN1413" s="2"/>
      <c r="CO1413" s="2"/>
      <c r="CP1413" s="2"/>
      <c r="CQ1413" s="2"/>
      <c r="CR1413" s="2"/>
      <c r="CS1413" s="2"/>
      <c r="CT1413" s="2"/>
      <c r="CU1413" s="2"/>
      <c r="CV1413" s="2"/>
      <c r="CW1413" s="2"/>
      <c r="CX1413" s="2"/>
      <c r="CY1413" s="2"/>
      <c r="CZ1413" s="2"/>
      <c r="DA1413" s="2"/>
      <c r="DB1413" s="2"/>
      <c r="DC1413" s="2"/>
      <c r="DD1413" s="2"/>
      <c r="DE1413" s="2"/>
      <c r="DF1413" s="2"/>
      <c r="DG1413" s="2"/>
      <c r="DH1413" s="2"/>
      <c r="DI1413" s="2"/>
      <c r="DJ1413" s="2"/>
      <c r="DK1413" s="2"/>
      <c r="DL1413" s="2"/>
      <c r="DM1413" s="2"/>
      <c r="DN1413" s="2"/>
      <c r="DO1413" s="2"/>
      <c r="DP1413" s="2"/>
      <c r="DQ1413" s="2"/>
      <c r="DR1413" s="2"/>
      <c r="DS1413" s="2"/>
      <c r="DT1413" s="2"/>
      <c r="DU1413" s="2"/>
      <c r="DV1413" s="2"/>
      <c r="DW1413" s="2"/>
      <c r="DX1413" s="2"/>
      <c r="DY1413" s="2"/>
      <c r="DZ1413" s="2"/>
      <c r="EA1413" s="2"/>
      <c r="EB1413" s="2"/>
      <c r="EC1413" s="2"/>
      <c r="ED1413" s="2"/>
      <c r="EE1413" s="2"/>
      <c r="EF1413" s="2"/>
      <c r="EG1413" s="2"/>
      <c r="EH1413" s="2"/>
      <c r="EI1413" s="2"/>
      <c r="EJ1413" s="2"/>
      <c r="EK1413" s="2"/>
      <c r="EL1413" s="2"/>
      <c r="EM1413" s="2"/>
      <c r="EN1413" s="2"/>
      <c r="EO1413" s="2"/>
      <c r="EP1413" s="2"/>
      <c r="EQ1413" s="2"/>
      <c r="ER1413" s="2"/>
      <c r="ES1413" s="2"/>
      <c r="ET1413" s="2"/>
      <c r="EU1413" s="2"/>
      <c r="EV1413" s="2"/>
      <c r="EW1413" s="2"/>
      <c r="EX1413" s="2"/>
      <c r="EY1413" s="2"/>
      <c r="EZ1413" s="2"/>
      <c r="FA1413" s="2"/>
      <c r="FB1413" s="2"/>
      <c r="FC1413" s="2"/>
      <c r="FD1413" s="2"/>
      <c r="FE1413" s="2"/>
      <c r="FF1413" s="2"/>
      <c r="FG1413" s="2"/>
      <c r="FH1413" s="2"/>
      <c r="FI1413" s="2"/>
      <c r="FJ1413" s="2"/>
      <c r="FK1413" s="2"/>
      <c r="FL1413" s="2"/>
      <c r="FM1413" s="2"/>
      <c r="FN1413" s="2"/>
      <c r="FO1413" s="2"/>
      <c r="FP1413" s="2"/>
      <c r="FQ1413" s="2"/>
      <c r="FR1413" s="2"/>
      <c r="FS1413" s="2"/>
      <c r="FT1413" s="2"/>
      <c r="FU1413" s="2"/>
      <c r="FV1413" s="2"/>
      <c r="FW1413" s="2"/>
      <c r="FX1413" s="2"/>
      <c r="FY1413" s="2"/>
      <c r="FZ1413" s="2"/>
      <c r="GA1413" s="2"/>
      <c r="GB1413" s="2"/>
      <c r="GC1413" s="2"/>
      <c r="GD1413" s="2"/>
      <c r="GE1413" s="2"/>
      <c r="GF1413" s="2"/>
      <c r="GG1413" s="2"/>
      <c r="GH1413" s="2"/>
      <c r="GI1413" s="2"/>
      <c r="GJ1413" s="2"/>
      <c r="GK1413" s="2"/>
      <c r="GL1413" s="2"/>
      <c r="GM1413" s="2"/>
      <c r="GN1413" s="2"/>
      <c r="GO1413" s="2"/>
      <c r="GP1413" s="2"/>
      <c r="GQ1413" s="2"/>
      <c r="GR1413" s="2"/>
      <c r="GS1413" s="2"/>
      <c r="GT1413" s="2"/>
      <c r="GU1413" s="2"/>
      <c r="GV1413" s="2"/>
      <c r="GW1413" s="2"/>
      <c r="GX1413" s="2"/>
      <c r="GY1413" s="2"/>
      <c r="GZ1413" s="2"/>
      <c r="HA1413" s="2"/>
      <c r="HB1413" s="2"/>
      <c r="HC1413" s="2"/>
      <c r="HD1413" s="2"/>
      <c r="HE1413" s="2"/>
      <c r="HF1413" s="2"/>
      <c r="HG1413" s="2"/>
      <c r="HH1413" s="2"/>
      <c r="HI1413" s="2"/>
      <c r="HJ1413" s="2"/>
      <c r="HK1413" s="2"/>
      <c r="HL1413" s="2"/>
      <c r="HM1413" s="2"/>
      <c r="HN1413" s="2"/>
      <c r="HO1413" s="2"/>
      <c r="HP1413" s="2"/>
      <c r="HQ1413" s="2"/>
      <c r="HR1413" s="2"/>
      <c r="HS1413" s="2"/>
      <c r="HT1413" s="2"/>
      <c r="HU1413" s="2"/>
      <c r="HV1413" s="2"/>
      <c r="HW1413" s="2"/>
      <c r="HX1413" s="2"/>
      <c r="HY1413" s="2"/>
      <c r="HZ1413" s="2"/>
      <c r="IA1413" s="2"/>
      <c r="IB1413" s="2"/>
      <c r="IC1413" s="2"/>
      <c r="ID1413" s="2"/>
      <c r="IE1413" s="2"/>
      <c r="IF1413" s="2"/>
      <c r="IG1413" s="2"/>
      <c r="IH1413" s="2"/>
      <c r="II1413" s="2"/>
      <c r="IJ1413" s="2"/>
      <c r="IK1413" s="2"/>
      <c r="IL1413" s="2"/>
      <c r="IM1413" s="2"/>
      <c r="IN1413" s="2"/>
      <c r="IO1413" s="2"/>
    </row>
    <row r="1414" spans="1:249" s="13" customFormat="1" ht="16.5" thickTop="1" x14ac:dyDescent="0.25">
      <c r="A1414" s="114"/>
      <c r="B1414" s="114"/>
      <c r="C1414" s="114"/>
      <c r="D1414" s="676"/>
      <c r="E1414" s="253"/>
      <c r="F1414" s="253">
        <v>512200</v>
      </c>
      <c r="G1414" s="2943"/>
      <c r="H1414" s="3189" t="s">
        <v>1153</v>
      </c>
      <c r="I1414" s="179">
        <v>100000</v>
      </c>
      <c r="J1414" s="179">
        <v>88004</v>
      </c>
      <c r="K1414" s="1694">
        <f>J1414/I1414*100</f>
        <v>88.004000000000005</v>
      </c>
      <c r="L1414" s="1266"/>
      <c r="M1414" s="302">
        <v>21000</v>
      </c>
      <c r="N1414" s="1370"/>
      <c r="O1414" s="1428">
        <f>I1414</f>
        <v>100000</v>
      </c>
      <c r="P1414" s="1095">
        <f>J1414+M1414</f>
        <v>109004</v>
      </c>
      <c r="Q1414" s="1104">
        <f t="shared" si="166"/>
        <v>109.00399999999999</v>
      </c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  <c r="BV1414" s="2"/>
      <c r="BW1414" s="2"/>
      <c r="BX1414" s="2"/>
      <c r="BY1414" s="2"/>
      <c r="BZ1414" s="2"/>
      <c r="CA1414" s="2"/>
      <c r="CB1414" s="2"/>
      <c r="CC1414" s="2"/>
      <c r="CD1414" s="2"/>
      <c r="CE1414" s="2"/>
      <c r="CF1414" s="2"/>
      <c r="CG1414" s="2"/>
      <c r="CH1414" s="2"/>
      <c r="CI1414" s="2"/>
      <c r="CJ1414" s="2"/>
      <c r="CK1414" s="2"/>
      <c r="CL1414" s="2"/>
      <c r="CM1414" s="2"/>
      <c r="CN1414" s="2"/>
      <c r="CO1414" s="2"/>
      <c r="CP1414" s="2"/>
      <c r="CQ1414" s="2"/>
      <c r="CR1414" s="2"/>
      <c r="CS1414" s="2"/>
      <c r="CT1414" s="2"/>
      <c r="CU1414" s="2"/>
      <c r="CV1414" s="2"/>
      <c r="CW1414" s="2"/>
      <c r="CX1414" s="2"/>
      <c r="CY1414" s="2"/>
      <c r="CZ1414" s="2"/>
      <c r="DA1414" s="2"/>
      <c r="DB1414" s="2"/>
      <c r="DC1414" s="2"/>
      <c r="DD1414" s="2"/>
      <c r="DE1414" s="2"/>
      <c r="DF1414" s="2"/>
      <c r="DG1414" s="2"/>
      <c r="DH1414" s="2"/>
      <c r="DI1414" s="2"/>
      <c r="DJ1414" s="2"/>
      <c r="DK1414" s="2"/>
      <c r="DL1414" s="2"/>
      <c r="DM1414" s="2"/>
      <c r="DN1414" s="2"/>
      <c r="DO1414" s="2"/>
      <c r="DP1414" s="2"/>
      <c r="DQ1414" s="2"/>
      <c r="DR1414" s="2"/>
      <c r="DS1414" s="2"/>
      <c r="DT1414" s="2"/>
      <c r="DU1414" s="2"/>
      <c r="DV1414" s="2"/>
      <c r="DW1414" s="2"/>
      <c r="DX1414" s="2"/>
      <c r="DY1414" s="2"/>
      <c r="DZ1414" s="2"/>
      <c r="EA1414" s="2"/>
      <c r="EB1414" s="2"/>
      <c r="EC1414" s="2"/>
      <c r="ED1414" s="2"/>
      <c r="EE1414" s="2"/>
      <c r="EF1414" s="2"/>
      <c r="EG1414" s="2"/>
      <c r="EH1414" s="2"/>
      <c r="EI1414" s="2"/>
      <c r="EJ1414" s="2"/>
      <c r="EK1414" s="2"/>
      <c r="EL1414" s="2"/>
      <c r="EM1414" s="2"/>
      <c r="EN1414" s="2"/>
      <c r="EO1414" s="2"/>
      <c r="EP1414" s="2"/>
      <c r="EQ1414" s="2"/>
      <c r="ER1414" s="2"/>
      <c r="ES1414" s="2"/>
      <c r="ET1414" s="2"/>
      <c r="EU1414" s="2"/>
      <c r="EV1414" s="2"/>
      <c r="EW1414" s="2"/>
      <c r="EX1414" s="2"/>
      <c r="EY1414" s="2"/>
      <c r="EZ1414" s="2"/>
      <c r="FA1414" s="2"/>
      <c r="FB1414" s="2"/>
      <c r="FC1414" s="2"/>
      <c r="FD1414" s="2"/>
      <c r="FE1414" s="2"/>
      <c r="FF1414" s="2"/>
      <c r="FG1414" s="2"/>
      <c r="FH1414" s="2"/>
      <c r="FI1414" s="2"/>
      <c r="FJ1414" s="2"/>
      <c r="FK1414" s="2"/>
      <c r="FL1414" s="2"/>
      <c r="FM1414" s="2"/>
      <c r="FN1414" s="2"/>
      <c r="FO1414" s="2"/>
      <c r="FP1414" s="2"/>
      <c r="FQ1414" s="2"/>
      <c r="FR1414" s="2"/>
      <c r="FS1414" s="2"/>
      <c r="FT1414" s="2"/>
      <c r="FU1414" s="2"/>
      <c r="FV1414" s="2"/>
      <c r="FW1414" s="2"/>
      <c r="FX1414" s="2"/>
      <c r="FY1414" s="2"/>
      <c r="FZ1414" s="2"/>
      <c r="GA1414" s="2"/>
      <c r="GB1414" s="2"/>
      <c r="GC1414" s="2"/>
      <c r="GD1414" s="2"/>
      <c r="GE1414" s="2"/>
      <c r="GF1414" s="2"/>
      <c r="GG1414" s="2"/>
      <c r="GH1414" s="2"/>
      <c r="GI1414" s="2"/>
      <c r="GJ1414" s="2"/>
      <c r="GK1414" s="2"/>
      <c r="GL1414" s="2"/>
      <c r="GM1414" s="2"/>
      <c r="GN1414" s="2"/>
      <c r="GO1414" s="2"/>
      <c r="GP1414" s="2"/>
      <c r="GQ1414" s="2"/>
      <c r="GR1414" s="2"/>
      <c r="GS1414" s="2"/>
      <c r="GT1414" s="2"/>
      <c r="GU1414" s="2"/>
      <c r="GV1414" s="2"/>
      <c r="GW1414" s="2"/>
      <c r="GX1414" s="2"/>
      <c r="GY1414" s="2"/>
      <c r="GZ1414" s="2"/>
      <c r="HA1414" s="2"/>
      <c r="HB1414" s="2"/>
      <c r="HC1414" s="2"/>
      <c r="HD1414" s="2"/>
      <c r="HE1414" s="2"/>
      <c r="HF1414" s="2"/>
      <c r="HG1414" s="2"/>
      <c r="HH1414" s="2"/>
      <c r="HI1414" s="2"/>
      <c r="HJ1414" s="2"/>
      <c r="HK1414" s="2"/>
      <c r="HL1414" s="2"/>
      <c r="HM1414" s="2"/>
      <c r="HN1414" s="2"/>
      <c r="HO1414" s="2"/>
      <c r="HP1414" s="2"/>
      <c r="HQ1414" s="2"/>
      <c r="HR1414" s="2"/>
      <c r="HS1414" s="2"/>
      <c r="HT1414" s="2"/>
      <c r="HU1414" s="2"/>
      <c r="HV1414" s="2"/>
      <c r="HW1414" s="2"/>
      <c r="HX1414" s="2"/>
      <c r="HY1414" s="2"/>
      <c r="HZ1414" s="2"/>
      <c r="IA1414" s="2"/>
      <c r="IB1414" s="2"/>
      <c r="IC1414" s="2"/>
      <c r="ID1414" s="2"/>
      <c r="IE1414" s="2"/>
      <c r="IF1414" s="2"/>
      <c r="IG1414" s="2"/>
      <c r="IH1414" s="2"/>
      <c r="II1414" s="2"/>
      <c r="IJ1414" s="2"/>
      <c r="IK1414" s="2"/>
      <c r="IL1414" s="2"/>
      <c r="IM1414" s="2"/>
      <c r="IN1414" s="2"/>
      <c r="IO1414" s="2"/>
    </row>
    <row r="1415" spans="1:249" s="13" customFormat="1" ht="32.25" thickBot="1" x14ac:dyDescent="0.3">
      <c r="A1415" s="124"/>
      <c r="B1415" s="124"/>
      <c r="C1415" s="124"/>
      <c r="D1415" s="650"/>
      <c r="E1415" s="212"/>
      <c r="F1415" s="212">
        <v>512600</v>
      </c>
      <c r="G1415" s="2895"/>
      <c r="H1415" s="3220" t="s">
        <v>1425</v>
      </c>
      <c r="I1415" s="171">
        <v>100000</v>
      </c>
      <c r="J1415" s="171">
        <v>0</v>
      </c>
      <c r="K1415" s="1108">
        <f>J1415/I1415*100</f>
        <v>0</v>
      </c>
      <c r="L1415" s="1230">
        <v>40000</v>
      </c>
      <c r="M1415" s="297">
        <v>0</v>
      </c>
      <c r="N1415" s="1105"/>
      <c r="O1415" s="1526">
        <f t="shared" si="180"/>
        <v>140000</v>
      </c>
      <c r="P1415" s="178">
        <f t="shared" si="180"/>
        <v>0</v>
      </c>
      <c r="Q1415" s="1108">
        <f>P1415/O1415*100</f>
        <v>0</v>
      </c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  <c r="BV1415" s="2"/>
      <c r="BW1415" s="2"/>
      <c r="BX1415" s="2"/>
      <c r="BY1415" s="2"/>
      <c r="BZ1415" s="2"/>
      <c r="CA1415" s="2"/>
      <c r="CB1415" s="2"/>
      <c r="CC1415" s="2"/>
      <c r="CD1415" s="2"/>
      <c r="CE1415" s="2"/>
      <c r="CF1415" s="2"/>
      <c r="CG1415" s="2"/>
      <c r="CH1415" s="2"/>
      <c r="CI1415" s="2"/>
      <c r="CJ1415" s="2"/>
      <c r="CK1415" s="2"/>
      <c r="CL1415" s="2"/>
      <c r="CM1415" s="2"/>
      <c r="CN1415" s="2"/>
      <c r="CO1415" s="2"/>
      <c r="CP1415" s="2"/>
      <c r="CQ1415" s="2"/>
      <c r="CR1415" s="2"/>
      <c r="CS1415" s="2"/>
      <c r="CT1415" s="2"/>
      <c r="CU1415" s="2"/>
      <c r="CV1415" s="2"/>
      <c r="CW1415" s="2"/>
      <c r="CX1415" s="2"/>
      <c r="CY1415" s="2"/>
      <c r="CZ1415" s="2"/>
      <c r="DA1415" s="2"/>
      <c r="DB1415" s="2"/>
      <c r="DC1415" s="2"/>
      <c r="DD1415" s="2"/>
      <c r="DE1415" s="2"/>
      <c r="DF1415" s="2"/>
      <c r="DG1415" s="2"/>
      <c r="DH1415" s="2"/>
      <c r="DI1415" s="2"/>
      <c r="DJ1415" s="2"/>
      <c r="DK1415" s="2"/>
      <c r="DL1415" s="2"/>
      <c r="DM1415" s="2"/>
      <c r="DN1415" s="2"/>
      <c r="DO1415" s="2"/>
      <c r="DP1415" s="2"/>
      <c r="DQ1415" s="2"/>
      <c r="DR1415" s="2"/>
      <c r="DS1415" s="2"/>
      <c r="DT1415" s="2"/>
      <c r="DU1415" s="2"/>
      <c r="DV1415" s="2"/>
      <c r="DW1415" s="2"/>
      <c r="DX1415" s="2"/>
      <c r="DY1415" s="2"/>
      <c r="DZ1415" s="2"/>
      <c r="EA1415" s="2"/>
      <c r="EB1415" s="2"/>
      <c r="EC1415" s="2"/>
      <c r="ED1415" s="2"/>
      <c r="EE1415" s="2"/>
      <c r="EF1415" s="2"/>
      <c r="EG1415" s="2"/>
      <c r="EH1415" s="2"/>
      <c r="EI1415" s="2"/>
      <c r="EJ1415" s="2"/>
      <c r="EK1415" s="2"/>
      <c r="EL1415" s="2"/>
      <c r="EM1415" s="2"/>
      <c r="EN1415" s="2"/>
      <c r="EO1415" s="2"/>
      <c r="EP1415" s="2"/>
      <c r="EQ1415" s="2"/>
      <c r="ER1415" s="2"/>
      <c r="ES1415" s="2"/>
      <c r="ET1415" s="2"/>
      <c r="EU1415" s="2"/>
      <c r="EV1415" s="2"/>
      <c r="EW1415" s="2"/>
      <c r="EX1415" s="2"/>
      <c r="EY1415" s="2"/>
      <c r="EZ1415" s="2"/>
      <c r="FA1415" s="2"/>
      <c r="FB1415" s="2"/>
      <c r="FC1415" s="2"/>
      <c r="FD1415" s="2"/>
      <c r="FE1415" s="2"/>
      <c r="FF1415" s="2"/>
      <c r="FG1415" s="2"/>
      <c r="FH1415" s="2"/>
      <c r="FI1415" s="2"/>
      <c r="FJ1415" s="2"/>
      <c r="FK1415" s="2"/>
      <c r="FL1415" s="2"/>
      <c r="FM1415" s="2"/>
      <c r="FN1415" s="2"/>
      <c r="FO1415" s="2"/>
      <c r="FP1415" s="2"/>
      <c r="FQ1415" s="2"/>
      <c r="FR1415" s="2"/>
      <c r="FS1415" s="2"/>
      <c r="FT1415" s="2"/>
      <c r="FU1415" s="2"/>
      <c r="FV1415" s="2"/>
      <c r="FW1415" s="2"/>
      <c r="FX1415" s="2"/>
      <c r="FY1415" s="2"/>
      <c r="FZ1415" s="2"/>
      <c r="GA1415" s="2"/>
      <c r="GB1415" s="2"/>
      <c r="GC1415" s="2"/>
      <c r="GD1415" s="2"/>
      <c r="GE1415" s="2"/>
      <c r="GF1415" s="2"/>
      <c r="GG1415" s="2"/>
      <c r="GH1415" s="2"/>
      <c r="GI1415" s="2"/>
      <c r="GJ1415" s="2"/>
      <c r="GK1415" s="2"/>
      <c r="GL1415" s="2"/>
      <c r="GM1415" s="2"/>
      <c r="GN1415" s="2"/>
      <c r="GO1415" s="2"/>
      <c r="GP1415" s="2"/>
      <c r="GQ1415" s="2"/>
      <c r="GR1415" s="2"/>
      <c r="GS1415" s="2"/>
      <c r="GT1415" s="2"/>
      <c r="GU1415" s="2"/>
      <c r="GV1415" s="2"/>
      <c r="GW1415" s="2"/>
      <c r="GX1415" s="2"/>
      <c r="GY1415" s="2"/>
      <c r="GZ1415" s="2"/>
      <c r="HA1415" s="2"/>
      <c r="HB1415" s="2"/>
      <c r="HC1415" s="2"/>
      <c r="HD1415" s="2"/>
      <c r="HE1415" s="2"/>
      <c r="HF1415" s="2"/>
      <c r="HG1415" s="2"/>
      <c r="HH1415" s="2"/>
      <c r="HI1415" s="2"/>
      <c r="HJ1415" s="2"/>
      <c r="HK1415" s="2"/>
      <c r="HL1415" s="2"/>
      <c r="HM1415" s="2"/>
      <c r="HN1415" s="2"/>
      <c r="HO1415" s="2"/>
      <c r="HP1415" s="2"/>
      <c r="HQ1415" s="2"/>
      <c r="HR1415" s="2"/>
      <c r="HS1415" s="2"/>
      <c r="HT1415" s="2"/>
      <c r="HU1415" s="2"/>
      <c r="HV1415" s="2"/>
      <c r="HW1415" s="2"/>
      <c r="HX1415" s="2"/>
      <c r="HY1415" s="2"/>
      <c r="HZ1415" s="2"/>
      <c r="IA1415" s="2"/>
      <c r="IB1415" s="2"/>
      <c r="IC1415" s="2"/>
      <c r="ID1415" s="2"/>
      <c r="IE1415" s="2"/>
      <c r="IF1415" s="2"/>
      <c r="IG1415" s="2"/>
      <c r="IH1415" s="2"/>
      <c r="II1415" s="2"/>
      <c r="IJ1415" s="2"/>
      <c r="IK1415" s="2"/>
      <c r="IL1415" s="2"/>
      <c r="IM1415" s="2"/>
      <c r="IN1415" s="2"/>
      <c r="IO1415" s="2"/>
    </row>
    <row r="1416" spans="1:249" s="13" customFormat="1" ht="32.25" thickTop="1" x14ac:dyDescent="0.25">
      <c r="A1416" s="137"/>
      <c r="B1416" s="245"/>
      <c r="C1416" s="245"/>
      <c r="D1416" s="572"/>
      <c r="E1416" s="257"/>
      <c r="F1416" s="588"/>
      <c r="G1416" s="3149"/>
      <c r="H1416" s="3403" t="s">
        <v>1260</v>
      </c>
      <c r="I1416" s="195"/>
      <c r="J1416" s="315"/>
      <c r="K1416" s="1732"/>
      <c r="L1416" s="1299"/>
      <c r="M1416" s="315"/>
      <c r="N1416" s="1104"/>
      <c r="O1416" s="1098"/>
      <c r="P1416" s="1098"/>
      <c r="Q1416" s="1104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  <c r="BV1416" s="2"/>
      <c r="BW1416" s="2"/>
      <c r="BX1416" s="2"/>
      <c r="BY1416" s="2"/>
      <c r="BZ1416" s="2"/>
      <c r="CA1416" s="2"/>
      <c r="CB1416" s="2"/>
      <c r="CC1416" s="2"/>
      <c r="CD1416" s="2"/>
      <c r="CE1416" s="2"/>
      <c r="CF1416" s="2"/>
      <c r="CG1416" s="2"/>
      <c r="CH1416" s="2"/>
      <c r="CI1416" s="2"/>
      <c r="CJ1416" s="2"/>
      <c r="CK1416" s="2"/>
      <c r="CL1416" s="2"/>
      <c r="CM1416" s="2"/>
      <c r="CN1416" s="2"/>
      <c r="CO1416" s="2"/>
      <c r="CP1416" s="2"/>
      <c r="CQ1416" s="2"/>
      <c r="CR1416" s="2"/>
      <c r="CS1416" s="2"/>
      <c r="CT1416" s="2"/>
      <c r="CU1416" s="2"/>
      <c r="CV1416" s="2"/>
      <c r="CW1416" s="2"/>
      <c r="CX1416" s="2"/>
      <c r="CY1416" s="2"/>
      <c r="CZ1416" s="2"/>
      <c r="DA1416" s="2"/>
      <c r="DB1416" s="2"/>
      <c r="DC1416" s="2"/>
      <c r="DD1416" s="2"/>
      <c r="DE1416" s="2"/>
      <c r="DF1416" s="2"/>
      <c r="DG1416" s="2"/>
      <c r="DH1416" s="2"/>
      <c r="DI1416" s="2"/>
      <c r="DJ1416" s="2"/>
      <c r="DK1416" s="2"/>
      <c r="DL1416" s="2"/>
      <c r="DM1416" s="2"/>
      <c r="DN1416" s="2"/>
      <c r="DO1416" s="2"/>
      <c r="DP1416" s="2"/>
      <c r="DQ1416" s="2"/>
      <c r="DR1416" s="2"/>
      <c r="DS1416" s="2"/>
      <c r="DT1416" s="2"/>
      <c r="DU1416" s="2"/>
      <c r="DV1416" s="2"/>
      <c r="DW1416" s="2"/>
      <c r="DX1416" s="2"/>
      <c r="DY1416" s="2"/>
      <c r="DZ1416" s="2"/>
      <c r="EA1416" s="2"/>
      <c r="EB1416" s="2"/>
      <c r="EC1416" s="2"/>
      <c r="ED1416" s="2"/>
      <c r="EE1416" s="2"/>
      <c r="EF1416" s="2"/>
      <c r="EG1416" s="2"/>
      <c r="EH1416" s="2"/>
      <c r="EI1416" s="2"/>
      <c r="EJ1416" s="2"/>
      <c r="EK1416" s="2"/>
      <c r="EL1416" s="2"/>
      <c r="EM1416" s="2"/>
      <c r="EN1416" s="2"/>
      <c r="EO1416" s="2"/>
      <c r="EP1416" s="2"/>
      <c r="EQ1416" s="2"/>
      <c r="ER1416" s="2"/>
      <c r="ES1416" s="2"/>
      <c r="ET1416" s="2"/>
      <c r="EU1416" s="2"/>
      <c r="EV1416" s="2"/>
      <c r="EW1416" s="2"/>
      <c r="EX1416" s="2"/>
      <c r="EY1416" s="2"/>
      <c r="EZ1416" s="2"/>
      <c r="FA1416" s="2"/>
      <c r="FB1416" s="2"/>
      <c r="FC1416" s="2"/>
      <c r="FD1416" s="2"/>
      <c r="FE1416" s="2"/>
      <c r="FF1416" s="2"/>
      <c r="FG1416" s="2"/>
      <c r="FH1416" s="2"/>
      <c r="FI1416" s="2"/>
      <c r="FJ1416" s="2"/>
      <c r="FK1416" s="2"/>
      <c r="FL1416" s="2"/>
      <c r="FM1416" s="2"/>
      <c r="FN1416" s="2"/>
      <c r="FO1416" s="2"/>
      <c r="FP1416" s="2"/>
      <c r="FQ1416" s="2"/>
      <c r="FR1416" s="2"/>
      <c r="FS1416" s="2"/>
      <c r="FT1416" s="2"/>
      <c r="FU1416" s="2"/>
      <c r="FV1416" s="2"/>
      <c r="FW1416" s="2"/>
      <c r="FX1416" s="2"/>
      <c r="FY1416" s="2"/>
      <c r="FZ1416" s="2"/>
      <c r="GA1416" s="2"/>
      <c r="GB1416" s="2"/>
      <c r="GC1416" s="2"/>
      <c r="GD1416" s="2"/>
      <c r="GE1416" s="2"/>
      <c r="GF1416" s="2"/>
      <c r="GG1416" s="2"/>
      <c r="GH1416" s="2"/>
      <c r="GI1416" s="2"/>
      <c r="GJ1416" s="2"/>
      <c r="GK1416" s="2"/>
      <c r="GL1416" s="2"/>
      <c r="GM1416" s="2"/>
      <c r="GN1416" s="2"/>
      <c r="GO1416" s="2"/>
      <c r="GP1416" s="2"/>
      <c r="GQ1416" s="2"/>
      <c r="GR1416" s="2"/>
      <c r="GS1416" s="2"/>
      <c r="GT1416" s="2"/>
      <c r="GU1416" s="2"/>
      <c r="GV1416" s="2"/>
      <c r="GW1416" s="2"/>
      <c r="GX1416" s="2"/>
      <c r="GY1416" s="2"/>
      <c r="GZ1416" s="2"/>
      <c r="HA1416" s="2"/>
      <c r="HB1416" s="2"/>
      <c r="HC1416" s="2"/>
      <c r="HD1416" s="2"/>
      <c r="HE1416" s="2"/>
      <c r="HF1416" s="2"/>
      <c r="HG1416" s="2"/>
      <c r="HH1416" s="2"/>
      <c r="HI1416" s="2"/>
      <c r="HJ1416" s="2"/>
      <c r="HK1416" s="2"/>
      <c r="HL1416" s="2"/>
      <c r="HM1416" s="2"/>
      <c r="HN1416" s="2"/>
      <c r="HO1416" s="2"/>
      <c r="HP1416" s="2"/>
      <c r="HQ1416" s="2"/>
      <c r="HR1416" s="2"/>
      <c r="HS1416" s="2"/>
      <c r="HT1416" s="2"/>
      <c r="HU1416" s="2"/>
      <c r="HV1416" s="2"/>
      <c r="HW1416" s="2"/>
      <c r="HX1416" s="2"/>
      <c r="HY1416" s="2"/>
      <c r="HZ1416" s="2"/>
      <c r="IA1416" s="2"/>
      <c r="IB1416" s="2"/>
      <c r="IC1416" s="2"/>
      <c r="ID1416" s="2"/>
      <c r="IE1416" s="2"/>
      <c r="IF1416" s="2"/>
      <c r="IG1416" s="2"/>
      <c r="IH1416" s="2"/>
      <c r="II1416" s="2"/>
      <c r="IJ1416" s="2"/>
      <c r="IK1416" s="2"/>
      <c r="IL1416" s="2"/>
      <c r="IM1416" s="2"/>
      <c r="IN1416" s="2"/>
      <c r="IO1416" s="2"/>
    </row>
    <row r="1417" spans="1:249" s="13" customFormat="1" ht="15.75" x14ac:dyDescent="0.25">
      <c r="A1417" s="136"/>
      <c r="B1417" s="242"/>
      <c r="C1417" s="242"/>
      <c r="D1417" s="574"/>
      <c r="E1417" s="208"/>
      <c r="F1417" s="228"/>
      <c r="G1417" s="3020">
        <v>1</v>
      </c>
      <c r="H1417" s="3273" t="s">
        <v>21</v>
      </c>
      <c r="I1417" s="292">
        <f>I1377+I1379+I1382+I1383+I1385+I1392+I1393+I1397+I1399+I1402+I1409+I1412-I1421</f>
        <v>14880000</v>
      </c>
      <c r="J1417" s="292">
        <f>J1377+J1379+J1382+J1383+J1385+J1392+J1393+J1397+J1399+J1402+J1409+J1412-J1421</f>
        <v>13174516.92</v>
      </c>
      <c r="K1417" s="1666">
        <f>J1417/I1417*100</f>
        <v>88.538420161290318</v>
      </c>
      <c r="L1417" s="1298"/>
      <c r="M1417" s="317"/>
      <c r="N1417" s="1144"/>
      <c r="O1417" s="1422">
        <f t="shared" ref="O1417:P1422" si="181">I1417+L1417</f>
        <v>14880000</v>
      </c>
      <c r="P1417" s="401">
        <f t="shared" si="181"/>
        <v>13174516.92</v>
      </c>
      <c r="Q1417" s="1213">
        <f t="shared" si="166"/>
        <v>88.538420161290318</v>
      </c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  <c r="BV1417" s="2"/>
      <c r="BW1417" s="2"/>
      <c r="BX1417" s="2"/>
      <c r="BY1417" s="2"/>
      <c r="BZ1417" s="2"/>
      <c r="CA1417" s="2"/>
      <c r="CB1417" s="2"/>
      <c r="CC1417" s="2"/>
      <c r="CD1417" s="2"/>
      <c r="CE1417" s="2"/>
      <c r="CF1417" s="2"/>
      <c r="CG1417" s="2"/>
      <c r="CH1417" s="2"/>
      <c r="CI1417" s="2"/>
      <c r="CJ1417" s="2"/>
      <c r="CK1417" s="2"/>
      <c r="CL1417" s="2"/>
      <c r="CM1417" s="2"/>
      <c r="CN1417" s="2"/>
      <c r="CO1417" s="2"/>
      <c r="CP1417" s="2"/>
      <c r="CQ1417" s="2"/>
      <c r="CR1417" s="2"/>
      <c r="CS1417" s="2"/>
      <c r="CT1417" s="2"/>
      <c r="CU1417" s="2"/>
      <c r="CV1417" s="2"/>
      <c r="CW1417" s="2"/>
      <c r="CX1417" s="2"/>
      <c r="CY1417" s="2"/>
      <c r="CZ1417" s="2"/>
      <c r="DA1417" s="2"/>
      <c r="DB1417" s="2"/>
      <c r="DC1417" s="2"/>
      <c r="DD1417" s="2"/>
      <c r="DE1417" s="2"/>
      <c r="DF1417" s="2"/>
      <c r="DG1417" s="2"/>
      <c r="DH1417" s="2"/>
      <c r="DI1417" s="2"/>
      <c r="DJ1417" s="2"/>
      <c r="DK1417" s="2"/>
      <c r="DL1417" s="2"/>
      <c r="DM1417" s="2"/>
      <c r="DN1417" s="2"/>
      <c r="DO1417" s="2"/>
      <c r="DP1417" s="2"/>
      <c r="DQ1417" s="2"/>
      <c r="DR1417" s="2"/>
      <c r="DS1417" s="2"/>
      <c r="DT1417" s="2"/>
      <c r="DU1417" s="2"/>
      <c r="DV1417" s="2"/>
      <c r="DW1417" s="2"/>
      <c r="DX1417" s="2"/>
      <c r="DY1417" s="2"/>
      <c r="DZ1417" s="2"/>
      <c r="EA1417" s="2"/>
      <c r="EB1417" s="2"/>
      <c r="EC1417" s="2"/>
      <c r="ED1417" s="2"/>
      <c r="EE1417" s="2"/>
      <c r="EF1417" s="2"/>
      <c r="EG1417" s="2"/>
      <c r="EH1417" s="2"/>
      <c r="EI1417" s="2"/>
      <c r="EJ1417" s="2"/>
      <c r="EK1417" s="2"/>
      <c r="EL1417" s="2"/>
      <c r="EM1417" s="2"/>
      <c r="EN1417" s="2"/>
      <c r="EO1417" s="2"/>
      <c r="EP1417" s="2"/>
      <c r="EQ1417" s="2"/>
      <c r="ER1417" s="2"/>
      <c r="ES1417" s="2"/>
      <c r="ET1417" s="2"/>
      <c r="EU1417" s="2"/>
      <c r="EV1417" s="2"/>
      <c r="EW1417" s="2"/>
      <c r="EX1417" s="2"/>
      <c r="EY1417" s="2"/>
      <c r="EZ1417" s="2"/>
      <c r="FA1417" s="2"/>
      <c r="FB1417" s="2"/>
      <c r="FC1417" s="2"/>
      <c r="FD1417" s="2"/>
      <c r="FE1417" s="2"/>
      <c r="FF1417" s="2"/>
      <c r="FG1417" s="2"/>
      <c r="FH1417" s="2"/>
      <c r="FI1417" s="2"/>
      <c r="FJ1417" s="2"/>
      <c r="FK1417" s="2"/>
      <c r="FL1417" s="2"/>
      <c r="FM1417" s="2"/>
      <c r="FN1417" s="2"/>
      <c r="FO1417" s="2"/>
      <c r="FP1417" s="2"/>
      <c r="FQ1417" s="2"/>
      <c r="FR1417" s="2"/>
      <c r="FS1417" s="2"/>
      <c r="FT1417" s="2"/>
      <c r="FU1417" s="2"/>
      <c r="FV1417" s="2"/>
      <c r="FW1417" s="2"/>
      <c r="FX1417" s="2"/>
      <c r="FY1417" s="2"/>
      <c r="FZ1417" s="2"/>
      <c r="GA1417" s="2"/>
      <c r="GB1417" s="2"/>
      <c r="GC1417" s="2"/>
      <c r="GD1417" s="2"/>
      <c r="GE1417" s="2"/>
      <c r="GF1417" s="2"/>
      <c r="GG1417" s="2"/>
      <c r="GH1417" s="2"/>
      <c r="GI1417" s="2"/>
      <c r="GJ1417" s="2"/>
      <c r="GK1417" s="2"/>
      <c r="GL1417" s="2"/>
      <c r="GM1417" s="2"/>
      <c r="GN1417" s="2"/>
      <c r="GO1417" s="2"/>
      <c r="GP1417" s="2"/>
      <c r="GQ1417" s="2"/>
      <c r="GR1417" s="2"/>
      <c r="GS1417" s="2"/>
      <c r="GT1417" s="2"/>
      <c r="GU1417" s="2"/>
      <c r="GV1417" s="2"/>
      <c r="GW1417" s="2"/>
      <c r="GX1417" s="2"/>
      <c r="GY1417" s="2"/>
      <c r="GZ1417" s="2"/>
      <c r="HA1417" s="2"/>
      <c r="HB1417" s="2"/>
      <c r="HC1417" s="2"/>
      <c r="HD1417" s="2"/>
      <c r="HE1417" s="2"/>
      <c r="HF1417" s="2"/>
      <c r="HG1417" s="2"/>
      <c r="HH1417" s="2"/>
      <c r="HI1417" s="2"/>
      <c r="HJ1417" s="2"/>
      <c r="HK1417" s="2"/>
      <c r="HL1417" s="2"/>
      <c r="HM1417" s="2"/>
      <c r="HN1417" s="2"/>
      <c r="HO1417" s="2"/>
      <c r="HP1417" s="2"/>
      <c r="HQ1417" s="2"/>
      <c r="HR1417" s="2"/>
      <c r="HS1417" s="2"/>
      <c r="HT1417" s="2"/>
      <c r="HU1417" s="2"/>
      <c r="HV1417" s="2"/>
      <c r="HW1417" s="2"/>
      <c r="HX1417" s="2"/>
      <c r="HY1417" s="2"/>
      <c r="HZ1417" s="2"/>
      <c r="IA1417" s="2"/>
      <c r="IB1417" s="2"/>
      <c r="IC1417" s="2"/>
      <c r="ID1417" s="2"/>
      <c r="IE1417" s="2"/>
      <c r="IF1417" s="2"/>
      <c r="IG1417" s="2"/>
      <c r="IH1417" s="2"/>
      <c r="II1417" s="2"/>
      <c r="IJ1417" s="2"/>
      <c r="IK1417" s="2"/>
      <c r="IL1417" s="2"/>
      <c r="IM1417" s="2"/>
      <c r="IN1417" s="2"/>
      <c r="IO1417" s="2"/>
    </row>
    <row r="1418" spans="1:249" s="13" customFormat="1" ht="15.75" x14ac:dyDescent="0.25">
      <c r="A1418" s="136"/>
      <c r="B1418" s="242"/>
      <c r="C1418" s="242"/>
      <c r="D1418" s="574"/>
      <c r="E1418" s="208"/>
      <c r="F1418" s="228"/>
      <c r="G1418" s="3020">
        <v>4</v>
      </c>
      <c r="H1418" s="3273" t="s">
        <v>1231</v>
      </c>
      <c r="I1418" s="292"/>
      <c r="J1418" s="317"/>
      <c r="K1418" s="1527"/>
      <c r="L1418" s="2593">
        <f>L1382+L1383+L1385+L1392+L1393+L1397+L1402+L1408+L1412-L1419-L1421-L1420</f>
        <v>1100000</v>
      </c>
      <c r="M1418" s="170">
        <f>M1385+M1393+M1397+M1402+M1408+M1409+M1412-M1419-M1420-M1421</f>
        <v>1023000</v>
      </c>
      <c r="N1418" s="1213">
        <f>M1418/L1418*100</f>
        <v>93</v>
      </c>
      <c r="O1418" s="1422">
        <f t="shared" si="181"/>
        <v>1100000</v>
      </c>
      <c r="P1418" s="401">
        <f t="shared" si="181"/>
        <v>1023000</v>
      </c>
      <c r="Q1418" s="1213">
        <f t="shared" si="166"/>
        <v>93</v>
      </c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  <c r="CN1418" s="2"/>
      <c r="CO1418" s="2"/>
      <c r="CP1418" s="2"/>
      <c r="CQ1418" s="2"/>
      <c r="CR1418" s="2"/>
      <c r="CS1418" s="2"/>
      <c r="CT1418" s="2"/>
      <c r="CU1418" s="2"/>
      <c r="CV1418" s="2"/>
      <c r="CW1418" s="2"/>
      <c r="CX1418" s="2"/>
      <c r="CY1418" s="2"/>
      <c r="CZ1418" s="2"/>
      <c r="DA1418" s="2"/>
      <c r="DB1418" s="2"/>
      <c r="DC1418" s="2"/>
      <c r="DD1418" s="2"/>
      <c r="DE1418" s="2"/>
      <c r="DF1418" s="2"/>
      <c r="DG1418" s="2"/>
      <c r="DH1418" s="2"/>
      <c r="DI1418" s="2"/>
      <c r="DJ1418" s="2"/>
      <c r="DK1418" s="2"/>
      <c r="DL1418" s="2"/>
      <c r="DM1418" s="2"/>
      <c r="DN1418" s="2"/>
      <c r="DO1418" s="2"/>
      <c r="DP1418" s="2"/>
      <c r="DQ1418" s="2"/>
      <c r="DR1418" s="2"/>
      <c r="DS1418" s="2"/>
      <c r="DT1418" s="2"/>
      <c r="DU1418" s="2"/>
      <c r="DV1418" s="2"/>
      <c r="DW1418" s="2"/>
      <c r="DX1418" s="2"/>
      <c r="DY1418" s="2"/>
      <c r="DZ1418" s="2"/>
      <c r="EA1418" s="2"/>
      <c r="EB1418" s="2"/>
      <c r="EC1418" s="2"/>
      <c r="ED1418" s="2"/>
      <c r="EE1418" s="2"/>
      <c r="EF1418" s="2"/>
      <c r="EG1418" s="2"/>
      <c r="EH1418" s="2"/>
      <c r="EI1418" s="2"/>
      <c r="EJ1418" s="2"/>
      <c r="EK1418" s="2"/>
      <c r="EL1418" s="2"/>
      <c r="EM1418" s="2"/>
      <c r="EN1418" s="2"/>
      <c r="EO1418" s="2"/>
      <c r="EP1418" s="2"/>
      <c r="EQ1418" s="2"/>
      <c r="ER1418" s="2"/>
      <c r="ES1418" s="2"/>
      <c r="ET1418" s="2"/>
      <c r="EU1418" s="2"/>
      <c r="EV1418" s="2"/>
      <c r="EW1418" s="2"/>
      <c r="EX1418" s="2"/>
      <c r="EY1418" s="2"/>
      <c r="EZ1418" s="2"/>
      <c r="FA1418" s="2"/>
      <c r="FB1418" s="2"/>
      <c r="FC1418" s="2"/>
      <c r="FD1418" s="2"/>
      <c r="FE1418" s="2"/>
      <c r="FF1418" s="2"/>
      <c r="FG1418" s="2"/>
      <c r="FH1418" s="2"/>
      <c r="FI1418" s="2"/>
      <c r="FJ1418" s="2"/>
      <c r="FK1418" s="2"/>
      <c r="FL1418" s="2"/>
      <c r="FM1418" s="2"/>
      <c r="FN1418" s="2"/>
      <c r="FO1418" s="2"/>
      <c r="FP1418" s="2"/>
      <c r="FQ1418" s="2"/>
      <c r="FR1418" s="2"/>
      <c r="FS1418" s="2"/>
      <c r="FT1418" s="2"/>
      <c r="FU1418" s="2"/>
      <c r="FV1418" s="2"/>
      <c r="FW1418" s="2"/>
      <c r="FX1418" s="2"/>
      <c r="FY1418" s="2"/>
      <c r="FZ1418" s="2"/>
      <c r="GA1418" s="2"/>
      <c r="GB1418" s="2"/>
      <c r="GC1418" s="2"/>
      <c r="GD1418" s="2"/>
      <c r="GE1418" s="2"/>
      <c r="GF1418" s="2"/>
      <c r="GG1418" s="2"/>
      <c r="GH1418" s="2"/>
      <c r="GI1418" s="2"/>
      <c r="GJ1418" s="2"/>
      <c r="GK1418" s="2"/>
      <c r="GL1418" s="2"/>
      <c r="GM1418" s="2"/>
      <c r="GN1418" s="2"/>
      <c r="GO1418" s="2"/>
      <c r="GP1418" s="2"/>
      <c r="GQ1418" s="2"/>
      <c r="GR1418" s="2"/>
      <c r="GS1418" s="2"/>
      <c r="GT1418" s="2"/>
      <c r="GU1418" s="2"/>
      <c r="GV1418" s="2"/>
      <c r="GW1418" s="2"/>
      <c r="GX1418" s="2"/>
      <c r="GY1418" s="2"/>
      <c r="GZ1418" s="2"/>
      <c r="HA1418" s="2"/>
      <c r="HB1418" s="2"/>
      <c r="HC1418" s="2"/>
      <c r="HD1418" s="2"/>
      <c r="HE1418" s="2"/>
      <c r="HF1418" s="2"/>
      <c r="HG1418" s="2"/>
      <c r="HH1418" s="2"/>
      <c r="HI1418" s="2"/>
      <c r="HJ1418" s="2"/>
      <c r="HK1418" s="2"/>
      <c r="HL1418" s="2"/>
      <c r="HM1418" s="2"/>
      <c r="HN1418" s="2"/>
      <c r="HO1418" s="2"/>
      <c r="HP1418" s="2"/>
      <c r="HQ1418" s="2"/>
      <c r="HR1418" s="2"/>
      <c r="HS1418" s="2"/>
      <c r="HT1418" s="2"/>
      <c r="HU1418" s="2"/>
      <c r="HV1418" s="2"/>
      <c r="HW1418" s="2"/>
      <c r="HX1418" s="2"/>
      <c r="HY1418" s="2"/>
      <c r="HZ1418" s="2"/>
      <c r="IA1418" s="2"/>
      <c r="IB1418" s="2"/>
      <c r="IC1418" s="2"/>
      <c r="ID1418" s="2"/>
      <c r="IE1418" s="2"/>
      <c r="IF1418" s="2"/>
      <c r="IG1418" s="2"/>
      <c r="IH1418" s="2"/>
      <c r="II1418" s="2"/>
      <c r="IJ1418" s="2"/>
      <c r="IK1418" s="2"/>
      <c r="IL1418" s="2"/>
      <c r="IM1418" s="2"/>
      <c r="IN1418" s="2"/>
      <c r="IO1418" s="2"/>
    </row>
    <row r="1419" spans="1:249" s="13" customFormat="1" ht="15.75" x14ac:dyDescent="0.25">
      <c r="A1419" s="136"/>
      <c r="B1419" s="242"/>
      <c r="C1419" s="242"/>
      <c r="D1419" s="574"/>
      <c r="E1419" s="208"/>
      <c r="F1419" s="228"/>
      <c r="G1419" s="3009">
        <v>7</v>
      </c>
      <c r="H1419" s="3383" t="s">
        <v>22</v>
      </c>
      <c r="I1419" s="177"/>
      <c r="J1419" s="323"/>
      <c r="K1419" s="1662"/>
      <c r="L1419" s="1234">
        <v>1331000</v>
      </c>
      <c r="M1419" s="299">
        <v>1315000</v>
      </c>
      <c r="N1419" s="1213">
        <f>M1419/L1419*100</f>
        <v>98.797896318557477</v>
      </c>
      <c r="O1419" s="1425">
        <f>L1419</f>
        <v>1331000</v>
      </c>
      <c r="P1419" s="1425">
        <f>M1419</f>
        <v>1315000</v>
      </c>
      <c r="Q1419" s="1216">
        <f t="shared" si="166"/>
        <v>98.797896318557477</v>
      </c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  <c r="BV1419" s="2"/>
      <c r="BW1419" s="2"/>
      <c r="BX1419" s="2"/>
      <c r="BY1419" s="2"/>
      <c r="BZ1419" s="2"/>
      <c r="CA1419" s="2"/>
      <c r="CB1419" s="2"/>
      <c r="CC1419" s="2"/>
      <c r="CD1419" s="2"/>
      <c r="CE1419" s="2"/>
      <c r="CF1419" s="2"/>
      <c r="CG1419" s="2"/>
      <c r="CH1419" s="2"/>
      <c r="CI1419" s="2"/>
      <c r="CJ1419" s="2"/>
      <c r="CK1419" s="2"/>
      <c r="CL1419" s="2"/>
      <c r="CM1419" s="2"/>
      <c r="CN1419" s="2"/>
      <c r="CO1419" s="2"/>
      <c r="CP1419" s="2"/>
      <c r="CQ1419" s="2"/>
      <c r="CR1419" s="2"/>
      <c r="CS1419" s="2"/>
      <c r="CT1419" s="2"/>
      <c r="CU1419" s="2"/>
      <c r="CV1419" s="2"/>
      <c r="CW1419" s="2"/>
      <c r="CX1419" s="2"/>
      <c r="CY1419" s="2"/>
      <c r="CZ1419" s="2"/>
      <c r="DA1419" s="2"/>
      <c r="DB1419" s="2"/>
      <c r="DC1419" s="2"/>
      <c r="DD1419" s="2"/>
      <c r="DE1419" s="2"/>
      <c r="DF1419" s="2"/>
      <c r="DG1419" s="2"/>
      <c r="DH1419" s="2"/>
      <c r="DI1419" s="2"/>
      <c r="DJ1419" s="2"/>
      <c r="DK1419" s="2"/>
      <c r="DL1419" s="2"/>
      <c r="DM1419" s="2"/>
      <c r="DN1419" s="2"/>
      <c r="DO1419" s="2"/>
      <c r="DP1419" s="2"/>
      <c r="DQ1419" s="2"/>
      <c r="DR1419" s="2"/>
      <c r="DS1419" s="2"/>
      <c r="DT1419" s="2"/>
      <c r="DU1419" s="2"/>
      <c r="DV1419" s="2"/>
      <c r="DW1419" s="2"/>
      <c r="DX1419" s="2"/>
      <c r="DY1419" s="2"/>
      <c r="DZ1419" s="2"/>
      <c r="EA1419" s="2"/>
      <c r="EB1419" s="2"/>
      <c r="EC1419" s="2"/>
      <c r="ED1419" s="2"/>
      <c r="EE1419" s="2"/>
      <c r="EF1419" s="2"/>
      <c r="EG1419" s="2"/>
      <c r="EH1419" s="2"/>
      <c r="EI1419" s="2"/>
      <c r="EJ1419" s="2"/>
      <c r="EK1419" s="2"/>
      <c r="EL1419" s="2"/>
      <c r="EM1419" s="2"/>
      <c r="EN1419" s="2"/>
      <c r="EO1419" s="2"/>
      <c r="EP1419" s="2"/>
      <c r="EQ1419" s="2"/>
      <c r="ER1419" s="2"/>
      <c r="ES1419" s="2"/>
      <c r="ET1419" s="2"/>
      <c r="EU1419" s="2"/>
      <c r="EV1419" s="2"/>
      <c r="EW1419" s="2"/>
      <c r="EX1419" s="2"/>
      <c r="EY1419" s="2"/>
      <c r="EZ1419" s="2"/>
      <c r="FA1419" s="2"/>
      <c r="FB1419" s="2"/>
      <c r="FC1419" s="2"/>
      <c r="FD1419" s="2"/>
      <c r="FE1419" s="2"/>
      <c r="FF1419" s="2"/>
      <c r="FG1419" s="2"/>
      <c r="FH1419" s="2"/>
      <c r="FI1419" s="2"/>
      <c r="FJ1419" s="2"/>
      <c r="FK1419" s="2"/>
      <c r="FL1419" s="2"/>
      <c r="FM1419" s="2"/>
      <c r="FN1419" s="2"/>
      <c r="FO1419" s="2"/>
      <c r="FP1419" s="2"/>
      <c r="FQ1419" s="2"/>
      <c r="FR1419" s="2"/>
      <c r="FS1419" s="2"/>
      <c r="FT1419" s="2"/>
      <c r="FU1419" s="2"/>
      <c r="FV1419" s="2"/>
      <c r="FW1419" s="2"/>
      <c r="FX1419" s="2"/>
      <c r="FY1419" s="2"/>
      <c r="FZ1419" s="2"/>
      <c r="GA1419" s="2"/>
      <c r="GB1419" s="2"/>
      <c r="GC1419" s="2"/>
      <c r="GD1419" s="2"/>
      <c r="GE1419" s="2"/>
      <c r="GF1419" s="2"/>
      <c r="GG1419" s="2"/>
      <c r="GH1419" s="2"/>
      <c r="GI1419" s="2"/>
      <c r="GJ1419" s="2"/>
      <c r="GK1419" s="2"/>
      <c r="GL1419" s="2"/>
      <c r="GM1419" s="2"/>
      <c r="GN1419" s="2"/>
      <c r="GO1419" s="2"/>
      <c r="GP1419" s="2"/>
      <c r="GQ1419" s="2"/>
      <c r="GR1419" s="2"/>
      <c r="GS1419" s="2"/>
      <c r="GT1419" s="2"/>
      <c r="GU1419" s="2"/>
      <c r="GV1419" s="2"/>
      <c r="GW1419" s="2"/>
      <c r="GX1419" s="2"/>
      <c r="GY1419" s="2"/>
      <c r="GZ1419" s="2"/>
      <c r="HA1419" s="2"/>
      <c r="HB1419" s="2"/>
      <c r="HC1419" s="2"/>
      <c r="HD1419" s="2"/>
      <c r="HE1419" s="2"/>
      <c r="HF1419" s="2"/>
      <c r="HG1419" s="2"/>
      <c r="HH1419" s="2"/>
      <c r="HI1419" s="2"/>
      <c r="HJ1419" s="2"/>
      <c r="HK1419" s="2"/>
      <c r="HL1419" s="2"/>
      <c r="HM1419" s="2"/>
      <c r="HN1419" s="2"/>
      <c r="HO1419" s="2"/>
      <c r="HP1419" s="2"/>
      <c r="HQ1419" s="2"/>
      <c r="HR1419" s="2"/>
      <c r="HS1419" s="2"/>
      <c r="HT1419" s="2"/>
      <c r="HU1419" s="2"/>
      <c r="HV1419" s="2"/>
      <c r="HW1419" s="2"/>
      <c r="HX1419" s="2"/>
      <c r="HY1419" s="2"/>
      <c r="HZ1419" s="2"/>
      <c r="IA1419" s="2"/>
      <c r="IB1419" s="2"/>
      <c r="IC1419" s="2"/>
      <c r="ID1419" s="2"/>
      <c r="IE1419" s="2"/>
      <c r="IF1419" s="2"/>
      <c r="IG1419" s="2"/>
      <c r="IH1419" s="2"/>
      <c r="II1419" s="2"/>
      <c r="IJ1419" s="2"/>
      <c r="IK1419" s="2"/>
      <c r="IL1419" s="2"/>
      <c r="IM1419" s="2"/>
      <c r="IN1419" s="2"/>
      <c r="IO1419" s="2"/>
    </row>
    <row r="1420" spans="1:249" s="13" customFormat="1" ht="31.5" x14ac:dyDescent="0.25">
      <c r="A1420" s="136"/>
      <c r="B1420" s="242"/>
      <c r="C1420" s="242"/>
      <c r="D1420" s="574"/>
      <c r="E1420" s="208"/>
      <c r="F1420" s="228"/>
      <c r="G1420" s="3020">
        <v>8</v>
      </c>
      <c r="H1420" s="3273" t="s">
        <v>1731</v>
      </c>
      <c r="I1420" s="292"/>
      <c r="J1420" s="317"/>
      <c r="K1420" s="1527"/>
      <c r="L1420" s="1239">
        <v>191000</v>
      </c>
      <c r="M1420" s="301">
        <v>253000</v>
      </c>
      <c r="N1420" s="1666">
        <f t="shared" ref="N1420:N1421" si="182">M1420/L1420*100</f>
        <v>132.4607329842932</v>
      </c>
      <c r="O1420" s="1238">
        <f>L1420</f>
        <v>191000</v>
      </c>
      <c r="P1420" s="401">
        <f>M1420</f>
        <v>253000</v>
      </c>
      <c r="Q1420" s="1213">
        <f t="shared" si="166"/>
        <v>132.4607329842932</v>
      </c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  <c r="BV1420" s="2"/>
      <c r="BW1420" s="2"/>
      <c r="BX1420" s="2"/>
      <c r="BY1420" s="2"/>
      <c r="BZ1420" s="2"/>
      <c r="CA1420" s="2"/>
      <c r="CB1420" s="2"/>
      <c r="CC1420" s="2"/>
      <c r="CD1420" s="2"/>
      <c r="CE1420" s="2"/>
      <c r="CF1420" s="2"/>
      <c r="CG1420" s="2"/>
      <c r="CH1420" s="2"/>
      <c r="CI1420" s="2"/>
      <c r="CJ1420" s="2"/>
      <c r="CK1420" s="2"/>
      <c r="CL1420" s="2"/>
      <c r="CM1420" s="2"/>
      <c r="CN1420" s="2"/>
      <c r="CO1420" s="2"/>
      <c r="CP1420" s="2"/>
      <c r="CQ1420" s="2"/>
      <c r="CR1420" s="2"/>
      <c r="CS1420" s="2"/>
      <c r="CT1420" s="2"/>
      <c r="CU1420" s="2"/>
      <c r="CV1420" s="2"/>
      <c r="CW1420" s="2"/>
      <c r="CX1420" s="2"/>
      <c r="CY1420" s="2"/>
      <c r="CZ1420" s="2"/>
      <c r="DA1420" s="2"/>
      <c r="DB1420" s="2"/>
      <c r="DC1420" s="2"/>
      <c r="DD1420" s="2"/>
      <c r="DE1420" s="2"/>
      <c r="DF1420" s="2"/>
      <c r="DG1420" s="2"/>
      <c r="DH1420" s="2"/>
      <c r="DI1420" s="2"/>
      <c r="DJ1420" s="2"/>
      <c r="DK1420" s="2"/>
      <c r="DL1420" s="2"/>
      <c r="DM1420" s="2"/>
      <c r="DN1420" s="2"/>
      <c r="DO1420" s="2"/>
      <c r="DP1420" s="2"/>
      <c r="DQ1420" s="2"/>
      <c r="DR1420" s="2"/>
      <c r="DS1420" s="2"/>
      <c r="DT1420" s="2"/>
      <c r="DU1420" s="2"/>
      <c r="DV1420" s="2"/>
      <c r="DW1420" s="2"/>
      <c r="DX1420" s="2"/>
      <c r="DY1420" s="2"/>
      <c r="DZ1420" s="2"/>
      <c r="EA1420" s="2"/>
      <c r="EB1420" s="2"/>
      <c r="EC1420" s="2"/>
      <c r="ED1420" s="2"/>
      <c r="EE1420" s="2"/>
      <c r="EF1420" s="2"/>
      <c r="EG1420" s="2"/>
      <c r="EH1420" s="2"/>
      <c r="EI1420" s="2"/>
      <c r="EJ1420" s="2"/>
      <c r="EK1420" s="2"/>
      <c r="EL1420" s="2"/>
      <c r="EM1420" s="2"/>
      <c r="EN1420" s="2"/>
      <c r="EO1420" s="2"/>
      <c r="EP1420" s="2"/>
      <c r="EQ1420" s="2"/>
      <c r="ER1420" s="2"/>
      <c r="ES1420" s="2"/>
      <c r="ET1420" s="2"/>
      <c r="EU1420" s="2"/>
      <c r="EV1420" s="2"/>
      <c r="EW1420" s="2"/>
      <c r="EX1420" s="2"/>
      <c r="EY1420" s="2"/>
      <c r="EZ1420" s="2"/>
      <c r="FA1420" s="2"/>
      <c r="FB1420" s="2"/>
      <c r="FC1420" s="2"/>
      <c r="FD1420" s="2"/>
      <c r="FE1420" s="2"/>
      <c r="FF1420" s="2"/>
      <c r="FG1420" s="2"/>
      <c r="FH1420" s="2"/>
      <c r="FI1420" s="2"/>
      <c r="FJ1420" s="2"/>
      <c r="FK1420" s="2"/>
      <c r="FL1420" s="2"/>
      <c r="FM1420" s="2"/>
      <c r="FN1420" s="2"/>
      <c r="FO1420" s="2"/>
      <c r="FP1420" s="2"/>
      <c r="FQ1420" s="2"/>
      <c r="FR1420" s="2"/>
      <c r="FS1420" s="2"/>
      <c r="FT1420" s="2"/>
      <c r="FU1420" s="2"/>
      <c r="FV1420" s="2"/>
      <c r="FW1420" s="2"/>
      <c r="FX1420" s="2"/>
      <c r="FY1420" s="2"/>
      <c r="FZ1420" s="2"/>
      <c r="GA1420" s="2"/>
      <c r="GB1420" s="2"/>
      <c r="GC1420" s="2"/>
      <c r="GD1420" s="2"/>
      <c r="GE1420" s="2"/>
      <c r="GF1420" s="2"/>
      <c r="GG1420" s="2"/>
      <c r="GH1420" s="2"/>
      <c r="GI1420" s="2"/>
      <c r="GJ1420" s="2"/>
      <c r="GK1420" s="2"/>
      <c r="GL1420" s="2"/>
      <c r="GM1420" s="2"/>
      <c r="GN1420" s="2"/>
      <c r="GO1420" s="2"/>
      <c r="GP1420" s="2"/>
      <c r="GQ1420" s="2"/>
      <c r="GR1420" s="2"/>
      <c r="GS1420" s="2"/>
      <c r="GT1420" s="2"/>
      <c r="GU1420" s="2"/>
      <c r="GV1420" s="2"/>
      <c r="GW1420" s="2"/>
      <c r="GX1420" s="2"/>
      <c r="GY1420" s="2"/>
      <c r="GZ1420" s="2"/>
      <c r="HA1420" s="2"/>
      <c r="HB1420" s="2"/>
      <c r="HC1420" s="2"/>
      <c r="HD1420" s="2"/>
      <c r="HE1420" s="2"/>
      <c r="HF1420" s="2"/>
      <c r="HG1420" s="2"/>
      <c r="HH1420" s="2"/>
      <c r="HI1420" s="2"/>
      <c r="HJ1420" s="2"/>
      <c r="HK1420" s="2"/>
      <c r="HL1420" s="2"/>
      <c r="HM1420" s="2"/>
      <c r="HN1420" s="2"/>
      <c r="HO1420" s="2"/>
      <c r="HP1420" s="2"/>
      <c r="HQ1420" s="2"/>
      <c r="HR1420" s="2"/>
      <c r="HS1420" s="2"/>
      <c r="HT1420" s="2"/>
      <c r="HU1420" s="2"/>
      <c r="HV1420" s="2"/>
      <c r="HW1420" s="2"/>
      <c r="HX1420" s="2"/>
      <c r="HY1420" s="2"/>
      <c r="HZ1420" s="2"/>
      <c r="IA1420" s="2"/>
      <c r="IB1420" s="2"/>
      <c r="IC1420" s="2"/>
      <c r="ID1420" s="2"/>
      <c r="IE1420" s="2"/>
      <c r="IF1420" s="2"/>
      <c r="IG1420" s="2"/>
      <c r="IH1420" s="2"/>
      <c r="II1420" s="2"/>
      <c r="IJ1420" s="2"/>
      <c r="IK1420" s="2"/>
      <c r="IL1420" s="2"/>
      <c r="IM1420" s="2"/>
      <c r="IN1420" s="2"/>
      <c r="IO1420" s="2"/>
    </row>
    <row r="1421" spans="1:249" s="13" customFormat="1" ht="31.5" x14ac:dyDescent="0.25">
      <c r="A1421" s="136"/>
      <c r="B1421" s="242"/>
      <c r="C1421" s="242"/>
      <c r="D1421" s="574"/>
      <c r="E1421" s="208"/>
      <c r="F1421" s="228"/>
      <c r="G1421" s="3020">
        <v>13</v>
      </c>
      <c r="H1421" s="3273" t="s">
        <v>977</v>
      </c>
      <c r="I1421" s="292">
        <v>1000000</v>
      </c>
      <c r="J1421" s="317">
        <v>1000000</v>
      </c>
      <c r="K1421" s="1666">
        <f t="shared" ref="K1421" si="183">J1421/I1421*100</f>
        <v>100</v>
      </c>
      <c r="L1421" s="1239">
        <v>295000</v>
      </c>
      <c r="M1421" s="301">
        <v>295000</v>
      </c>
      <c r="N1421" s="1666">
        <f t="shared" si="182"/>
        <v>100</v>
      </c>
      <c r="O1421" s="1238">
        <f>I1421+L1421</f>
        <v>1295000</v>
      </c>
      <c r="P1421" s="1422">
        <f>M1421</f>
        <v>295000</v>
      </c>
      <c r="Q1421" s="1213">
        <f t="shared" si="166"/>
        <v>22.779922779922778</v>
      </c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  <c r="BV1421" s="2"/>
      <c r="BW1421" s="2"/>
      <c r="BX1421" s="2"/>
      <c r="BY1421" s="2"/>
      <c r="BZ1421" s="2"/>
      <c r="CA1421" s="2"/>
      <c r="CB1421" s="2"/>
      <c r="CC1421" s="2"/>
      <c r="CD1421" s="2"/>
      <c r="CE1421" s="2"/>
      <c r="CF1421" s="2"/>
      <c r="CG1421" s="2"/>
      <c r="CH1421" s="2"/>
      <c r="CI1421" s="2"/>
      <c r="CJ1421" s="2"/>
      <c r="CK1421" s="2"/>
      <c r="CL1421" s="2"/>
      <c r="CM1421" s="2"/>
      <c r="CN1421" s="2"/>
      <c r="CO1421" s="2"/>
      <c r="CP1421" s="2"/>
      <c r="CQ1421" s="2"/>
      <c r="CR1421" s="2"/>
      <c r="CS1421" s="2"/>
      <c r="CT1421" s="2"/>
      <c r="CU1421" s="2"/>
      <c r="CV1421" s="2"/>
      <c r="CW1421" s="2"/>
      <c r="CX1421" s="2"/>
      <c r="CY1421" s="2"/>
      <c r="CZ1421" s="2"/>
      <c r="DA1421" s="2"/>
      <c r="DB1421" s="2"/>
      <c r="DC1421" s="2"/>
      <c r="DD1421" s="2"/>
      <c r="DE1421" s="2"/>
      <c r="DF1421" s="2"/>
      <c r="DG1421" s="2"/>
      <c r="DH1421" s="2"/>
      <c r="DI1421" s="2"/>
      <c r="DJ1421" s="2"/>
      <c r="DK1421" s="2"/>
      <c r="DL1421" s="2"/>
      <c r="DM1421" s="2"/>
      <c r="DN1421" s="2"/>
      <c r="DO1421" s="2"/>
      <c r="DP1421" s="2"/>
      <c r="DQ1421" s="2"/>
      <c r="DR1421" s="2"/>
      <c r="DS1421" s="2"/>
      <c r="DT1421" s="2"/>
      <c r="DU1421" s="2"/>
      <c r="DV1421" s="2"/>
      <c r="DW1421" s="2"/>
      <c r="DX1421" s="2"/>
      <c r="DY1421" s="2"/>
      <c r="DZ1421" s="2"/>
      <c r="EA1421" s="2"/>
      <c r="EB1421" s="2"/>
      <c r="EC1421" s="2"/>
      <c r="ED1421" s="2"/>
      <c r="EE1421" s="2"/>
      <c r="EF1421" s="2"/>
      <c r="EG1421" s="2"/>
      <c r="EH1421" s="2"/>
      <c r="EI1421" s="2"/>
      <c r="EJ1421" s="2"/>
      <c r="EK1421" s="2"/>
      <c r="EL1421" s="2"/>
      <c r="EM1421" s="2"/>
      <c r="EN1421" s="2"/>
      <c r="EO1421" s="2"/>
      <c r="EP1421" s="2"/>
      <c r="EQ1421" s="2"/>
      <c r="ER1421" s="2"/>
      <c r="ES1421" s="2"/>
      <c r="ET1421" s="2"/>
      <c r="EU1421" s="2"/>
      <c r="EV1421" s="2"/>
      <c r="EW1421" s="2"/>
      <c r="EX1421" s="2"/>
      <c r="EY1421" s="2"/>
      <c r="EZ1421" s="2"/>
      <c r="FA1421" s="2"/>
      <c r="FB1421" s="2"/>
      <c r="FC1421" s="2"/>
      <c r="FD1421" s="2"/>
      <c r="FE1421" s="2"/>
      <c r="FF1421" s="2"/>
      <c r="FG1421" s="2"/>
      <c r="FH1421" s="2"/>
      <c r="FI1421" s="2"/>
      <c r="FJ1421" s="2"/>
      <c r="FK1421" s="2"/>
      <c r="FL1421" s="2"/>
      <c r="FM1421" s="2"/>
      <c r="FN1421" s="2"/>
      <c r="FO1421" s="2"/>
      <c r="FP1421" s="2"/>
      <c r="FQ1421" s="2"/>
      <c r="FR1421" s="2"/>
      <c r="FS1421" s="2"/>
      <c r="FT1421" s="2"/>
      <c r="FU1421" s="2"/>
      <c r="FV1421" s="2"/>
      <c r="FW1421" s="2"/>
      <c r="FX1421" s="2"/>
      <c r="FY1421" s="2"/>
      <c r="FZ1421" s="2"/>
      <c r="GA1421" s="2"/>
      <c r="GB1421" s="2"/>
      <c r="GC1421" s="2"/>
      <c r="GD1421" s="2"/>
      <c r="GE1421" s="2"/>
      <c r="GF1421" s="2"/>
      <c r="GG1421" s="2"/>
      <c r="GH1421" s="2"/>
      <c r="GI1421" s="2"/>
      <c r="GJ1421" s="2"/>
      <c r="GK1421" s="2"/>
      <c r="GL1421" s="2"/>
      <c r="GM1421" s="2"/>
      <c r="GN1421" s="2"/>
      <c r="GO1421" s="2"/>
      <c r="GP1421" s="2"/>
      <c r="GQ1421" s="2"/>
      <c r="GR1421" s="2"/>
      <c r="GS1421" s="2"/>
      <c r="GT1421" s="2"/>
      <c r="GU1421" s="2"/>
      <c r="GV1421" s="2"/>
      <c r="GW1421" s="2"/>
      <c r="GX1421" s="2"/>
      <c r="GY1421" s="2"/>
      <c r="GZ1421" s="2"/>
      <c r="HA1421" s="2"/>
      <c r="HB1421" s="2"/>
      <c r="HC1421" s="2"/>
      <c r="HD1421" s="2"/>
      <c r="HE1421" s="2"/>
      <c r="HF1421" s="2"/>
      <c r="HG1421" s="2"/>
      <c r="HH1421" s="2"/>
      <c r="HI1421" s="2"/>
      <c r="HJ1421" s="2"/>
      <c r="HK1421" s="2"/>
      <c r="HL1421" s="2"/>
      <c r="HM1421" s="2"/>
      <c r="HN1421" s="2"/>
      <c r="HO1421" s="2"/>
      <c r="HP1421" s="2"/>
      <c r="HQ1421" s="2"/>
      <c r="HR1421" s="2"/>
      <c r="HS1421" s="2"/>
      <c r="HT1421" s="2"/>
      <c r="HU1421" s="2"/>
      <c r="HV1421" s="2"/>
      <c r="HW1421" s="2"/>
      <c r="HX1421" s="2"/>
      <c r="HY1421" s="2"/>
      <c r="HZ1421" s="2"/>
      <c r="IA1421" s="2"/>
      <c r="IB1421" s="2"/>
      <c r="IC1421" s="2"/>
      <c r="ID1421" s="2"/>
      <c r="IE1421" s="2"/>
      <c r="IF1421" s="2"/>
      <c r="IG1421" s="2"/>
      <c r="IH1421" s="2"/>
      <c r="II1421" s="2"/>
      <c r="IJ1421" s="2"/>
      <c r="IK1421" s="2"/>
      <c r="IL1421" s="2"/>
      <c r="IM1421" s="2"/>
      <c r="IN1421" s="2"/>
      <c r="IO1421" s="2"/>
    </row>
    <row r="1422" spans="1:249" s="13" customFormat="1" ht="16.5" thickBot="1" x14ac:dyDescent="0.3">
      <c r="A1422" s="136"/>
      <c r="B1422" s="242"/>
      <c r="C1422" s="242"/>
      <c r="D1422" s="574"/>
      <c r="E1422" s="208"/>
      <c r="F1422" s="228"/>
      <c r="G1422" s="3159"/>
      <c r="H1422" s="3362" t="s">
        <v>122</v>
      </c>
      <c r="I1422" s="181">
        <f>I1417+I1421</f>
        <v>15880000</v>
      </c>
      <c r="J1422" s="181">
        <f>J1417+J1421</f>
        <v>14174516.92</v>
      </c>
      <c r="K1422" s="2422">
        <f>J1422/I1422*100</f>
        <v>89.260182115869014</v>
      </c>
      <c r="L1422" s="1259">
        <f>L1418+L1419+L1420+L1421</f>
        <v>2917000</v>
      </c>
      <c r="M1422" s="1259">
        <f>M1418+M1419+M1420+M1421</f>
        <v>2886000</v>
      </c>
      <c r="N1422" s="1107">
        <f>M1422/L1422*100</f>
        <v>98.937264312649987</v>
      </c>
      <c r="O1422" s="1097">
        <f t="shared" si="181"/>
        <v>18797000</v>
      </c>
      <c r="P1422" s="1097">
        <f t="shared" si="181"/>
        <v>17060516.920000002</v>
      </c>
      <c r="Q1422" s="1107">
        <f t="shared" si="166"/>
        <v>90.761913709634527</v>
      </c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  <c r="BV1422" s="2"/>
      <c r="BW1422" s="2"/>
      <c r="BX1422" s="2"/>
      <c r="BY1422" s="2"/>
      <c r="BZ1422" s="2"/>
      <c r="CA1422" s="2"/>
      <c r="CB1422" s="2"/>
      <c r="CC1422" s="2"/>
      <c r="CD1422" s="2"/>
      <c r="CE1422" s="2"/>
      <c r="CF1422" s="2"/>
      <c r="CG1422" s="2"/>
      <c r="CH1422" s="2"/>
      <c r="CI1422" s="2"/>
      <c r="CJ1422" s="2"/>
      <c r="CK1422" s="2"/>
      <c r="CL1422" s="2"/>
      <c r="CM1422" s="2"/>
      <c r="CN1422" s="2"/>
      <c r="CO1422" s="2"/>
      <c r="CP1422" s="2"/>
      <c r="CQ1422" s="2"/>
      <c r="CR1422" s="2"/>
      <c r="CS1422" s="2"/>
      <c r="CT1422" s="2"/>
      <c r="CU1422" s="2"/>
      <c r="CV1422" s="2"/>
      <c r="CW1422" s="2"/>
      <c r="CX1422" s="2"/>
      <c r="CY1422" s="2"/>
      <c r="CZ1422" s="2"/>
      <c r="DA1422" s="2"/>
      <c r="DB1422" s="2"/>
      <c r="DC1422" s="2"/>
      <c r="DD1422" s="2"/>
      <c r="DE1422" s="2"/>
      <c r="DF1422" s="2"/>
      <c r="DG1422" s="2"/>
      <c r="DH1422" s="2"/>
      <c r="DI1422" s="2"/>
      <c r="DJ1422" s="2"/>
      <c r="DK1422" s="2"/>
      <c r="DL1422" s="2"/>
      <c r="DM1422" s="2"/>
      <c r="DN1422" s="2"/>
      <c r="DO1422" s="2"/>
      <c r="DP1422" s="2"/>
      <c r="DQ1422" s="2"/>
      <c r="DR1422" s="2"/>
      <c r="DS1422" s="2"/>
      <c r="DT1422" s="2"/>
      <c r="DU1422" s="2"/>
      <c r="DV1422" s="2"/>
      <c r="DW1422" s="2"/>
      <c r="DX1422" s="2"/>
      <c r="DY1422" s="2"/>
      <c r="DZ1422" s="2"/>
      <c r="EA1422" s="2"/>
      <c r="EB1422" s="2"/>
      <c r="EC1422" s="2"/>
      <c r="ED1422" s="2"/>
      <c r="EE1422" s="2"/>
      <c r="EF1422" s="2"/>
      <c r="EG1422" s="2"/>
      <c r="EH1422" s="2"/>
      <c r="EI1422" s="2"/>
      <c r="EJ1422" s="2"/>
      <c r="EK1422" s="2"/>
      <c r="EL1422" s="2"/>
      <c r="EM1422" s="2"/>
      <c r="EN1422" s="2"/>
      <c r="EO1422" s="2"/>
      <c r="EP1422" s="2"/>
      <c r="EQ1422" s="2"/>
      <c r="ER1422" s="2"/>
      <c r="ES1422" s="2"/>
      <c r="ET1422" s="2"/>
      <c r="EU1422" s="2"/>
      <c r="EV1422" s="2"/>
      <c r="EW1422" s="2"/>
      <c r="EX1422" s="2"/>
      <c r="EY1422" s="2"/>
      <c r="EZ1422" s="2"/>
      <c r="FA1422" s="2"/>
      <c r="FB1422" s="2"/>
      <c r="FC1422" s="2"/>
      <c r="FD1422" s="2"/>
      <c r="FE1422" s="2"/>
      <c r="FF1422" s="2"/>
      <c r="FG1422" s="2"/>
      <c r="FH1422" s="2"/>
      <c r="FI1422" s="2"/>
      <c r="FJ1422" s="2"/>
      <c r="FK1422" s="2"/>
      <c r="FL1422" s="2"/>
      <c r="FM1422" s="2"/>
      <c r="FN1422" s="2"/>
      <c r="FO1422" s="2"/>
      <c r="FP1422" s="2"/>
      <c r="FQ1422" s="2"/>
      <c r="FR1422" s="2"/>
      <c r="FS1422" s="2"/>
      <c r="FT1422" s="2"/>
      <c r="FU1422" s="2"/>
      <c r="FV1422" s="2"/>
      <c r="FW1422" s="2"/>
      <c r="FX1422" s="2"/>
      <c r="FY1422" s="2"/>
      <c r="FZ1422" s="2"/>
      <c r="GA1422" s="2"/>
      <c r="GB1422" s="2"/>
      <c r="GC1422" s="2"/>
      <c r="GD1422" s="2"/>
      <c r="GE1422" s="2"/>
      <c r="GF1422" s="2"/>
      <c r="GG1422" s="2"/>
      <c r="GH1422" s="2"/>
      <c r="GI1422" s="2"/>
      <c r="GJ1422" s="2"/>
      <c r="GK1422" s="2"/>
      <c r="GL1422" s="2"/>
      <c r="GM1422" s="2"/>
      <c r="GN1422" s="2"/>
      <c r="GO1422" s="2"/>
      <c r="GP1422" s="2"/>
      <c r="GQ1422" s="2"/>
      <c r="GR1422" s="2"/>
      <c r="GS1422" s="2"/>
      <c r="GT1422" s="2"/>
      <c r="GU1422" s="2"/>
      <c r="GV1422" s="2"/>
      <c r="GW1422" s="2"/>
      <c r="GX1422" s="2"/>
      <c r="GY1422" s="2"/>
      <c r="GZ1422" s="2"/>
      <c r="HA1422" s="2"/>
      <c r="HB1422" s="2"/>
      <c r="HC1422" s="2"/>
      <c r="HD1422" s="2"/>
      <c r="HE1422" s="2"/>
      <c r="HF1422" s="2"/>
      <c r="HG1422" s="2"/>
      <c r="HH1422" s="2"/>
      <c r="HI1422" s="2"/>
      <c r="HJ1422" s="2"/>
      <c r="HK1422" s="2"/>
      <c r="HL1422" s="2"/>
      <c r="HM1422" s="2"/>
      <c r="HN1422" s="2"/>
      <c r="HO1422" s="2"/>
      <c r="HP1422" s="2"/>
      <c r="HQ1422" s="2"/>
      <c r="HR1422" s="2"/>
      <c r="HS1422" s="2"/>
      <c r="HT1422" s="2"/>
      <c r="HU1422" s="2"/>
      <c r="HV1422" s="2"/>
      <c r="HW1422" s="2"/>
      <c r="HX1422" s="2"/>
      <c r="HY1422" s="2"/>
      <c r="HZ1422" s="2"/>
      <c r="IA1422" s="2"/>
      <c r="IB1422" s="2"/>
      <c r="IC1422" s="2"/>
      <c r="ID1422" s="2"/>
      <c r="IE1422" s="2"/>
      <c r="IF1422" s="2"/>
      <c r="IG1422" s="2"/>
      <c r="IH1422" s="2"/>
      <c r="II1422" s="2"/>
      <c r="IJ1422" s="2"/>
      <c r="IK1422" s="2"/>
      <c r="IL1422" s="2"/>
      <c r="IM1422" s="2"/>
      <c r="IN1422" s="2"/>
      <c r="IO1422" s="2"/>
    </row>
    <row r="1423" spans="1:249" s="13" customFormat="1" ht="32.25" thickTop="1" x14ac:dyDescent="0.25">
      <c r="A1423" s="136"/>
      <c r="B1423" s="242"/>
      <c r="C1423" s="242"/>
      <c r="D1423" s="574"/>
      <c r="E1423" s="208"/>
      <c r="F1423" s="228"/>
      <c r="G1423" s="3142"/>
      <c r="H1423" s="3306" t="s">
        <v>1426</v>
      </c>
      <c r="I1423" s="179"/>
      <c r="J1423" s="302"/>
      <c r="K1423" s="1662"/>
      <c r="L1423" s="1427"/>
      <c r="M1423" s="305"/>
      <c r="N1423" s="1104"/>
      <c r="O1423" s="1098"/>
      <c r="P1423" s="1098"/>
      <c r="Q1423" s="1104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  <c r="BV1423" s="2"/>
      <c r="BW1423" s="2"/>
      <c r="BX1423" s="2"/>
      <c r="BY1423" s="2"/>
      <c r="BZ1423" s="2"/>
      <c r="CA1423" s="2"/>
      <c r="CB1423" s="2"/>
      <c r="CC1423" s="2"/>
      <c r="CD1423" s="2"/>
      <c r="CE1423" s="2"/>
      <c r="CF1423" s="2"/>
      <c r="CG1423" s="2"/>
      <c r="CH1423" s="2"/>
      <c r="CI1423" s="2"/>
      <c r="CJ1423" s="2"/>
      <c r="CK1423" s="2"/>
      <c r="CL1423" s="2"/>
      <c r="CM1423" s="2"/>
      <c r="CN1423" s="2"/>
      <c r="CO1423" s="2"/>
      <c r="CP1423" s="2"/>
      <c r="CQ1423" s="2"/>
      <c r="CR1423" s="2"/>
      <c r="CS1423" s="2"/>
      <c r="CT1423" s="2"/>
      <c r="CU1423" s="2"/>
      <c r="CV1423" s="2"/>
      <c r="CW1423" s="2"/>
      <c r="CX1423" s="2"/>
      <c r="CY1423" s="2"/>
      <c r="CZ1423" s="2"/>
      <c r="DA1423" s="2"/>
      <c r="DB1423" s="2"/>
      <c r="DC1423" s="2"/>
      <c r="DD1423" s="2"/>
      <c r="DE1423" s="2"/>
      <c r="DF1423" s="2"/>
      <c r="DG1423" s="2"/>
      <c r="DH1423" s="2"/>
      <c r="DI1423" s="2"/>
      <c r="DJ1423" s="2"/>
      <c r="DK1423" s="2"/>
      <c r="DL1423" s="2"/>
      <c r="DM1423" s="2"/>
      <c r="DN1423" s="2"/>
      <c r="DO1423" s="2"/>
      <c r="DP1423" s="2"/>
      <c r="DQ1423" s="2"/>
      <c r="DR1423" s="2"/>
      <c r="DS1423" s="2"/>
      <c r="DT1423" s="2"/>
      <c r="DU1423" s="2"/>
      <c r="DV1423" s="2"/>
      <c r="DW1423" s="2"/>
      <c r="DX1423" s="2"/>
      <c r="DY1423" s="2"/>
      <c r="DZ1423" s="2"/>
      <c r="EA1423" s="2"/>
      <c r="EB1423" s="2"/>
      <c r="EC1423" s="2"/>
      <c r="ED1423" s="2"/>
      <c r="EE1423" s="2"/>
      <c r="EF1423" s="2"/>
      <c r="EG1423" s="2"/>
      <c r="EH1423" s="2"/>
      <c r="EI1423" s="2"/>
      <c r="EJ1423" s="2"/>
      <c r="EK1423" s="2"/>
      <c r="EL1423" s="2"/>
      <c r="EM1423" s="2"/>
      <c r="EN1423" s="2"/>
      <c r="EO1423" s="2"/>
      <c r="EP1423" s="2"/>
      <c r="EQ1423" s="2"/>
      <c r="ER1423" s="2"/>
      <c r="ES1423" s="2"/>
      <c r="ET1423" s="2"/>
      <c r="EU1423" s="2"/>
      <c r="EV1423" s="2"/>
      <c r="EW1423" s="2"/>
      <c r="EX1423" s="2"/>
      <c r="EY1423" s="2"/>
      <c r="EZ1423" s="2"/>
      <c r="FA1423" s="2"/>
      <c r="FB1423" s="2"/>
      <c r="FC1423" s="2"/>
      <c r="FD1423" s="2"/>
      <c r="FE1423" s="2"/>
      <c r="FF1423" s="2"/>
      <c r="FG1423" s="2"/>
      <c r="FH1423" s="2"/>
      <c r="FI1423" s="2"/>
      <c r="FJ1423" s="2"/>
      <c r="FK1423" s="2"/>
      <c r="FL1423" s="2"/>
      <c r="FM1423" s="2"/>
      <c r="FN1423" s="2"/>
      <c r="FO1423" s="2"/>
      <c r="FP1423" s="2"/>
      <c r="FQ1423" s="2"/>
      <c r="FR1423" s="2"/>
      <c r="FS1423" s="2"/>
      <c r="FT1423" s="2"/>
      <c r="FU1423" s="2"/>
      <c r="FV1423" s="2"/>
      <c r="FW1423" s="2"/>
      <c r="FX1423" s="2"/>
      <c r="FY1423" s="2"/>
      <c r="FZ1423" s="2"/>
      <c r="GA1423" s="2"/>
      <c r="GB1423" s="2"/>
      <c r="GC1423" s="2"/>
      <c r="GD1423" s="2"/>
      <c r="GE1423" s="2"/>
      <c r="GF1423" s="2"/>
      <c r="GG1423" s="2"/>
      <c r="GH1423" s="2"/>
      <c r="GI1423" s="2"/>
      <c r="GJ1423" s="2"/>
      <c r="GK1423" s="2"/>
      <c r="GL1423" s="2"/>
      <c r="GM1423" s="2"/>
      <c r="GN1423" s="2"/>
      <c r="GO1423" s="2"/>
      <c r="GP1423" s="2"/>
      <c r="GQ1423" s="2"/>
      <c r="GR1423" s="2"/>
      <c r="GS1423" s="2"/>
      <c r="GT1423" s="2"/>
      <c r="GU1423" s="2"/>
      <c r="GV1423" s="2"/>
      <c r="GW1423" s="2"/>
      <c r="GX1423" s="2"/>
      <c r="GY1423" s="2"/>
      <c r="GZ1423" s="2"/>
      <c r="HA1423" s="2"/>
      <c r="HB1423" s="2"/>
      <c r="HC1423" s="2"/>
      <c r="HD1423" s="2"/>
      <c r="HE1423" s="2"/>
      <c r="HF1423" s="2"/>
      <c r="HG1423" s="2"/>
      <c r="HH1423" s="2"/>
      <c r="HI1423" s="2"/>
      <c r="HJ1423" s="2"/>
      <c r="HK1423" s="2"/>
      <c r="HL1423" s="2"/>
      <c r="HM1423" s="2"/>
      <c r="HN1423" s="2"/>
      <c r="HO1423" s="2"/>
      <c r="HP1423" s="2"/>
      <c r="HQ1423" s="2"/>
      <c r="HR1423" s="2"/>
      <c r="HS1423" s="2"/>
      <c r="HT1423" s="2"/>
      <c r="HU1423" s="2"/>
      <c r="HV1423" s="2"/>
      <c r="HW1423" s="2"/>
      <c r="HX1423" s="2"/>
      <c r="HY1423" s="2"/>
      <c r="HZ1423" s="2"/>
      <c r="IA1423" s="2"/>
      <c r="IB1423" s="2"/>
      <c r="IC1423" s="2"/>
      <c r="ID1423" s="2"/>
      <c r="IE1423" s="2"/>
      <c r="IF1423" s="2"/>
      <c r="IG1423" s="2"/>
      <c r="IH1423" s="2"/>
      <c r="II1423" s="2"/>
      <c r="IJ1423" s="2"/>
      <c r="IK1423" s="2"/>
      <c r="IL1423" s="2"/>
      <c r="IM1423" s="2"/>
      <c r="IN1423" s="2"/>
      <c r="IO1423" s="2"/>
    </row>
    <row r="1424" spans="1:249" s="13" customFormat="1" ht="15.75" x14ac:dyDescent="0.25">
      <c r="A1424" s="136"/>
      <c r="B1424" s="242"/>
      <c r="C1424" s="242"/>
      <c r="D1424" s="574"/>
      <c r="E1424" s="208"/>
      <c r="F1424" s="228"/>
      <c r="G1424" s="3020">
        <v>1</v>
      </c>
      <c r="H1424" s="3263" t="s">
        <v>21</v>
      </c>
      <c r="I1424" s="188">
        <f>I1417</f>
        <v>14880000</v>
      </c>
      <c r="J1424" s="188">
        <f>J1417</f>
        <v>13174516.92</v>
      </c>
      <c r="K1424" s="1666">
        <f>J1424/I1424*100</f>
        <v>88.538420161290318</v>
      </c>
      <c r="L1424" s="1239"/>
      <c r="M1424" s="301"/>
      <c r="N1424" s="1144"/>
      <c r="O1424" s="1422">
        <f t="shared" ref="O1424:P1429" si="184">I1424+L1424</f>
        <v>14880000</v>
      </c>
      <c r="P1424" s="1422">
        <f t="shared" si="184"/>
        <v>13174516.92</v>
      </c>
      <c r="Q1424" s="1213">
        <f t="shared" si="166"/>
        <v>88.538420161290318</v>
      </c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  <c r="BV1424" s="2"/>
      <c r="BW1424" s="2"/>
      <c r="BX1424" s="2"/>
      <c r="BY1424" s="2"/>
      <c r="BZ1424" s="2"/>
      <c r="CA1424" s="2"/>
      <c r="CB1424" s="2"/>
      <c r="CC1424" s="2"/>
      <c r="CD1424" s="2"/>
      <c r="CE1424" s="2"/>
      <c r="CF1424" s="2"/>
      <c r="CG1424" s="2"/>
      <c r="CH1424" s="2"/>
      <c r="CI1424" s="2"/>
      <c r="CJ1424" s="2"/>
      <c r="CK1424" s="2"/>
      <c r="CL1424" s="2"/>
      <c r="CM1424" s="2"/>
      <c r="CN1424" s="2"/>
      <c r="CO1424" s="2"/>
      <c r="CP1424" s="2"/>
      <c r="CQ1424" s="2"/>
      <c r="CR1424" s="2"/>
      <c r="CS1424" s="2"/>
      <c r="CT1424" s="2"/>
      <c r="CU1424" s="2"/>
      <c r="CV1424" s="2"/>
      <c r="CW1424" s="2"/>
      <c r="CX1424" s="2"/>
      <c r="CY1424" s="2"/>
      <c r="CZ1424" s="2"/>
      <c r="DA1424" s="2"/>
      <c r="DB1424" s="2"/>
      <c r="DC1424" s="2"/>
      <c r="DD1424" s="2"/>
      <c r="DE1424" s="2"/>
      <c r="DF1424" s="2"/>
      <c r="DG1424" s="2"/>
      <c r="DH1424" s="2"/>
      <c r="DI1424" s="2"/>
      <c r="DJ1424" s="2"/>
      <c r="DK1424" s="2"/>
      <c r="DL1424" s="2"/>
      <c r="DM1424" s="2"/>
      <c r="DN1424" s="2"/>
      <c r="DO1424" s="2"/>
      <c r="DP1424" s="2"/>
      <c r="DQ1424" s="2"/>
      <c r="DR1424" s="2"/>
      <c r="DS1424" s="2"/>
      <c r="DT1424" s="2"/>
      <c r="DU1424" s="2"/>
      <c r="DV1424" s="2"/>
      <c r="DW1424" s="2"/>
      <c r="DX1424" s="2"/>
      <c r="DY1424" s="2"/>
      <c r="DZ1424" s="2"/>
      <c r="EA1424" s="2"/>
      <c r="EB1424" s="2"/>
      <c r="EC1424" s="2"/>
      <c r="ED1424" s="2"/>
      <c r="EE1424" s="2"/>
      <c r="EF1424" s="2"/>
      <c r="EG1424" s="2"/>
      <c r="EH1424" s="2"/>
      <c r="EI1424" s="2"/>
      <c r="EJ1424" s="2"/>
      <c r="EK1424" s="2"/>
      <c r="EL1424" s="2"/>
      <c r="EM1424" s="2"/>
      <c r="EN1424" s="2"/>
      <c r="EO1424" s="2"/>
      <c r="EP1424" s="2"/>
      <c r="EQ1424" s="2"/>
      <c r="ER1424" s="2"/>
      <c r="ES1424" s="2"/>
      <c r="ET1424" s="2"/>
      <c r="EU1424" s="2"/>
      <c r="EV1424" s="2"/>
      <c r="EW1424" s="2"/>
      <c r="EX1424" s="2"/>
      <c r="EY1424" s="2"/>
      <c r="EZ1424" s="2"/>
      <c r="FA1424" s="2"/>
      <c r="FB1424" s="2"/>
      <c r="FC1424" s="2"/>
      <c r="FD1424" s="2"/>
      <c r="FE1424" s="2"/>
      <c r="FF1424" s="2"/>
      <c r="FG1424" s="2"/>
      <c r="FH1424" s="2"/>
      <c r="FI1424" s="2"/>
      <c r="FJ1424" s="2"/>
      <c r="FK1424" s="2"/>
      <c r="FL1424" s="2"/>
      <c r="FM1424" s="2"/>
      <c r="FN1424" s="2"/>
      <c r="FO1424" s="2"/>
      <c r="FP1424" s="2"/>
      <c r="FQ1424" s="2"/>
      <c r="FR1424" s="2"/>
      <c r="FS1424" s="2"/>
      <c r="FT1424" s="2"/>
      <c r="FU1424" s="2"/>
      <c r="FV1424" s="2"/>
      <c r="FW1424" s="2"/>
      <c r="FX1424" s="2"/>
      <c r="FY1424" s="2"/>
      <c r="FZ1424" s="2"/>
      <c r="GA1424" s="2"/>
      <c r="GB1424" s="2"/>
      <c r="GC1424" s="2"/>
      <c r="GD1424" s="2"/>
      <c r="GE1424" s="2"/>
      <c r="GF1424" s="2"/>
      <c r="GG1424" s="2"/>
      <c r="GH1424" s="2"/>
      <c r="GI1424" s="2"/>
      <c r="GJ1424" s="2"/>
      <c r="GK1424" s="2"/>
      <c r="GL1424" s="2"/>
      <c r="GM1424" s="2"/>
      <c r="GN1424" s="2"/>
      <c r="GO1424" s="2"/>
      <c r="GP1424" s="2"/>
      <c r="GQ1424" s="2"/>
      <c r="GR1424" s="2"/>
      <c r="GS1424" s="2"/>
      <c r="GT1424" s="2"/>
      <c r="GU1424" s="2"/>
      <c r="GV1424" s="2"/>
      <c r="GW1424" s="2"/>
      <c r="GX1424" s="2"/>
      <c r="GY1424" s="2"/>
      <c r="GZ1424" s="2"/>
      <c r="HA1424" s="2"/>
      <c r="HB1424" s="2"/>
      <c r="HC1424" s="2"/>
      <c r="HD1424" s="2"/>
      <c r="HE1424" s="2"/>
      <c r="HF1424" s="2"/>
      <c r="HG1424" s="2"/>
      <c r="HH1424" s="2"/>
      <c r="HI1424" s="2"/>
      <c r="HJ1424" s="2"/>
      <c r="HK1424" s="2"/>
      <c r="HL1424" s="2"/>
      <c r="HM1424" s="2"/>
      <c r="HN1424" s="2"/>
      <c r="HO1424" s="2"/>
      <c r="HP1424" s="2"/>
      <c r="HQ1424" s="2"/>
      <c r="HR1424" s="2"/>
      <c r="HS1424" s="2"/>
      <c r="HT1424" s="2"/>
      <c r="HU1424" s="2"/>
      <c r="HV1424" s="2"/>
      <c r="HW1424" s="2"/>
      <c r="HX1424" s="2"/>
      <c r="HY1424" s="2"/>
      <c r="HZ1424" s="2"/>
      <c r="IA1424" s="2"/>
      <c r="IB1424" s="2"/>
      <c r="IC1424" s="2"/>
      <c r="ID1424" s="2"/>
      <c r="IE1424" s="2"/>
      <c r="IF1424" s="2"/>
      <c r="IG1424" s="2"/>
      <c r="IH1424" s="2"/>
      <c r="II1424" s="2"/>
      <c r="IJ1424" s="2"/>
      <c r="IK1424" s="2"/>
      <c r="IL1424" s="2"/>
      <c r="IM1424" s="2"/>
      <c r="IN1424" s="2"/>
      <c r="IO1424" s="2"/>
    </row>
    <row r="1425" spans="1:249" s="13" customFormat="1" ht="15.75" x14ac:dyDescent="0.25">
      <c r="A1425" s="136"/>
      <c r="B1425" s="242"/>
      <c r="C1425" s="242"/>
      <c r="D1425" s="574"/>
      <c r="E1425" s="208"/>
      <c r="F1425" s="221"/>
      <c r="G1425" s="3020">
        <v>4</v>
      </c>
      <c r="H1425" s="3275" t="s">
        <v>1231</v>
      </c>
      <c r="I1425" s="367"/>
      <c r="J1425" s="355"/>
      <c r="K1425" s="1527"/>
      <c r="L1425" s="2445">
        <f>L1418</f>
        <v>1100000</v>
      </c>
      <c r="M1425" s="366">
        <f>M1418</f>
        <v>1023000</v>
      </c>
      <c r="N1425" s="1666">
        <f t="shared" ref="N1425:N1428" si="185">M1425/L1425*100</f>
        <v>93</v>
      </c>
      <c r="O1425" s="1238">
        <f t="shared" si="184"/>
        <v>1100000</v>
      </c>
      <c r="P1425" s="1422">
        <f t="shared" si="184"/>
        <v>1023000</v>
      </c>
      <c r="Q1425" s="1213">
        <f t="shared" si="166"/>
        <v>93</v>
      </c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  <c r="BV1425" s="2"/>
      <c r="BW1425" s="2"/>
      <c r="BX1425" s="2"/>
      <c r="BY1425" s="2"/>
      <c r="BZ1425" s="2"/>
      <c r="CA1425" s="2"/>
      <c r="CB1425" s="2"/>
      <c r="CC1425" s="2"/>
      <c r="CD1425" s="2"/>
      <c r="CE1425" s="2"/>
      <c r="CF1425" s="2"/>
      <c r="CG1425" s="2"/>
      <c r="CH1425" s="2"/>
      <c r="CI1425" s="2"/>
      <c r="CJ1425" s="2"/>
      <c r="CK1425" s="2"/>
      <c r="CL1425" s="2"/>
      <c r="CM1425" s="2"/>
      <c r="CN1425" s="2"/>
      <c r="CO1425" s="2"/>
      <c r="CP1425" s="2"/>
      <c r="CQ1425" s="2"/>
      <c r="CR1425" s="2"/>
      <c r="CS1425" s="2"/>
      <c r="CT1425" s="2"/>
      <c r="CU1425" s="2"/>
      <c r="CV1425" s="2"/>
      <c r="CW1425" s="2"/>
      <c r="CX1425" s="2"/>
      <c r="CY1425" s="2"/>
      <c r="CZ1425" s="2"/>
      <c r="DA1425" s="2"/>
      <c r="DB1425" s="2"/>
      <c r="DC1425" s="2"/>
      <c r="DD1425" s="2"/>
      <c r="DE1425" s="2"/>
      <c r="DF1425" s="2"/>
      <c r="DG1425" s="2"/>
      <c r="DH1425" s="2"/>
      <c r="DI1425" s="2"/>
      <c r="DJ1425" s="2"/>
      <c r="DK1425" s="2"/>
      <c r="DL1425" s="2"/>
      <c r="DM1425" s="2"/>
      <c r="DN1425" s="2"/>
      <c r="DO1425" s="2"/>
      <c r="DP1425" s="2"/>
      <c r="DQ1425" s="2"/>
      <c r="DR1425" s="2"/>
      <c r="DS1425" s="2"/>
      <c r="DT1425" s="2"/>
      <c r="DU1425" s="2"/>
      <c r="DV1425" s="2"/>
      <c r="DW1425" s="2"/>
      <c r="DX1425" s="2"/>
      <c r="DY1425" s="2"/>
      <c r="DZ1425" s="2"/>
      <c r="EA1425" s="2"/>
      <c r="EB1425" s="2"/>
      <c r="EC1425" s="2"/>
      <c r="ED1425" s="2"/>
      <c r="EE1425" s="2"/>
      <c r="EF1425" s="2"/>
      <c r="EG1425" s="2"/>
      <c r="EH1425" s="2"/>
      <c r="EI1425" s="2"/>
      <c r="EJ1425" s="2"/>
      <c r="EK1425" s="2"/>
      <c r="EL1425" s="2"/>
      <c r="EM1425" s="2"/>
      <c r="EN1425" s="2"/>
      <c r="EO1425" s="2"/>
      <c r="EP1425" s="2"/>
      <c r="EQ1425" s="2"/>
      <c r="ER1425" s="2"/>
      <c r="ES1425" s="2"/>
      <c r="ET1425" s="2"/>
      <c r="EU1425" s="2"/>
      <c r="EV1425" s="2"/>
      <c r="EW1425" s="2"/>
      <c r="EX1425" s="2"/>
      <c r="EY1425" s="2"/>
      <c r="EZ1425" s="2"/>
      <c r="FA1425" s="2"/>
      <c r="FB1425" s="2"/>
      <c r="FC1425" s="2"/>
      <c r="FD1425" s="2"/>
      <c r="FE1425" s="2"/>
      <c r="FF1425" s="2"/>
      <c r="FG1425" s="2"/>
      <c r="FH1425" s="2"/>
      <c r="FI1425" s="2"/>
      <c r="FJ1425" s="2"/>
      <c r="FK1425" s="2"/>
      <c r="FL1425" s="2"/>
      <c r="FM1425" s="2"/>
      <c r="FN1425" s="2"/>
      <c r="FO1425" s="2"/>
      <c r="FP1425" s="2"/>
      <c r="FQ1425" s="2"/>
      <c r="FR1425" s="2"/>
      <c r="FS1425" s="2"/>
      <c r="FT1425" s="2"/>
      <c r="FU1425" s="2"/>
      <c r="FV1425" s="2"/>
      <c r="FW1425" s="2"/>
      <c r="FX1425" s="2"/>
      <c r="FY1425" s="2"/>
      <c r="FZ1425" s="2"/>
      <c r="GA1425" s="2"/>
      <c r="GB1425" s="2"/>
      <c r="GC1425" s="2"/>
      <c r="GD1425" s="2"/>
      <c r="GE1425" s="2"/>
      <c r="GF1425" s="2"/>
      <c r="GG1425" s="2"/>
      <c r="GH1425" s="2"/>
      <c r="GI1425" s="2"/>
      <c r="GJ1425" s="2"/>
      <c r="GK1425" s="2"/>
      <c r="GL1425" s="2"/>
      <c r="GM1425" s="2"/>
      <c r="GN1425" s="2"/>
      <c r="GO1425" s="2"/>
      <c r="GP1425" s="2"/>
      <c r="GQ1425" s="2"/>
      <c r="GR1425" s="2"/>
      <c r="GS1425" s="2"/>
      <c r="GT1425" s="2"/>
      <c r="GU1425" s="2"/>
      <c r="GV1425" s="2"/>
      <c r="GW1425" s="2"/>
      <c r="GX1425" s="2"/>
      <c r="GY1425" s="2"/>
      <c r="GZ1425" s="2"/>
      <c r="HA1425" s="2"/>
      <c r="HB1425" s="2"/>
      <c r="HC1425" s="2"/>
      <c r="HD1425" s="2"/>
      <c r="HE1425" s="2"/>
      <c r="HF1425" s="2"/>
      <c r="HG1425" s="2"/>
      <c r="HH1425" s="2"/>
      <c r="HI1425" s="2"/>
      <c r="HJ1425" s="2"/>
      <c r="HK1425" s="2"/>
      <c r="HL1425" s="2"/>
      <c r="HM1425" s="2"/>
      <c r="HN1425" s="2"/>
      <c r="HO1425" s="2"/>
      <c r="HP1425" s="2"/>
      <c r="HQ1425" s="2"/>
      <c r="HR1425" s="2"/>
      <c r="HS1425" s="2"/>
      <c r="HT1425" s="2"/>
      <c r="HU1425" s="2"/>
      <c r="HV1425" s="2"/>
      <c r="HW1425" s="2"/>
      <c r="HX1425" s="2"/>
      <c r="HY1425" s="2"/>
      <c r="HZ1425" s="2"/>
      <c r="IA1425" s="2"/>
      <c r="IB1425" s="2"/>
      <c r="IC1425" s="2"/>
      <c r="ID1425" s="2"/>
      <c r="IE1425" s="2"/>
      <c r="IF1425" s="2"/>
      <c r="IG1425" s="2"/>
      <c r="IH1425" s="2"/>
      <c r="II1425" s="2"/>
      <c r="IJ1425" s="2"/>
      <c r="IK1425" s="2"/>
      <c r="IL1425" s="2"/>
      <c r="IM1425" s="2"/>
      <c r="IN1425" s="2"/>
      <c r="IO1425" s="2"/>
    </row>
    <row r="1426" spans="1:249" s="13" customFormat="1" ht="15.75" x14ac:dyDescent="0.25">
      <c r="A1426" s="136"/>
      <c r="B1426" s="242"/>
      <c r="C1426" s="242"/>
      <c r="D1426" s="574"/>
      <c r="E1426" s="208"/>
      <c r="F1426" s="221"/>
      <c r="G1426" s="3009">
        <v>7</v>
      </c>
      <c r="H1426" s="3275" t="s">
        <v>22</v>
      </c>
      <c r="I1426" s="367"/>
      <c r="J1426" s="355"/>
      <c r="K1426" s="1662"/>
      <c r="L1426" s="1430">
        <v>1331000</v>
      </c>
      <c r="M1426" s="323">
        <f>M1419</f>
        <v>1315000</v>
      </c>
      <c r="N1426" s="1666">
        <f t="shared" si="185"/>
        <v>98.797896318557477</v>
      </c>
      <c r="O1426" s="1240">
        <f t="shared" ref="O1426:P1427" si="186">L1426</f>
        <v>1331000</v>
      </c>
      <c r="P1426" s="1425">
        <f t="shared" si="186"/>
        <v>1315000</v>
      </c>
      <c r="Q1426" s="1216">
        <f t="shared" si="166"/>
        <v>98.797896318557477</v>
      </c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  <c r="BV1426" s="2"/>
      <c r="BW1426" s="2"/>
      <c r="BX1426" s="2"/>
      <c r="BY1426" s="2"/>
      <c r="BZ1426" s="2"/>
      <c r="CA1426" s="2"/>
      <c r="CB1426" s="2"/>
      <c r="CC1426" s="2"/>
      <c r="CD1426" s="2"/>
      <c r="CE1426" s="2"/>
      <c r="CF1426" s="2"/>
      <c r="CG1426" s="2"/>
      <c r="CH1426" s="2"/>
      <c r="CI1426" s="2"/>
      <c r="CJ1426" s="2"/>
      <c r="CK1426" s="2"/>
      <c r="CL1426" s="2"/>
      <c r="CM1426" s="2"/>
      <c r="CN1426" s="2"/>
      <c r="CO1426" s="2"/>
      <c r="CP1426" s="2"/>
      <c r="CQ1426" s="2"/>
      <c r="CR1426" s="2"/>
      <c r="CS1426" s="2"/>
      <c r="CT1426" s="2"/>
      <c r="CU1426" s="2"/>
      <c r="CV1426" s="2"/>
      <c r="CW1426" s="2"/>
      <c r="CX1426" s="2"/>
      <c r="CY1426" s="2"/>
      <c r="CZ1426" s="2"/>
      <c r="DA1426" s="2"/>
      <c r="DB1426" s="2"/>
      <c r="DC1426" s="2"/>
      <c r="DD1426" s="2"/>
      <c r="DE1426" s="2"/>
      <c r="DF1426" s="2"/>
      <c r="DG1426" s="2"/>
      <c r="DH1426" s="2"/>
      <c r="DI1426" s="2"/>
      <c r="DJ1426" s="2"/>
      <c r="DK1426" s="2"/>
      <c r="DL1426" s="2"/>
      <c r="DM1426" s="2"/>
      <c r="DN1426" s="2"/>
      <c r="DO1426" s="2"/>
      <c r="DP1426" s="2"/>
      <c r="DQ1426" s="2"/>
      <c r="DR1426" s="2"/>
      <c r="DS1426" s="2"/>
      <c r="DT1426" s="2"/>
      <c r="DU1426" s="2"/>
      <c r="DV1426" s="2"/>
      <c r="DW1426" s="2"/>
      <c r="DX1426" s="2"/>
      <c r="DY1426" s="2"/>
      <c r="DZ1426" s="2"/>
      <c r="EA1426" s="2"/>
      <c r="EB1426" s="2"/>
      <c r="EC1426" s="2"/>
      <c r="ED1426" s="2"/>
      <c r="EE1426" s="2"/>
      <c r="EF1426" s="2"/>
      <c r="EG1426" s="2"/>
      <c r="EH1426" s="2"/>
      <c r="EI1426" s="2"/>
      <c r="EJ1426" s="2"/>
      <c r="EK1426" s="2"/>
      <c r="EL1426" s="2"/>
      <c r="EM1426" s="2"/>
      <c r="EN1426" s="2"/>
      <c r="EO1426" s="2"/>
      <c r="EP1426" s="2"/>
      <c r="EQ1426" s="2"/>
      <c r="ER1426" s="2"/>
      <c r="ES1426" s="2"/>
      <c r="ET1426" s="2"/>
      <c r="EU1426" s="2"/>
      <c r="EV1426" s="2"/>
      <c r="EW1426" s="2"/>
      <c r="EX1426" s="2"/>
      <c r="EY1426" s="2"/>
      <c r="EZ1426" s="2"/>
      <c r="FA1426" s="2"/>
      <c r="FB1426" s="2"/>
      <c r="FC1426" s="2"/>
      <c r="FD1426" s="2"/>
      <c r="FE1426" s="2"/>
      <c r="FF1426" s="2"/>
      <c r="FG1426" s="2"/>
      <c r="FH1426" s="2"/>
      <c r="FI1426" s="2"/>
      <c r="FJ1426" s="2"/>
      <c r="FK1426" s="2"/>
      <c r="FL1426" s="2"/>
      <c r="FM1426" s="2"/>
      <c r="FN1426" s="2"/>
      <c r="FO1426" s="2"/>
      <c r="FP1426" s="2"/>
      <c r="FQ1426" s="2"/>
      <c r="FR1426" s="2"/>
      <c r="FS1426" s="2"/>
      <c r="FT1426" s="2"/>
      <c r="FU1426" s="2"/>
      <c r="FV1426" s="2"/>
      <c r="FW1426" s="2"/>
      <c r="FX1426" s="2"/>
      <c r="FY1426" s="2"/>
      <c r="FZ1426" s="2"/>
      <c r="GA1426" s="2"/>
      <c r="GB1426" s="2"/>
      <c r="GC1426" s="2"/>
      <c r="GD1426" s="2"/>
      <c r="GE1426" s="2"/>
      <c r="GF1426" s="2"/>
      <c r="GG1426" s="2"/>
      <c r="GH1426" s="2"/>
      <c r="GI1426" s="2"/>
      <c r="GJ1426" s="2"/>
      <c r="GK1426" s="2"/>
      <c r="GL1426" s="2"/>
      <c r="GM1426" s="2"/>
      <c r="GN1426" s="2"/>
      <c r="GO1426" s="2"/>
      <c r="GP1426" s="2"/>
      <c r="GQ1426" s="2"/>
      <c r="GR1426" s="2"/>
      <c r="GS1426" s="2"/>
      <c r="GT1426" s="2"/>
      <c r="GU1426" s="2"/>
      <c r="GV1426" s="2"/>
      <c r="GW1426" s="2"/>
      <c r="GX1426" s="2"/>
      <c r="GY1426" s="2"/>
      <c r="GZ1426" s="2"/>
      <c r="HA1426" s="2"/>
      <c r="HB1426" s="2"/>
      <c r="HC1426" s="2"/>
      <c r="HD1426" s="2"/>
      <c r="HE1426" s="2"/>
      <c r="HF1426" s="2"/>
      <c r="HG1426" s="2"/>
      <c r="HH1426" s="2"/>
      <c r="HI1426" s="2"/>
      <c r="HJ1426" s="2"/>
      <c r="HK1426" s="2"/>
      <c r="HL1426" s="2"/>
      <c r="HM1426" s="2"/>
      <c r="HN1426" s="2"/>
      <c r="HO1426" s="2"/>
      <c r="HP1426" s="2"/>
      <c r="HQ1426" s="2"/>
      <c r="HR1426" s="2"/>
      <c r="HS1426" s="2"/>
      <c r="HT1426" s="2"/>
      <c r="HU1426" s="2"/>
      <c r="HV1426" s="2"/>
      <c r="HW1426" s="2"/>
      <c r="HX1426" s="2"/>
      <c r="HY1426" s="2"/>
      <c r="HZ1426" s="2"/>
      <c r="IA1426" s="2"/>
      <c r="IB1426" s="2"/>
      <c r="IC1426" s="2"/>
      <c r="ID1426" s="2"/>
      <c r="IE1426" s="2"/>
      <c r="IF1426" s="2"/>
      <c r="IG1426" s="2"/>
      <c r="IH1426" s="2"/>
      <c r="II1426" s="2"/>
      <c r="IJ1426" s="2"/>
      <c r="IK1426" s="2"/>
      <c r="IL1426" s="2"/>
      <c r="IM1426" s="2"/>
      <c r="IN1426" s="2"/>
      <c r="IO1426" s="2"/>
    </row>
    <row r="1427" spans="1:249" s="13" customFormat="1" ht="15.75" x14ac:dyDescent="0.25">
      <c r="A1427" s="136"/>
      <c r="B1427" s="242"/>
      <c r="C1427" s="242"/>
      <c r="D1427" s="574"/>
      <c r="E1427" s="208"/>
      <c r="F1427" s="221"/>
      <c r="G1427" s="3009">
        <v>8</v>
      </c>
      <c r="H1427" s="3275" t="s">
        <v>1732</v>
      </c>
      <c r="I1427" s="367"/>
      <c r="J1427" s="355"/>
      <c r="K1427" s="1527"/>
      <c r="L1427" s="1341">
        <v>191000</v>
      </c>
      <c r="M1427" s="317">
        <f>M1420</f>
        <v>253000</v>
      </c>
      <c r="N1427" s="1666">
        <f t="shared" si="185"/>
        <v>132.4607329842932</v>
      </c>
      <c r="O1427" s="1238">
        <f t="shared" si="186"/>
        <v>191000</v>
      </c>
      <c r="P1427" s="401">
        <f t="shared" si="186"/>
        <v>253000</v>
      </c>
      <c r="Q1427" s="1213">
        <f t="shared" si="166"/>
        <v>132.4607329842932</v>
      </c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  <c r="BV1427" s="2"/>
      <c r="BW1427" s="2"/>
      <c r="BX1427" s="2"/>
      <c r="BY1427" s="2"/>
      <c r="BZ1427" s="2"/>
      <c r="CA1427" s="2"/>
      <c r="CB1427" s="2"/>
      <c r="CC1427" s="2"/>
      <c r="CD1427" s="2"/>
      <c r="CE1427" s="2"/>
      <c r="CF1427" s="2"/>
      <c r="CG1427" s="2"/>
      <c r="CH1427" s="2"/>
      <c r="CI1427" s="2"/>
      <c r="CJ1427" s="2"/>
      <c r="CK1427" s="2"/>
      <c r="CL1427" s="2"/>
      <c r="CM1427" s="2"/>
      <c r="CN1427" s="2"/>
      <c r="CO1427" s="2"/>
      <c r="CP1427" s="2"/>
      <c r="CQ1427" s="2"/>
      <c r="CR1427" s="2"/>
      <c r="CS1427" s="2"/>
      <c r="CT1427" s="2"/>
      <c r="CU1427" s="2"/>
      <c r="CV1427" s="2"/>
      <c r="CW1427" s="2"/>
      <c r="CX1427" s="2"/>
      <c r="CY1427" s="2"/>
      <c r="CZ1427" s="2"/>
      <c r="DA1427" s="2"/>
      <c r="DB1427" s="2"/>
      <c r="DC1427" s="2"/>
      <c r="DD1427" s="2"/>
      <c r="DE1427" s="2"/>
      <c r="DF1427" s="2"/>
      <c r="DG1427" s="2"/>
      <c r="DH1427" s="2"/>
      <c r="DI1427" s="2"/>
      <c r="DJ1427" s="2"/>
      <c r="DK1427" s="2"/>
      <c r="DL1427" s="2"/>
      <c r="DM1427" s="2"/>
      <c r="DN1427" s="2"/>
      <c r="DO1427" s="2"/>
      <c r="DP1427" s="2"/>
      <c r="DQ1427" s="2"/>
      <c r="DR1427" s="2"/>
      <c r="DS1427" s="2"/>
      <c r="DT1427" s="2"/>
      <c r="DU1427" s="2"/>
      <c r="DV1427" s="2"/>
      <c r="DW1427" s="2"/>
      <c r="DX1427" s="2"/>
      <c r="DY1427" s="2"/>
      <c r="DZ1427" s="2"/>
      <c r="EA1427" s="2"/>
      <c r="EB1427" s="2"/>
      <c r="EC1427" s="2"/>
      <c r="ED1427" s="2"/>
      <c r="EE1427" s="2"/>
      <c r="EF1427" s="2"/>
      <c r="EG1427" s="2"/>
      <c r="EH1427" s="2"/>
      <c r="EI1427" s="2"/>
      <c r="EJ1427" s="2"/>
      <c r="EK1427" s="2"/>
      <c r="EL1427" s="2"/>
      <c r="EM1427" s="2"/>
      <c r="EN1427" s="2"/>
      <c r="EO1427" s="2"/>
      <c r="EP1427" s="2"/>
      <c r="EQ1427" s="2"/>
      <c r="ER1427" s="2"/>
      <c r="ES1427" s="2"/>
      <c r="ET1427" s="2"/>
      <c r="EU1427" s="2"/>
      <c r="EV1427" s="2"/>
      <c r="EW1427" s="2"/>
      <c r="EX1427" s="2"/>
      <c r="EY1427" s="2"/>
      <c r="EZ1427" s="2"/>
      <c r="FA1427" s="2"/>
      <c r="FB1427" s="2"/>
      <c r="FC1427" s="2"/>
      <c r="FD1427" s="2"/>
      <c r="FE1427" s="2"/>
      <c r="FF1427" s="2"/>
      <c r="FG1427" s="2"/>
      <c r="FH1427" s="2"/>
      <c r="FI1427" s="2"/>
      <c r="FJ1427" s="2"/>
      <c r="FK1427" s="2"/>
      <c r="FL1427" s="2"/>
      <c r="FM1427" s="2"/>
      <c r="FN1427" s="2"/>
      <c r="FO1427" s="2"/>
      <c r="FP1427" s="2"/>
      <c r="FQ1427" s="2"/>
      <c r="FR1427" s="2"/>
      <c r="FS1427" s="2"/>
      <c r="FT1427" s="2"/>
      <c r="FU1427" s="2"/>
      <c r="FV1427" s="2"/>
      <c r="FW1427" s="2"/>
      <c r="FX1427" s="2"/>
      <c r="FY1427" s="2"/>
      <c r="FZ1427" s="2"/>
      <c r="GA1427" s="2"/>
      <c r="GB1427" s="2"/>
      <c r="GC1427" s="2"/>
      <c r="GD1427" s="2"/>
      <c r="GE1427" s="2"/>
      <c r="GF1427" s="2"/>
      <c r="GG1427" s="2"/>
      <c r="GH1427" s="2"/>
      <c r="GI1427" s="2"/>
      <c r="GJ1427" s="2"/>
      <c r="GK1427" s="2"/>
      <c r="GL1427" s="2"/>
      <c r="GM1427" s="2"/>
      <c r="GN1427" s="2"/>
      <c r="GO1427" s="2"/>
      <c r="GP1427" s="2"/>
      <c r="GQ1427" s="2"/>
      <c r="GR1427" s="2"/>
      <c r="GS1427" s="2"/>
      <c r="GT1427" s="2"/>
      <c r="GU1427" s="2"/>
      <c r="GV1427" s="2"/>
      <c r="GW1427" s="2"/>
      <c r="GX1427" s="2"/>
      <c r="GY1427" s="2"/>
      <c r="GZ1427" s="2"/>
      <c r="HA1427" s="2"/>
      <c r="HB1427" s="2"/>
      <c r="HC1427" s="2"/>
      <c r="HD1427" s="2"/>
      <c r="HE1427" s="2"/>
      <c r="HF1427" s="2"/>
      <c r="HG1427" s="2"/>
      <c r="HH1427" s="2"/>
      <c r="HI1427" s="2"/>
      <c r="HJ1427" s="2"/>
      <c r="HK1427" s="2"/>
      <c r="HL1427" s="2"/>
      <c r="HM1427" s="2"/>
      <c r="HN1427" s="2"/>
      <c r="HO1427" s="2"/>
      <c r="HP1427" s="2"/>
      <c r="HQ1427" s="2"/>
      <c r="HR1427" s="2"/>
      <c r="HS1427" s="2"/>
      <c r="HT1427" s="2"/>
      <c r="HU1427" s="2"/>
      <c r="HV1427" s="2"/>
      <c r="HW1427" s="2"/>
      <c r="HX1427" s="2"/>
      <c r="HY1427" s="2"/>
      <c r="HZ1427" s="2"/>
      <c r="IA1427" s="2"/>
      <c r="IB1427" s="2"/>
      <c r="IC1427" s="2"/>
      <c r="ID1427" s="2"/>
      <c r="IE1427" s="2"/>
      <c r="IF1427" s="2"/>
      <c r="IG1427" s="2"/>
      <c r="IH1427" s="2"/>
      <c r="II1427" s="2"/>
      <c r="IJ1427" s="2"/>
      <c r="IK1427" s="2"/>
      <c r="IL1427" s="2"/>
      <c r="IM1427" s="2"/>
      <c r="IN1427" s="2"/>
      <c r="IO1427" s="2"/>
    </row>
    <row r="1428" spans="1:249" s="13" customFormat="1" ht="32.25" thickBot="1" x14ac:dyDescent="0.3">
      <c r="A1428" s="136"/>
      <c r="B1428" s="242"/>
      <c r="C1428" s="242"/>
      <c r="D1428" s="574"/>
      <c r="E1428" s="208"/>
      <c r="F1428" s="221"/>
      <c r="G1428" s="3033">
        <v>13</v>
      </c>
      <c r="H1428" s="3244" t="s">
        <v>977</v>
      </c>
      <c r="I1428" s="460">
        <f>I1421</f>
        <v>1000000</v>
      </c>
      <c r="J1428" s="460">
        <f>J1421</f>
        <v>1000000</v>
      </c>
      <c r="K1428" s="1666">
        <f t="shared" ref="K1428" si="187">J1428/I1428*100</f>
        <v>100</v>
      </c>
      <c r="L1428" s="2822">
        <f>L1421</f>
        <v>295000</v>
      </c>
      <c r="M1428" s="326">
        <f>M1421</f>
        <v>295000</v>
      </c>
      <c r="N1428" s="1666">
        <f t="shared" si="185"/>
        <v>100</v>
      </c>
      <c r="O1428" s="1229">
        <f>I1428+L1428</f>
        <v>1295000</v>
      </c>
      <c r="P1428" s="178">
        <f>J1428+M1428</f>
        <v>1295000</v>
      </c>
      <c r="Q1428" s="1216">
        <f t="shared" si="166"/>
        <v>100</v>
      </c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  <c r="BV1428" s="2"/>
      <c r="BW1428" s="2"/>
      <c r="BX1428" s="2"/>
      <c r="BY1428" s="2"/>
      <c r="BZ1428" s="2"/>
      <c r="CA1428" s="2"/>
      <c r="CB1428" s="2"/>
      <c r="CC1428" s="2"/>
      <c r="CD1428" s="2"/>
      <c r="CE1428" s="2"/>
      <c r="CF1428" s="2"/>
      <c r="CG1428" s="2"/>
      <c r="CH1428" s="2"/>
      <c r="CI1428" s="2"/>
      <c r="CJ1428" s="2"/>
      <c r="CK1428" s="2"/>
      <c r="CL1428" s="2"/>
      <c r="CM1428" s="2"/>
      <c r="CN1428" s="2"/>
      <c r="CO1428" s="2"/>
      <c r="CP1428" s="2"/>
      <c r="CQ1428" s="2"/>
      <c r="CR1428" s="2"/>
      <c r="CS1428" s="2"/>
      <c r="CT1428" s="2"/>
      <c r="CU1428" s="2"/>
      <c r="CV1428" s="2"/>
      <c r="CW1428" s="2"/>
      <c r="CX1428" s="2"/>
      <c r="CY1428" s="2"/>
      <c r="CZ1428" s="2"/>
      <c r="DA1428" s="2"/>
      <c r="DB1428" s="2"/>
      <c r="DC1428" s="2"/>
      <c r="DD1428" s="2"/>
      <c r="DE1428" s="2"/>
      <c r="DF1428" s="2"/>
      <c r="DG1428" s="2"/>
      <c r="DH1428" s="2"/>
      <c r="DI1428" s="2"/>
      <c r="DJ1428" s="2"/>
      <c r="DK1428" s="2"/>
      <c r="DL1428" s="2"/>
      <c r="DM1428" s="2"/>
      <c r="DN1428" s="2"/>
      <c r="DO1428" s="2"/>
      <c r="DP1428" s="2"/>
      <c r="DQ1428" s="2"/>
      <c r="DR1428" s="2"/>
      <c r="DS1428" s="2"/>
      <c r="DT1428" s="2"/>
      <c r="DU1428" s="2"/>
      <c r="DV1428" s="2"/>
      <c r="DW1428" s="2"/>
      <c r="DX1428" s="2"/>
      <c r="DY1428" s="2"/>
      <c r="DZ1428" s="2"/>
      <c r="EA1428" s="2"/>
      <c r="EB1428" s="2"/>
      <c r="EC1428" s="2"/>
      <c r="ED1428" s="2"/>
      <c r="EE1428" s="2"/>
      <c r="EF1428" s="2"/>
      <c r="EG1428" s="2"/>
      <c r="EH1428" s="2"/>
      <c r="EI1428" s="2"/>
      <c r="EJ1428" s="2"/>
      <c r="EK1428" s="2"/>
      <c r="EL1428" s="2"/>
      <c r="EM1428" s="2"/>
      <c r="EN1428" s="2"/>
      <c r="EO1428" s="2"/>
      <c r="EP1428" s="2"/>
      <c r="EQ1428" s="2"/>
      <c r="ER1428" s="2"/>
      <c r="ES1428" s="2"/>
      <c r="ET1428" s="2"/>
      <c r="EU1428" s="2"/>
      <c r="EV1428" s="2"/>
      <c r="EW1428" s="2"/>
      <c r="EX1428" s="2"/>
      <c r="EY1428" s="2"/>
      <c r="EZ1428" s="2"/>
      <c r="FA1428" s="2"/>
      <c r="FB1428" s="2"/>
      <c r="FC1428" s="2"/>
      <c r="FD1428" s="2"/>
      <c r="FE1428" s="2"/>
      <c r="FF1428" s="2"/>
      <c r="FG1428" s="2"/>
      <c r="FH1428" s="2"/>
      <c r="FI1428" s="2"/>
      <c r="FJ1428" s="2"/>
      <c r="FK1428" s="2"/>
      <c r="FL1428" s="2"/>
      <c r="FM1428" s="2"/>
      <c r="FN1428" s="2"/>
      <c r="FO1428" s="2"/>
      <c r="FP1428" s="2"/>
      <c r="FQ1428" s="2"/>
      <c r="FR1428" s="2"/>
      <c r="FS1428" s="2"/>
      <c r="FT1428" s="2"/>
      <c r="FU1428" s="2"/>
      <c r="FV1428" s="2"/>
      <c r="FW1428" s="2"/>
      <c r="FX1428" s="2"/>
      <c r="FY1428" s="2"/>
      <c r="FZ1428" s="2"/>
      <c r="GA1428" s="2"/>
      <c r="GB1428" s="2"/>
      <c r="GC1428" s="2"/>
      <c r="GD1428" s="2"/>
      <c r="GE1428" s="2"/>
      <c r="GF1428" s="2"/>
      <c r="GG1428" s="2"/>
      <c r="GH1428" s="2"/>
      <c r="GI1428" s="2"/>
      <c r="GJ1428" s="2"/>
      <c r="GK1428" s="2"/>
      <c r="GL1428" s="2"/>
      <c r="GM1428" s="2"/>
      <c r="GN1428" s="2"/>
      <c r="GO1428" s="2"/>
      <c r="GP1428" s="2"/>
      <c r="GQ1428" s="2"/>
      <c r="GR1428" s="2"/>
      <c r="GS1428" s="2"/>
      <c r="GT1428" s="2"/>
      <c r="GU1428" s="2"/>
      <c r="GV1428" s="2"/>
      <c r="GW1428" s="2"/>
      <c r="GX1428" s="2"/>
      <c r="GY1428" s="2"/>
      <c r="GZ1428" s="2"/>
      <c r="HA1428" s="2"/>
      <c r="HB1428" s="2"/>
      <c r="HC1428" s="2"/>
      <c r="HD1428" s="2"/>
      <c r="HE1428" s="2"/>
      <c r="HF1428" s="2"/>
      <c r="HG1428" s="2"/>
      <c r="HH1428" s="2"/>
      <c r="HI1428" s="2"/>
      <c r="HJ1428" s="2"/>
      <c r="HK1428" s="2"/>
      <c r="HL1428" s="2"/>
      <c r="HM1428" s="2"/>
      <c r="HN1428" s="2"/>
      <c r="HO1428" s="2"/>
      <c r="HP1428" s="2"/>
      <c r="HQ1428" s="2"/>
      <c r="HR1428" s="2"/>
      <c r="HS1428" s="2"/>
      <c r="HT1428" s="2"/>
      <c r="HU1428" s="2"/>
      <c r="HV1428" s="2"/>
      <c r="HW1428" s="2"/>
      <c r="HX1428" s="2"/>
      <c r="HY1428" s="2"/>
      <c r="HZ1428" s="2"/>
      <c r="IA1428" s="2"/>
      <c r="IB1428" s="2"/>
      <c r="IC1428" s="2"/>
      <c r="ID1428" s="2"/>
      <c r="IE1428" s="2"/>
      <c r="IF1428" s="2"/>
      <c r="IG1428" s="2"/>
      <c r="IH1428" s="2"/>
      <c r="II1428" s="2"/>
      <c r="IJ1428" s="2"/>
      <c r="IK1428" s="2"/>
      <c r="IL1428" s="2"/>
      <c r="IM1428" s="2"/>
      <c r="IN1428" s="2"/>
      <c r="IO1428" s="2"/>
    </row>
    <row r="1429" spans="1:249" s="13" customFormat="1" ht="17.25" thickTop="1" thickBot="1" x14ac:dyDescent="0.3">
      <c r="A1429" s="276"/>
      <c r="B1429" s="246"/>
      <c r="C1429" s="246"/>
      <c r="D1429" s="576"/>
      <c r="E1429" s="263"/>
      <c r="F1429" s="225"/>
      <c r="G1429" s="3143"/>
      <c r="H1429" s="3223" t="s">
        <v>1297</v>
      </c>
      <c r="I1429" s="341">
        <f>I1424+I1428</f>
        <v>15880000</v>
      </c>
      <c r="J1429" s="341">
        <f>J1424+J1428</f>
        <v>14174516.92</v>
      </c>
      <c r="K1429" s="2643">
        <f>J1429/I1429*100</f>
        <v>89.260182115869014</v>
      </c>
      <c r="L1429" s="2823">
        <f>L1422</f>
        <v>2917000</v>
      </c>
      <c r="M1429" s="341">
        <f>M1422</f>
        <v>2886000</v>
      </c>
      <c r="N1429" s="1668">
        <f>M1429/L1429*100</f>
        <v>98.937264312649987</v>
      </c>
      <c r="O1429" s="1228">
        <f t="shared" si="184"/>
        <v>18797000</v>
      </c>
      <c r="P1429" s="1095">
        <f t="shared" si="184"/>
        <v>17060516.920000002</v>
      </c>
      <c r="Q1429" s="1104">
        <f t="shared" si="166"/>
        <v>90.761913709634527</v>
      </c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  <c r="BV1429" s="2"/>
      <c r="BW1429" s="2"/>
      <c r="BX1429" s="2"/>
      <c r="BY1429" s="2"/>
      <c r="BZ1429" s="2"/>
      <c r="CA1429" s="2"/>
      <c r="CB1429" s="2"/>
      <c r="CC1429" s="2"/>
      <c r="CD1429" s="2"/>
      <c r="CE1429" s="2"/>
      <c r="CF1429" s="2"/>
      <c r="CG1429" s="2"/>
      <c r="CH1429" s="2"/>
      <c r="CI1429" s="2"/>
      <c r="CJ1429" s="2"/>
      <c r="CK1429" s="2"/>
      <c r="CL1429" s="2"/>
      <c r="CM1429" s="2"/>
      <c r="CN1429" s="2"/>
      <c r="CO1429" s="2"/>
      <c r="CP1429" s="2"/>
      <c r="CQ1429" s="2"/>
      <c r="CR1429" s="2"/>
      <c r="CS1429" s="2"/>
      <c r="CT1429" s="2"/>
      <c r="CU1429" s="2"/>
      <c r="CV1429" s="2"/>
      <c r="CW1429" s="2"/>
      <c r="CX1429" s="2"/>
      <c r="CY1429" s="2"/>
      <c r="CZ1429" s="2"/>
      <c r="DA1429" s="2"/>
      <c r="DB1429" s="2"/>
      <c r="DC1429" s="2"/>
      <c r="DD1429" s="2"/>
      <c r="DE1429" s="2"/>
      <c r="DF1429" s="2"/>
      <c r="DG1429" s="2"/>
      <c r="DH1429" s="2"/>
      <c r="DI1429" s="2"/>
      <c r="DJ1429" s="2"/>
      <c r="DK1429" s="2"/>
      <c r="DL1429" s="2"/>
      <c r="DM1429" s="2"/>
      <c r="DN1429" s="2"/>
      <c r="DO1429" s="2"/>
      <c r="DP1429" s="2"/>
      <c r="DQ1429" s="2"/>
      <c r="DR1429" s="2"/>
      <c r="DS1429" s="2"/>
      <c r="DT1429" s="2"/>
      <c r="DU1429" s="2"/>
      <c r="DV1429" s="2"/>
      <c r="DW1429" s="2"/>
      <c r="DX1429" s="2"/>
      <c r="DY1429" s="2"/>
      <c r="DZ1429" s="2"/>
      <c r="EA1429" s="2"/>
      <c r="EB1429" s="2"/>
      <c r="EC1429" s="2"/>
      <c r="ED1429" s="2"/>
      <c r="EE1429" s="2"/>
      <c r="EF1429" s="2"/>
      <c r="EG1429" s="2"/>
      <c r="EH1429" s="2"/>
      <c r="EI1429" s="2"/>
      <c r="EJ1429" s="2"/>
      <c r="EK1429" s="2"/>
      <c r="EL1429" s="2"/>
      <c r="EM1429" s="2"/>
      <c r="EN1429" s="2"/>
      <c r="EO1429" s="2"/>
      <c r="EP1429" s="2"/>
      <c r="EQ1429" s="2"/>
      <c r="ER1429" s="2"/>
      <c r="ES1429" s="2"/>
      <c r="ET1429" s="2"/>
      <c r="EU1429" s="2"/>
      <c r="EV1429" s="2"/>
      <c r="EW1429" s="2"/>
      <c r="EX1429" s="2"/>
      <c r="EY1429" s="2"/>
      <c r="EZ1429" s="2"/>
      <c r="FA1429" s="2"/>
      <c r="FB1429" s="2"/>
      <c r="FC1429" s="2"/>
      <c r="FD1429" s="2"/>
      <c r="FE1429" s="2"/>
      <c r="FF1429" s="2"/>
      <c r="FG1429" s="2"/>
      <c r="FH1429" s="2"/>
      <c r="FI1429" s="2"/>
      <c r="FJ1429" s="2"/>
      <c r="FK1429" s="2"/>
      <c r="FL1429" s="2"/>
      <c r="FM1429" s="2"/>
      <c r="FN1429" s="2"/>
      <c r="FO1429" s="2"/>
      <c r="FP1429" s="2"/>
      <c r="FQ1429" s="2"/>
      <c r="FR1429" s="2"/>
      <c r="FS1429" s="2"/>
      <c r="FT1429" s="2"/>
      <c r="FU1429" s="2"/>
      <c r="FV1429" s="2"/>
      <c r="FW1429" s="2"/>
      <c r="FX1429" s="2"/>
      <c r="FY1429" s="2"/>
      <c r="FZ1429" s="2"/>
      <c r="GA1429" s="2"/>
      <c r="GB1429" s="2"/>
      <c r="GC1429" s="2"/>
      <c r="GD1429" s="2"/>
      <c r="GE1429" s="2"/>
      <c r="GF1429" s="2"/>
      <c r="GG1429" s="2"/>
      <c r="GH1429" s="2"/>
      <c r="GI1429" s="2"/>
      <c r="GJ1429" s="2"/>
      <c r="GK1429" s="2"/>
      <c r="GL1429" s="2"/>
      <c r="GM1429" s="2"/>
      <c r="GN1429" s="2"/>
      <c r="GO1429" s="2"/>
      <c r="GP1429" s="2"/>
      <c r="GQ1429" s="2"/>
      <c r="GR1429" s="2"/>
      <c r="GS1429" s="2"/>
      <c r="GT1429" s="2"/>
      <c r="GU1429" s="2"/>
      <c r="GV1429" s="2"/>
      <c r="GW1429" s="2"/>
      <c r="GX1429" s="2"/>
      <c r="GY1429" s="2"/>
      <c r="GZ1429" s="2"/>
      <c r="HA1429" s="2"/>
      <c r="HB1429" s="2"/>
      <c r="HC1429" s="2"/>
      <c r="HD1429" s="2"/>
      <c r="HE1429" s="2"/>
      <c r="HF1429" s="2"/>
      <c r="HG1429" s="2"/>
      <c r="HH1429" s="2"/>
      <c r="HI1429" s="2"/>
      <c r="HJ1429" s="2"/>
      <c r="HK1429" s="2"/>
      <c r="HL1429" s="2"/>
      <c r="HM1429" s="2"/>
      <c r="HN1429" s="2"/>
      <c r="HO1429" s="2"/>
      <c r="HP1429" s="2"/>
      <c r="HQ1429" s="2"/>
      <c r="HR1429" s="2"/>
      <c r="HS1429" s="2"/>
      <c r="HT1429" s="2"/>
      <c r="HU1429" s="2"/>
      <c r="HV1429" s="2"/>
      <c r="HW1429" s="2"/>
      <c r="HX1429" s="2"/>
      <c r="HY1429" s="2"/>
      <c r="HZ1429" s="2"/>
      <c r="IA1429" s="2"/>
      <c r="IB1429" s="2"/>
      <c r="IC1429" s="2"/>
      <c r="ID1429" s="2"/>
      <c r="IE1429" s="2"/>
      <c r="IF1429" s="2"/>
      <c r="IG1429" s="2"/>
      <c r="IH1429" s="2"/>
      <c r="II1429" s="2"/>
      <c r="IJ1429" s="2"/>
      <c r="IK1429" s="2"/>
      <c r="IL1429" s="2"/>
      <c r="IM1429" s="2"/>
      <c r="IN1429" s="2"/>
      <c r="IO1429" s="2"/>
    </row>
    <row r="1430" spans="1:249" s="13" customFormat="1" ht="16.5" thickTop="1" x14ac:dyDescent="0.25">
      <c r="A1430" s="136"/>
      <c r="B1430" s="242"/>
      <c r="C1430" s="242"/>
      <c r="D1430" s="574"/>
      <c r="E1430" s="208"/>
      <c r="F1430" s="759"/>
      <c r="G1430" s="3142"/>
      <c r="H1430" s="3459" t="s">
        <v>813</v>
      </c>
      <c r="I1430" s="342"/>
      <c r="J1430" s="320"/>
      <c r="K1430" s="2409"/>
      <c r="L1430" s="2824"/>
      <c r="M1430" s="312"/>
      <c r="N1430" s="1668"/>
      <c r="O1430" s="1300"/>
      <c r="P1430" s="1098"/>
      <c r="Q1430" s="1104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  <c r="BV1430" s="2"/>
      <c r="BW1430" s="2"/>
      <c r="BX1430" s="2"/>
      <c r="BY1430" s="2"/>
      <c r="BZ1430" s="2"/>
      <c r="CA1430" s="2"/>
      <c r="CB1430" s="2"/>
      <c r="CC1430" s="2"/>
      <c r="CD1430" s="2"/>
      <c r="CE1430" s="2"/>
      <c r="CF1430" s="2"/>
      <c r="CG1430" s="2"/>
      <c r="CH1430" s="2"/>
      <c r="CI1430" s="2"/>
      <c r="CJ1430" s="2"/>
      <c r="CK1430" s="2"/>
      <c r="CL1430" s="2"/>
      <c r="CM1430" s="2"/>
      <c r="CN1430" s="2"/>
      <c r="CO1430" s="2"/>
      <c r="CP1430" s="2"/>
      <c r="CQ1430" s="2"/>
      <c r="CR1430" s="2"/>
      <c r="CS1430" s="2"/>
      <c r="CT1430" s="2"/>
      <c r="CU1430" s="2"/>
      <c r="CV1430" s="2"/>
      <c r="CW1430" s="2"/>
      <c r="CX1430" s="2"/>
      <c r="CY1430" s="2"/>
      <c r="CZ1430" s="2"/>
      <c r="DA1430" s="2"/>
      <c r="DB1430" s="2"/>
      <c r="DC1430" s="2"/>
      <c r="DD1430" s="2"/>
      <c r="DE1430" s="2"/>
      <c r="DF1430" s="2"/>
      <c r="DG1430" s="2"/>
      <c r="DH1430" s="2"/>
      <c r="DI1430" s="2"/>
      <c r="DJ1430" s="2"/>
      <c r="DK1430" s="2"/>
      <c r="DL1430" s="2"/>
      <c r="DM1430" s="2"/>
      <c r="DN1430" s="2"/>
      <c r="DO1430" s="2"/>
      <c r="DP1430" s="2"/>
      <c r="DQ1430" s="2"/>
      <c r="DR1430" s="2"/>
      <c r="DS1430" s="2"/>
      <c r="DT1430" s="2"/>
      <c r="DU1430" s="2"/>
      <c r="DV1430" s="2"/>
      <c r="DW1430" s="2"/>
      <c r="DX1430" s="2"/>
      <c r="DY1430" s="2"/>
      <c r="DZ1430" s="2"/>
      <c r="EA1430" s="2"/>
      <c r="EB1430" s="2"/>
      <c r="EC1430" s="2"/>
      <c r="ED1430" s="2"/>
      <c r="EE1430" s="2"/>
      <c r="EF1430" s="2"/>
      <c r="EG1430" s="2"/>
      <c r="EH1430" s="2"/>
      <c r="EI1430" s="2"/>
      <c r="EJ1430" s="2"/>
      <c r="EK1430" s="2"/>
      <c r="EL1430" s="2"/>
      <c r="EM1430" s="2"/>
      <c r="EN1430" s="2"/>
      <c r="EO1430" s="2"/>
      <c r="EP1430" s="2"/>
      <c r="EQ1430" s="2"/>
      <c r="ER1430" s="2"/>
      <c r="ES1430" s="2"/>
      <c r="ET1430" s="2"/>
      <c r="EU1430" s="2"/>
      <c r="EV1430" s="2"/>
      <c r="EW1430" s="2"/>
      <c r="EX1430" s="2"/>
      <c r="EY1430" s="2"/>
      <c r="EZ1430" s="2"/>
      <c r="FA1430" s="2"/>
      <c r="FB1430" s="2"/>
      <c r="FC1430" s="2"/>
      <c r="FD1430" s="2"/>
      <c r="FE1430" s="2"/>
      <c r="FF1430" s="2"/>
      <c r="FG1430" s="2"/>
      <c r="FH1430" s="2"/>
      <c r="FI1430" s="2"/>
      <c r="FJ1430" s="2"/>
      <c r="FK1430" s="2"/>
      <c r="FL1430" s="2"/>
      <c r="FM1430" s="2"/>
      <c r="FN1430" s="2"/>
      <c r="FO1430" s="2"/>
      <c r="FP1430" s="2"/>
      <c r="FQ1430" s="2"/>
      <c r="FR1430" s="2"/>
      <c r="FS1430" s="2"/>
      <c r="FT1430" s="2"/>
      <c r="FU1430" s="2"/>
      <c r="FV1430" s="2"/>
      <c r="FW1430" s="2"/>
      <c r="FX1430" s="2"/>
      <c r="FY1430" s="2"/>
      <c r="FZ1430" s="2"/>
      <c r="GA1430" s="2"/>
      <c r="GB1430" s="2"/>
      <c r="GC1430" s="2"/>
      <c r="GD1430" s="2"/>
      <c r="GE1430" s="2"/>
      <c r="GF1430" s="2"/>
      <c r="GG1430" s="2"/>
      <c r="GH1430" s="2"/>
      <c r="GI1430" s="2"/>
      <c r="GJ1430" s="2"/>
      <c r="GK1430" s="2"/>
      <c r="GL1430" s="2"/>
      <c r="GM1430" s="2"/>
      <c r="GN1430" s="2"/>
      <c r="GO1430" s="2"/>
      <c r="GP1430" s="2"/>
      <c r="GQ1430" s="2"/>
      <c r="GR1430" s="2"/>
      <c r="GS1430" s="2"/>
      <c r="GT1430" s="2"/>
      <c r="GU1430" s="2"/>
      <c r="GV1430" s="2"/>
      <c r="GW1430" s="2"/>
      <c r="GX1430" s="2"/>
      <c r="GY1430" s="2"/>
      <c r="GZ1430" s="2"/>
      <c r="HA1430" s="2"/>
      <c r="HB1430" s="2"/>
      <c r="HC1430" s="2"/>
      <c r="HD1430" s="2"/>
      <c r="HE1430" s="2"/>
      <c r="HF1430" s="2"/>
      <c r="HG1430" s="2"/>
      <c r="HH1430" s="2"/>
      <c r="HI1430" s="2"/>
      <c r="HJ1430" s="2"/>
      <c r="HK1430" s="2"/>
      <c r="HL1430" s="2"/>
      <c r="HM1430" s="2"/>
      <c r="HN1430" s="2"/>
      <c r="HO1430" s="2"/>
      <c r="HP1430" s="2"/>
      <c r="HQ1430" s="2"/>
      <c r="HR1430" s="2"/>
      <c r="HS1430" s="2"/>
      <c r="HT1430" s="2"/>
      <c r="HU1430" s="2"/>
      <c r="HV1430" s="2"/>
      <c r="HW1430" s="2"/>
      <c r="HX1430" s="2"/>
      <c r="HY1430" s="2"/>
      <c r="HZ1430" s="2"/>
      <c r="IA1430" s="2"/>
      <c r="IB1430" s="2"/>
      <c r="IC1430" s="2"/>
      <c r="ID1430" s="2"/>
      <c r="IE1430" s="2"/>
      <c r="IF1430" s="2"/>
      <c r="IG1430" s="2"/>
      <c r="IH1430" s="2"/>
      <c r="II1430" s="2"/>
      <c r="IJ1430" s="2"/>
      <c r="IK1430" s="2"/>
      <c r="IL1430" s="2"/>
      <c r="IM1430" s="2"/>
      <c r="IN1430" s="2"/>
      <c r="IO1430" s="2"/>
    </row>
    <row r="1431" spans="1:249" s="13" customFormat="1" ht="15.75" x14ac:dyDescent="0.25">
      <c r="A1431" s="136"/>
      <c r="B1431" s="242"/>
      <c r="C1431" s="242"/>
      <c r="D1431" s="574"/>
      <c r="E1431" s="208"/>
      <c r="F1431" s="759"/>
      <c r="G1431" s="3020">
        <v>1</v>
      </c>
      <c r="H1431" s="3453" t="s">
        <v>21</v>
      </c>
      <c r="I1431" s="368">
        <f>I1417</f>
        <v>14880000</v>
      </c>
      <c r="J1431" s="368">
        <f>J1417</f>
        <v>13174516.92</v>
      </c>
      <c r="K1431" s="1730">
        <f>J1431/I1431*100</f>
        <v>88.538420161290318</v>
      </c>
      <c r="L1431" s="2825"/>
      <c r="M1431" s="317"/>
      <c r="N1431" s="1665"/>
      <c r="O1431" s="1238">
        <f t="shared" ref="O1431:P1436" si="188">I1431+L1431</f>
        <v>14880000</v>
      </c>
      <c r="P1431" s="1422">
        <f t="shared" si="188"/>
        <v>13174516.92</v>
      </c>
      <c r="Q1431" s="1213">
        <f t="shared" ref="Q1431:Q1509" si="189">P1431/O1431*100</f>
        <v>88.538420161290318</v>
      </c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/>
      <c r="BY1431" s="2"/>
      <c r="BZ1431" s="2"/>
      <c r="CA1431" s="2"/>
      <c r="CB1431" s="2"/>
      <c r="CC1431" s="2"/>
      <c r="CD1431" s="2"/>
      <c r="CE1431" s="2"/>
      <c r="CF1431" s="2"/>
      <c r="CG1431" s="2"/>
      <c r="CH1431" s="2"/>
      <c r="CI1431" s="2"/>
      <c r="CJ1431" s="2"/>
      <c r="CK1431" s="2"/>
      <c r="CL1431" s="2"/>
      <c r="CM1431" s="2"/>
      <c r="CN1431" s="2"/>
      <c r="CO1431" s="2"/>
      <c r="CP1431" s="2"/>
      <c r="CQ1431" s="2"/>
      <c r="CR1431" s="2"/>
      <c r="CS1431" s="2"/>
      <c r="CT1431" s="2"/>
      <c r="CU1431" s="2"/>
      <c r="CV1431" s="2"/>
      <c r="CW1431" s="2"/>
      <c r="CX1431" s="2"/>
      <c r="CY1431" s="2"/>
      <c r="CZ1431" s="2"/>
      <c r="DA1431" s="2"/>
      <c r="DB1431" s="2"/>
      <c r="DC1431" s="2"/>
      <c r="DD1431" s="2"/>
      <c r="DE1431" s="2"/>
      <c r="DF1431" s="2"/>
      <c r="DG1431" s="2"/>
      <c r="DH1431" s="2"/>
      <c r="DI1431" s="2"/>
      <c r="DJ1431" s="2"/>
      <c r="DK1431" s="2"/>
      <c r="DL1431" s="2"/>
      <c r="DM1431" s="2"/>
      <c r="DN1431" s="2"/>
      <c r="DO1431" s="2"/>
      <c r="DP1431" s="2"/>
      <c r="DQ1431" s="2"/>
      <c r="DR1431" s="2"/>
      <c r="DS1431" s="2"/>
      <c r="DT1431" s="2"/>
      <c r="DU1431" s="2"/>
      <c r="DV1431" s="2"/>
      <c r="DW1431" s="2"/>
      <c r="DX1431" s="2"/>
      <c r="DY1431" s="2"/>
      <c r="DZ1431" s="2"/>
      <c r="EA1431" s="2"/>
      <c r="EB1431" s="2"/>
      <c r="EC1431" s="2"/>
      <c r="ED1431" s="2"/>
      <c r="EE1431" s="2"/>
      <c r="EF1431" s="2"/>
      <c r="EG1431" s="2"/>
      <c r="EH1431" s="2"/>
      <c r="EI1431" s="2"/>
      <c r="EJ1431" s="2"/>
      <c r="EK1431" s="2"/>
      <c r="EL1431" s="2"/>
      <c r="EM1431" s="2"/>
      <c r="EN1431" s="2"/>
      <c r="EO1431" s="2"/>
      <c r="EP1431" s="2"/>
      <c r="EQ1431" s="2"/>
      <c r="ER1431" s="2"/>
      <c r="ES1431" s="2"/>
      <c r="ET1431" s="2"/>
      <c r="EU1431" s="2"/>
      <c r="EV1431" s="2"/>
      <c r="EW1431" s="2"/>
      <c r="EX1431" s="2"/>
      <c r="EY1431" s="2"/>
      <c r="EZ1431" s="2"/>
      <c r="FA1431" s="2"/>
      <c r="FB1431" s="2"/>
      <c r="FC1431" s="2"/>
      <c r="FD1431" s="2"/>
      <c r="FE1431" s="2"/>
      <c r="FF1431" s="2"/>
      <c r="FG1431" s="2"/>
      <c r="FH1431" s="2"/>
      <c r="FI1431" s="2"/>
      <c r="FJ1431" s="2"/>
      <c r="FK1431" s="2"/>
      <c r="FL1431" s="2"/>
      <c r="FM1431" s="2"/>
      <c r="FN1431" s="2"/>
      <c r="FO1431" s="2"/>
      <c r="FP1431" s="2"/>
      <c r="FQ1431" s="2"/>
      <c r="FR1431" s="2"/>
      <c r="FS1431" s="2"/>
      <c r="FT1431" s="2"/>
      <c r="FU1431" s="2"/>
      <c r="FV1431" s="2"/>
      <c r="FW1431" s="2"/>
      <c r="FX1431" s="2"/>
      <c r="FY1431" s="2"/>
      <c r="FZ1431" s="2"/>
      <c r="GA1431" s="2"/>
      <c r="GB1431" s="2"/>
      <c r="GC1431" s="2"/>
      <c r="GD1431" s="2"/>
      <c r="GE1431" s="2"/>
      <c r="GF1431" s="2"/>
      <c r="GG1431" s="2"/>
      <c r="GH1431" s="2"/>
      <c r="GI1431" s="2"/>
      <c r="GJ1431" s="2"/>
      <c r="GK1431" s="2"/>
      <c r="GL1431" s="2"/>
      <c r="GM1431" s="2"/>
      <c r="GN1431" s="2"/>
      <c r="GO1431" s="2"/>
      <c r="GP1431" s="2"/>
      <c r="GQ1431" s="2"/>
      <c r="GR1431" s="2"/>
      <c r="GS1431" s="2"/>
      <c r="GT1431" s="2"/>
      <c r="GU1431" s="2"/>
      <c r="GV1431" s="2"/>
      <c r="GW1431" s="2"/>
      <c r="GX1431" s="2"/>
      <c r="GY1431" s="2"/>
      <c r="GZ1431" s="2"/>
      <c r="HA1431" s="2"/>
      <c r="HB1431" s="2"/>
      <c r="HC1431" s="2"/>
      <c r="HD1431" s="2"/>
      <c r="HE1431" s="2"/>
      <c r="HF1431" s="2"/>
      <c r="HG1431" s="2"/>
      <c r="HH1431" s="2"/>
      <c r="HI1431" s="2"/>
      <c r="HJ1431" s="2"/>
      <c r="HK1431" s="2"/>
      <c r="HL1431" s="2"/>
      <c r="HM1431" s="2"/>
      <c r="HN1431" s="2"/>
      <c r="HO1431" s="2"/>
      <c r="HP1431" s="2"/>
      <c r="HQ1431" s="2"/>
      <c r="HR1431" s="2"/>
      <c r="HS1431" s="2"/>
      <c r="HT1431" s="2"/>
      <c r="HU1431" s="2"/>
      <c r="HV1431" s="2"/>
      <c r="HW1431" s="2"/>
      <c r="HX1431" s="2"/>
      <c r="HY1431" s="2"/>
      <c r="HZ1431" s="2"/>
      <c r="IA1431" s="2"/>
      <c r="IB1431" s="2"/>
      <c r="IC1431" s="2"/>
      <c r="ID1431" s="2"/>
      <c r="IE1431" s="2"/>
      <c r="IF1431" s="2"/>
      <c r="IG1431" s="2"/>
      <c r="IH1431" s="2"/>
      <c r="II1431" s="2"/>
      <c r="IJ1431" s="2"/>
      <c r="IK1431" s="2"/>
      <c r="IL1431" s="2"/>
      <c r="IM1431" s="2"/>
      <c r="IN1431" s="2"/>
      <c r="IO1431" s="2"/>
    </row>
    <row r="1432" spans="1:249" s="13" customFormat="1" ht="15.75" x14ac:dyDescent="0.25">
      <c r="A1432" s="136"/>
      <c r="B1432" s="242"/>
      <c r="C1432" s="242"/>
      <c r="D1432" s="574"/>
      <c r="E1432" s="208"/>
      <c r="F1432" s="759"/>
      <c r="G1432" s="3020">
        <v>4</v>
      </c>
      <c r="H1432" s="3453" t="s">
        <v>1231</v>
      </c>
      <c r="I1432" s="366"/>
      <c r="J1432" s="317"/>
      <c r="K1432" s="1527"/>
      <c r="L1432" s="2445">
        <f>L1425</f>
        <v>1100000</v>
      </c>
      <c r="M1432" s="366">
        <f>M1425</f>
        <v>1023000</v>
      </c>
      <c r="N1432" s="1705">
        <f t="shared" ref="N1432:N1435" si="190">M1432/L1432*100</f>
        <v>93</v>
      </c>
      <c r="O1432" s="1238">
        <f t="shared" si="188"/>
        <v>1100000</v>
      </c>
      <c r="P1432" s="1422">
        <f t="shared" si="188"/>
        <v>1023000</v>
      </c>
      <c r="Q1432" s="1213">
        <f t="shared" si="189"/>
        <v>93</v>
      </c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  <c r="BV1432" s="2"/>
      <c r="BW1432" s="2"/>
      <c r="BX1432" s="2"/>
      <c r="BY1432" s="2"/>
      <c r="BZ1432" s="2"/>
      <c r="CA1432" s="2"/>
      <c r="CB1432" s="2"/>
      <c r="CC1432" s="2"/>
      <c r="CD1432" s="2"/>
      <c r="CE1432" s="2"/>
      <c r="CF1432" s="2"/>
      <c r="CG1432" s="2"/>
      <c r="CH1432" s="2"/>
      <c r="CI1432" s="2"/>
      <c r="CJ1432" s="2"/>
      <c r="CK1432" s="2"/>
      <c r="CL1432" s="2"/>
      <c r="CM1432" s="2"/>
      <c r="CN1432" s="2"/>
      <c r="CO1432" s="2"/>
      <c r="CP1432" s="2"/>
      <c r="CQ1432" s="2"/>
      <c r="CR1432" s="2"/>
      <c r="CS1432" s="2"/>
      <c r="CT1432" s="2"/>
      <c r="CU1432" s="2"/>
      <c r="CV1432" s="2"/>
      <c r="CW1432" s="2"/>
      <c r="CX1432" s="2"/>
      <c r="CY1432" s="2"/>
      <c r="CZ1432" s="2"/>
      <c r="DA1432" s="2"/>
      <c r="DB1432" s="2"/>
      <c r="DC1432" s="2"/>
      <c r="DD1432" s="2"/>
      <c r="DE1432" s="2"/>
      <c r="DF1432" s="2"/>
      <c r="DG1432" s="2"/>
      <c r="DH1432" s="2"/>
      <c r="DI1432" s="2"/>
      <c r="DJ1432" s="2"/>
      <c r="DK1432" s="2"/>
      <c r="DL1432" s="2"/>
      <c r="DM1432" s="2"/>
      <c r="DN1432" s="2"/>
      <c r="DO1432" s="2"/>
      <c r="DP1432" s="2"/>
      <c r="DQ1432" s="2"/>
      <c r="DR1432" s="2"/>
      <c r="DS1432" s="2"/>
      <c r="DT1432" s="2"/>
      <c r="DU1432" s="2"/>
      <c r="DV1432" s="2"/>
      <c r="DW1432" s="2"/>
      <c r="DX1432" s="2"/>
      <c r="DY1432" s="2"/>
      <c r="DZ1432" s="2"/>
      <c r="EA1432" s="2"/>
      <c r="EB1432" s="2"/>
      <c r="EC1432" s="2"/>
      <c r="ED1432" s="2"/>
      <c r="EE1432" s="2"/>
      <c r="EF1432" s="2"/>
      <c r="EG1432" s="2"/>
      <c r="EH1432" s="2"/>
      <c r="EI1432" s="2"/>
      <c r="EJ1432" s="2"/>
      <c r="EK1432" s="2"/>
      <c r="EL1432" s="2"/>
      <c r="EM1432" s="2"/>
      <c r="EN1432" s="2"/>
      <c r="EO1432" s="2"/>
      <c r="EP1432" s="2"/>
      <c r="EQ1432" s="2"/>
      <c r="ER1432" s="2"/>
      <c r="ES1432" s="2"/>
      <c r="ET1432" s="2"/>
      <c r="EU1432" s="2"/>
      <c r="EV1432" s="2"/>
      <c r="EW1432" s="2"/>
      <c r="EX1432" s="2"/>
      <c r="EY1432" s="2"/>
      <c r="EZ1432" s="2"/>
      <c r="FA1432" s="2"/>
      <c r="FB1432" s="2"/>
      <c r="FC1432" s="2"/>
      <c r="FD1432" s="2"/>
      <c r="FE1432" s="2"/>
      <c r="FF1432" s="2"/>
      <c r="FG1432" s="2"/>
      <c r="FH1432" s="2"/>
      <c r="FI1432" s="2"/>
      <c r="FJ1432" s="2"/>
      <c r="FK1432" s="2"/>
      <c r="FL1432" s="2"/>
      <c r="FM1432" s="2"/>
      <c r="FN1432" s="2"/>
      <c r="FO1432" s="2"/>
      <c r="FP1432" s="2"/>
      <c r="FQ1432" s="2"/>
      <c r="FR1432" s="2"/>
      <c r="FS1432" s="2"/>
      <c r="FT1432" s="2"/>
      <c r="FU1432" s="2"/>
      <c r="FV1432" s="2"/>
      <c r="FW1432" s="2"/>
      <c r="FX1432" s="2"/>
      <c r="FY1432" s="2"/>
      <c r="FZ1432" s="2"/>
      <c r="GA1432" s="2"/>
      <c r="GB1432" s="2"/>
      <c r="GC1432" s="2"/>
      <c r="GD1432" s="2"/>
      <c r="GE1432" s="2"/>
      <c r="GF1432" s="2"/>
      <c r="GG1432" s="2"/>
      <c r="GH1432" s="2"/>
      <c r="GI1432" s="2"/>
      <c r="GJ1432" s="2"/>
      <c r="GK1432" s="2"/>
      <c r="GL1432" s="2"/>
      <c r="GM1432" s="2"/>
      <c r="GN1432" s="2"/>
      <c r="GO1432" s="2"/>
      <c r="GP1432" s="2"/>
      <c r="GQ1432" s="2"/>
      <c r="GR1432" s="2"/>
      <c r="GS1432" s="2"/>
      <c r="GT1432" s="2"/>
      <c r="GU1432" s="2"/>
      <c r="GV1432" s="2"/>
      <c r="GW1432" s="2"/>
      <c r="GX1432" s="2"/>
      <c r="GY1432" s="2"/>
      <c r="GZ1432" s="2"/>
      <c r="HA1432" s="2"/>
      <c r="HB1432" s="2"/>
      <c r="HC1432" s="2"/>
      <c r="HD1432" s="2"/>
      <c r="HE1432" s="2"/>
      <c r="HF1432" s="2"/>
      <c r="HG1432" s="2"/>
      <c r="HH1432" s="2"/>
      <c r="HI1432" s="2"/>
      <c r="HJ1432" s="2"/>
      <c r="HK1432" s="2"/>
      <c r="HL1432" s="2"/>
      <c r="HM1432" s="2"/>
      <c r="HN1432" s="2"/>
      <c r="HO1432" s="2"/>
      <c r="HP1432" s="2"/>
      <c r="HQ1432" s="2"/>
      <c r="HR1432" s="2"/>
      <c r="HS1432" s="2"/>
      <c r="HT1432" s="2"/>
      <c r="HU1432" s="2"/>
      <c r="HV1432" s="2"/>
      <c r="HW1432" s="2"/>
      <c r="HX1432" s="2"/>
      <c r="HY1432" s="2"/>
      <c r="HZ1432" s="2"/>
      <c r="IA1432" s="2"/>
      <c r="IB1432" s="2"/>
      <c r="IC1432" s="2"/>
      <c r="ID1432" s="2"/>
      <c r="IE1432" s="2"/>
      <c r="IF1432" s="2"/>
      <c r="IG1432" s="2"/>
      <c r="IH1432" s="2"/>
      <c r="II1432" s="2"/>
      <c r="IJ1432" s="2"/>
      <c r="IK1432" s="2"/>
      <c r="IL1432" s="2"/>
      <c r="IM1432" s="2"/>
      <c r="IN1432" s="2"/>
      <c r="IO1432" s="2"/>
    </row>
    <row r="1433" spans="1:249" s="13" customFormat="1" ht="15.75" x14ac:dyDescent="0.25">
      <c r="A1433" s="136"/>
      <c r="B1433" s="242"/>
      <c r="C1433" s="242"/>
      <c r="D1433" s="574"/>
      <c r="E1433" s="208"/>
      <c r="F1433" s="759"/>
      <c r="G1433" s="3009">
        <v>7</v>
      </c>
      <c r="H1433" s="3227" t="s">
        <v>22</v>
      </c>
      <c r="I1433" s="367"/>
      <c r="J1433" s="355"/>
      <c r="K1433" s="1662"/>
      <c r="L1433" s="2826">
        <f>L1426</f>
        <v>1331000</v>
      </c>
      <c r="M1433" s="323">
        <f>M1419</f>
        <v>1315000</v>
      </c>
      <c r="N1433" s="1213">
        <f t="shared" si="190"/>
        <v>98.797896318557477</v>
      </c>
      <c r="O1433" s="1240">
        <f t="shared" ref="O1433:P1434" si="191">L1433</f>
        <v>1331000</v>
      </c>
      <c r="P1433" s="1425">
        <f t="shared" si="191"/>
        <v>1315000</v>
      </c>
      <c r="Q1433" s="1216">
        <f t="shared" si="189"/>
        <v>98.797896318557477</v>
      </c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  <c r="BV1433" s="2"/>
      <c r="BW1433" s="2"/>
      <c r="BX1433" s="2"/>
      <c r="BY1433" s="2"/>
      <c r="BZ1433" s="2"/>
      <c r="CA1433" s="2"/>
      <c r="CB1433" s="2"/>
      <c r="CC1433" s="2"/>
      <c r="CD1433" s="2"/>
      <c r="CE1433" s="2"/>
      <c r="CF1433" s="2"/>
      <c r="CG1433" s="2"/>
      <c r="CH1433" s="2"/>
      <c r="CI1433" s="2"/>
      <c r="CJ1433" s="2"/>
      <c r="CK1433" s="2"/>
      <c r="CL1433" s="2"/>
      <c r="CM1433" s="2"/>
      <c r="CN1433" s="2"/>
      <c r="CO1433" s="2"/>
      <c r="CP1433" s="2"/>
      <c r="CQ1433" s="2"/>
      <c r="CR1433" s="2"/>
      <c r="CS1433" s="2"/>
      <c r="CT1433" s="2"/>
      <c r="CU1433" s="2"/>
      <c r="CV1433" s="2"/>
      <c r="CW1433" s="2"/>
      <c r="CX1433" s="2"/>
      <c r="CY1433" s="2"/>
      <c r="CZ1433" s="2"/>
      <c r="DA1433" s="2"/>
      <c r="DB1433" s="2"/>
      <c r="DC1433" s="2"/>
      <c r="DD1433" s="2"/>
      <c r="DE1433" s="2"/>
      <c r="DF1433" s="2"/>
      <c r="DG1433" s="2"/>
      <c r="DH1433" s="2"/>
      <c r="DI1433" s="2"/>
      <c r="DJ1433" s="2"/>
      <c r="DK1433" s="2"/>
      <c r="DL1433" s="2"/>
      <c r="DM1433" s="2"/>
      <c r="DN1433" s="2"/>
      <c r="DO1433" s="2"/>
      <c r="DP1433" s="2"/>
      <c r="DQ1433" s="2"/>
      <c r="DR1433" s="2"/>
      <c r="DS1433" s="2"/>
      <c r="DT1433" s="2"/>
      <c r="DU1433" s="2"/>
      <c r="DV1433" s="2"/>
      <c r="DW1433" s="2"/>
      <c r="DX1433" s="2"/>
      <c r="DY1433" s="2"/>
      <c r="DZ1433" s="2"/>
      <c r="EA1433" s="2"/>
      <c r="EB1433" s="2"/>
      <c r="EC1433" s="2"/>
      <c r="ED1433" s="2"/>
      <c r="EE1433" s="2"/>
      <c r="EF1433" s="2"/>
      <c r="EG1433" s="2"/>
      <c r="EH1433" s="2"/>
      <c r="EI1433" s="2"/>
      <c r="EJ1433" s="2"/>
      <c r="EK1433" s="2"/>
      <c r="EL1433" s="2"/>
      <c r="EM1433" s="2"/>
      <c r="EN1433" s="2"/>
      <c r="EO1433" s="2"/>
      <c r="EP1433" s="2"/>
      <c r="EQ1433" s="2"/>
      <c r="ER1433" s="2"/>
      <c r="ES1433" s="2"/>
      <c r="ET1433" s="2"/>
      <c r="EU1433" s="2"/>
      <c r="EV1433" s="2"/>
      <c r="EW1433" s="2"/>
      <c r="EX1433" s="2"/>
      <c r="EY1433" s="2"/>
      <c r="EZ1433" s="2"/>
      <c r="FA1433" s="2"/>
      <c r="FB1433" s="2"/>
      <c r="FC1433" s="2"/>
      <c r="FD1433" s="2"/>
      <c r="FE1433" s="2"/>
      <c r="FF1433" s="2"/>
      <c r="FG1433" s="2"/>
      <c r="FH1433" s="2"/>
      <c r="FI1433" s="2"/>
      <c r="FJ1433" s="2"/>
      <c r="FK1433" s="2"/>
      <c r="FL1433" s="2"/>
      <c r="FM1433" s="2"/>
      <c r="FN1433" s="2"/>
      <c r="FO1433" s="2"/>
      <c r="FP1433" s="2"/>
      <c r="FQ1433" s="2"/>
      <c r="FR1433" s="2"/>
      <c r="FS1433" s="2"/>
      <c r="FT1433" s="2"/>
      <c r="FU1433" s="2"/>
      <c r="FV1433" s="2"/>
      <c r="FW1433" s="2"/>
      <c r="FX1433" s="2"/>
      <c r="FY1433" s="2"/>
      <c r="FZ1433" s="2"/>
      <c r="GA1433" s="2"/>
      <c r="GB1433" s="2"/>
      <c r="GC1433" s="2"/>
      <c r="GD1433" s="2"/>
      <c r="GE1433" s="2"/>
      <c r="GF1433" s="2"/>
      <c r="GG1433" s="2"/>
      <c r="GH1433" s="2"/>
      <c r="GI1433" s="2"/>
      <c r="GJ1433" s="2"/>
      <c r="GK1433" s="2"/>
      <c r="GL1433" s="2"/>
      <c r="GM1433" s="2"/>
      <c r="GN1433" s="2"/>
      <c r="GO1433" s="2"/>
      <c r="GP1433" s="2"/>
      <c r="GQ1433" s="2"/>
      <c r="GR1433" s="2"/>
      <c r="GS1433" s="2"/>
      <c r="GT1433" s="2"/>
      <c r="GU1433" s="2"/>
      <c r="GV1433" s="2"/>
      <c r="GW1433" s="2"/>
      <c r="GX1433" s="2"/>
      <c r="GY1433" s="2"/>
      <c r="GZ1433" s="2"/>
      <c r="HA1433" s="2"/>
      <c r="HB1433" s="2"/>
      <c r="HC1433" s="2"/>
      <c r="HD1433" s="2"/>
      <c r="HE1433" s="2"/>
      <c r="HF1433" s="2"/>
      <c r="HG1433" s="2"/>
      <c r="HH1433" s="2"/>
      <c r="HI1433" s="2"/>
      <c r="HJ1433" s="2"/>
      <c r="HK1433" s="2"/>
      <c r="HL1433" s="2"/>
      <c r="HM1433" s="2"/>
      <c r="HN1433" s="2"/>
      <c r="HO1433" s="2"/>
      <c r="HP1433" s="2"/>
      <c r="HQ1433" s="2"/>
      <c r="HR1433" s="2"/>
      <c r="HS1433" s="2"/>
      <c r="HT1433" s="2"/>
      <c r="HU1433" s="2"/>
      <c r="HV1433" s="2"/>
      <c r="HW1433" s="2"/>
      <c r="HX1433" s="2"/>
      <c r="HY1433" s="2"/>
      <c r="HZ1433" s="2"/>
      <c r="IA1433" s="2"/>
      <c r="IB1433" s="2"/>
      <c r="IC1433" s="2"/>
      <c r="ID1433" s="2"/>
      <c r="IE1433" s="2"/>
      <c r="IF1433" s="2"/>
      <c r="IG1433" s="2"/>
      <c r="IH1433" s="2"/>
      <c r="II1433" s="2"/>
      <c r="IJ1433" s="2"/>
      <c r="IK1433" s="2"/>
      <c r="IL1433" s="2"/>
      <c r="IM1433" s="2"/>
      <c r="IN1433" s="2"/>
      <c r="IO1433" s="2"/>
    </row>
    <row r="1434" spans="1:249" s="13" customFormat="1" ht="15.75" x14ac:dyDescent="0.25">
      <c r="A1434" s="136"/>
      <c r="B1434" s="242"/>
      <c r="C1434" s="242"/>
      <c r="D1434" s="574"/>
      <c r="E1434" s="208"/>
      <c r="F1434" s="759"/>
      <c r="G1434" s="3009">
        <v>8</v>
      </c>
      <c r="H1434" s="3227" t="s">
        <v>1733</v>
      </c>
      <c r="I1434" s="367"/>
      <c r="J1434" s="355"/>
      <c r="K1434" s="1527"/>
      <c r="L1434" s="2445">
        <f>L1427</f>
        <v>191000</v>
      </c>
      <c r="M1434" s="317">
        <f>M1427</f>
        <v>253000</v>
      </c>
      <c r="N1434" s="1213">
        <f t="shared" si="190"/>
        <v>132.4607329842932</v>
      </c>
      <c r="O1434" s="1238">
        <f t="shared" si="191"/>
        <v>191000</v>
      </c>
      <c r="P1434" s="1422">
        <f t="shared" si="191"/>
        <v>253000</v>
      </c>
      <c r="Q1434" s="1213">
        <f t="shared" si="189"/>
        <v>132.4607329842932</v>
      </c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  <c r="BV1434" s="2"/>
      <c r="BW1434" s="2"/>
      <c r="BX1434" s="2"/>
      <c r="BY1434" s="2"/>
      <c r="BZ1434" s="2"/>
      <c r="CA1434" s="2"/>
      <c r="CB1434" s="2"/>
      <c r="CC1434" s="2"/>
      <c r="CD1434" s="2"/>
      <c r="CE1434" s="2"/>
      <c r="CF1434" s="2"/>
      <c r="CG1434" s="2"/>
      <c r="CH1434" s="2"/>
      <c r="CI1434" s="2"/>
      <c r="CJ1434" s="2"/>
      <c r="CK1434" s="2"/>
      <c r="CL1434" s="2"/>
      <c r="CM1434" s="2"/>
      <c r="CN1434" s="2"/>
      <c r="CO1434" s="2"/>
      <c r="CP1434" s="2"/>
      <c r="CQ1434" s="2"/>
      <c r="CR1434" s="2"/>
      <c r="CS1434" s="2"/>
      <c r="CT1434" s="2"/>
      <c r="CU1434" s="2"/>
      <c r="CV1434" s="2"/>
      <c r="CW1434" s="2"/>
      <c r="CX1434" s="2"/>
      <c r="CY1434" s="2"/>
      <c r="CZ1434" s="2"/>
      <c r="DA1434" s="2"/>
      <c r="DB1434" s="2"/>
      <c r="DC1434" s="2"/>
      <c r="DD1434" s="2"/>
      <c r="DE1434" s="2"/>
      <c r="DF1434" s="2"/>
      <c r="DG1434" s="2"/>
      <c r="DH1434" s="2"/>
      <c r="DI1434" s="2"/>
      <c r="DJ1434" s="2"/>
      <c r="DK1434" s="2"/>
      <c r="DL1434" s="2"/>
      <c r="DM1434" s="2"/>
      <c r="DN1434" s="2"/>
      <c r="DO1434" s="2"/>
      <c r="DP1434" s="2"/>
      <c r="DQ1434" s="2"/>
      <c r="DR1434" s="2"/>
      <c r="DS1434" s="2"/>
      <c r="DT1434" s="2"/>
      <c r="DU1434" s="2"/>
      <c r="DV1434" s="2"/>
      <c r="DW1434" s="2"/>
      <c r="DX1434" s="2"/>
      <c r="DY1434" s="2"/>
      <c r="DZ1434" s="2"/>
      <c r="EA1434" s="2"/>
      <c r="EB1434" s="2"/>
      <c r="EC1434" s="2"/>
      <c r="ED1434" s="2"/>
      <c r="EE1434" s="2"/>
      <c r="EF1434" s="2"/>
      <c r="EG1434" s="2"/>
      <c r="EH1434" s="2"/>
      <c r="EI1434" s="2"/>
      <c r="EJ1434" s="2"/>
      <c r="EK1434" s="2"/>
      <c r="EL1434" s="2"/>
      <c r="EM1434" s="2"/>
      <c r="EN1434" s="2"/>
      <c r="EO1434" s="2"/>
      <c r="EP1434" s="2"/>
      <c r="EQ1434" s="2"/>
      <c r="ER1434" s="2"/>
      <c r="ES1434" s="2"/>
      <c r="ET1434" s="2"/>
      <c r="EU1434" s="2"/>
      <c r="EV1434" s="2"/>
      <c r="EW1434" s="2"/>
      <c r="EX1434" s="2"/>
      <c r="EY1434" s="2"/>
      <c r="EZ1434" s="2"/>
      <c r="FA1434" s="2"/>
      <c r="FB1434" s="2"/>
      <c r="FC1434" s="2"/>
      <c r="FD1434" s="2"/>
      <c r="FE1434" s="2"/>
      <c r="FF1434" s="2"/>
      <c r="FG1434" s="2"/>
      <c r="FH1434" s="2"/>
      <c r="FI1434" s="2"/>
      <c r="FJ1434" s="2"/>
      <c r="FK1434" s="2"/>
      <c r="FL1434" s="2"/>
      <c r="FM1434" s="2"/>
      <c r="FN1434" s="2"/>
      <c r="FO1434" s="2"/>
      <c r="FP1434" s="2"/>
      <c r="FQ1434" s="2"/>
      <c r="FR1434" s="2"/>
      <c r="FS1434" s="2"/>
      <c r="FT1434" s="2"/>
      <c r="FU1434" s="2"/>
      <c r="FV1434" s="2"/>
      <c r="FW1434" s="2"/>
      <c r="FX1434" s="2"/>
      <c r="FY1434" s="2"/>
      <c r="FZ1434" s="2"/>
      <c r="GA1434" s="2"/>
      <c r="GB1434" s="2"/>
      <c r="GC1434" s="2"/>
      <c r="GD1434" s="2"/>
      <c r="GE1434" s="2"/>
      <c r="GF1434" s="2"/>
      <c r="GG1434" s="2"/>
      <c r="GH1434" s="2"/>
      <c r="GI1434" s="2"/>
      <c r="GJ1434" s="2"/>
      <c r="GK1434" s="2"/>
      <c r="GL1434" s="2"/>
      <c r="GM1434" s="2"/>
      <c r="GN1434" s="2"/>
      <c r="GO1434" s="2"/>
      <c r="GP1434" s="2"/>
      <c r="GQ1434" s="2"/>
      <c r="GR1434" s="2"/>
      <c r="GS1434" s="2"/>
      <c r="GT1434" s="2"/>
      <c r="GU1434" s="2"/>
      <c r="GV1434" s="2"/>
      <c r="GW1434" s="2"/>
      <c r="GX1434" s="2"/>
      <c r="GY1434" s="2"/>
      <c r="GZ1434" s="2"/>
      <c r="HA1434" s="2"/>
      <c r="HB1434" s="2"/>
      <c r="HC1434" s="2"/>
      <c r="HD1434" s="2"/>
      <c r="HE1434" s="2"/>
      <c r="HF1434" s="2"/>
      <c r="HG1434" s="2"/>
      <c r="HH1434" s="2"/>
      <c r="HI1434" s="2"/>
      <c r="HJ1434" s="2"/>
      <c r="HK1434" s="2"/>
      <c r="HL1434" s="2"/>
      <c r="HM1434" s="2"/>
      <c r="HN1434" s="2"/>
      <c r="HO1434" s="2"/>
      <c r="HP1434" s="2"/>
      <c r="HQ1434" s="2"/>
      <c r="HR1434" s="2"/>
      <c r="HS1434" s="2"/>
      <c r="HT1434" s="2"/>
      <c r="HU1434" s="2"/>
      <c r="HV1434" s="2"/>
      <c r="HW1434" s="2"/>
      <c r="HX1434" s="2"/>
      <c r="HY1434" s="2"/>
      <c r="HZ1434" s="2"/>
      <c r="IA1434" s="2"/>
      <c r="IB1434" s="2"/>
      <c r="IC1434" s="2"/>
      <c r="ID1434" s="2"/>
      <c r="IE1434" s="2"/>
      <c r="IF1434" s="2"/>
      <c r="IG1434" s="2"/>
      <c r="IH1434" s="2"/>
      <c r="II1434" s="2"/>
      <c r="IJ1434" s="2"/>
      <c r="IK1434" s="2"/>
      <c r="IL1434" s="2"/>
      <c r="IM1434" s="2"/>
      <c r="IN1434" s="2"/>
      <c r="IO1434" s="2"/>
    </row>
    <row r="1435" spans="1:249" s="13" customFormat="1" ht="32.25" thickBot="1" x14ac:dyDescent="0.3">
      <c r="A1435" s="136"/>
      <c r="B1435" s="242"/>
      <c r="C1435" s="242"/>
      <c r="D1435" s="574"/>
      <c r="E1435" s="208"/>
      <c r="F1435" s="759"/>
      <c r="G1435" s="3033">
        <v>13</v>
      </c>
      <c r="H1435" s="3213" t="s">
        <v>977</v>
      </c>
      <c r="I1435" s="460">
        <f>I1428</f>
        <v>1000000</v>
      </c>
      <c r="J1435" s="460">
        <f>J1421</f>
        <v>1000000</v>
      </c>
      <c r="K1435" s="1730">
        <f>J1435/I1435*100</f>
        <v>100</v>
      </c>
      <c r="L1435" s="2822">
        <f>L1428</f>
        <v>295000</v>
      </c>
      <c r="M1435" s="326">
        <f>M1428</f>
        <v>295000</v>
      </c>
      <c r="N1435" s="1705">
        <f t="shared" si="190"/>
        <v>100</v>
      </c>
      <c r="O1435" s="1229">
        <f>I1435+L1435</f>
        <v>1295000</v>
      </c>
      <c r="P1435" s="178">
        <f>J1435+M1435</f>
        <v>1295000</v>
      </c>
      <c r="Q1435" s="1216">
        <f t="shared" si="189"/>
        <v>100</v>
      </c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  <c r="BV1435" s="2"/>
      <c r="BW1435" s="2"/>
      <c r="BX1435" s="2"/>
      <c r="BY1435" s="2"/>
      <c r="BZ1435" s="2"/>
      <c r="CA1435" s="2"/>
      <c r="CB1435" s="2"/>
      <c r="CC1435" s="2"/>
      <c r="CD1435" s="2"/>
      <c r="CE1435" s="2"/>
      <c r="CF1435" s="2"/>
      <c r="CG1435" s="2"/>
      <c r="CH1435" s="2"/>
      <c r="CI1435" s="2"/>
      <c r="CJ1435" s="2"/>
      <c r="CK1435" s="2"/>
      <c r="CL1435" s="2"/>
      <c r="CM1435" s="2"/>
      <c r="CN1435" s="2"/>
      <c r="CO1435" s="2"/>
      <c r="CP1435" s="2"/>
      <c r="CQ1435" s="2"/>
      <c r="CR1435" s="2"/>
      <c r="CS1435" s="2"/>
      <c r="CT1435" s="2"/>
      <c r="CU1435" s="2"/>
      <c r="CV1435" s="2"/>
      <c r="CW1435" s="2"/>
      <c r="CX1435" s="2"/>
      <c r="CY1435" s="2"/>
      <c r="CZ1435" s="2"/>
      <c r="DA1435" s="2"/>
      <c r="DB1435" s="2"/>
      <c r="DC1435" s="2"/>
      <c r="DD1435" s="2"/>
      <c r="DE1435" s="2"/>
      <c r="DF1435" s="2"/>
      <c r="DG1435" s="2"/>
      <c r="DH1435" s="2"/>
      <c r="DI1435" s="2"/>
      <c r="DJ1435" s="2"/>
      <c r="DK1435" s="2"/>
      <c r="DL1435" s="2"/>
      <c r="DM1435" s="2"/>
      <c r="DN1435" s="2"/>
      <c r="DO1435" s="2"/>
      <c r="DP1435" s="2"/>
      <c r="DQ1435" s="2"/>
      <c r="DR1435" s="2"/>
      <c r="DS1435" s="2"/>
      <c r="DT1435" s="2"/>
      <c r="DU1435" s="2"/>
      <c r="DV1435" s="2"/>
      <c r="DW1435" s="2"/>
      <c r="DX1435" s="2"/>
      <c r="DY1435" s="2"/>
      <c r="DZ1435" s="2"/>
      <c r="EA1435" s="2"/>
      <c r="EB1435" s="2"/>
      <c r="EC1435" s="2"/>
      <c r="ED1435" s="2"/>
      <c r="EE1435" s="2"/>
      <c r="EF1435" s="2"/>
      <c r="EG1435" s="2"/>
      <c r="EH1435" s="2"/>
      <c r="EI1435" s="2"/>
      <c r="EJ1435" s="2"/>
      <c r="EK1435" s="2"/>
      <c r="EL1435" s="2"/>
      <c r="EM1435" s="2"/>
      <c r="EN1435" s="2"/>
      <c r="EO1435" s="2"/>
      <c r="EP1435" s="2"/>
      <c r="EQ1435" s="2"/>
      <c r="ER1435" s="2"/>
      <c r="ES1435" s="2"/>
      <c r="ET1435" s="2"/>
      <c r="EU1435" s="2"/>
      <c r="EV1435" s="2"/>
      <c r="EW1435" s="2"/>
      <c r="EX1435" s="2"/>
      <c r="EY1435" s="2"/>
      <c r="EZ1435" s="2"/>
      <c r="FA1435" s="2"/>
      <c r="FB1435" s="2"/>
      <c r="FC1435" s="2"/>
      <c r="FD1435" s="2"/>
      <c r="FE1435" s="2"/>
      <c r="FF1435" s="2"/>
      <c r="FG1435" s="2"/>
      <c r="FH1435" s="2"/>
      <c r="FI1435" s="2"/>
      <c r="FJ1435" s="2"/>
      <c r="FK1435" s="2"/>
      <c r="FL1435" s="2"/>
      <c r="FM1435" s="2"/>
      <c r="FN1435" s="2"/>
      <c r="FO1435" s="2"/>
      <c r="FP1435" s="2"/>
      <c r="FQ1435" s="2"/>
      <c r="FR1435" s="2"/>
      <c r="FS1435" s="2"/>
      <c r="FT1435" s="2"/>
      <c r="FU1435" s="2"/>
      <c r="FV1435" s="2"/>
      <c r="FW1435" s="2"/>
      <c r="FX1435" s="2"/>
      <c r="FY1435" s="2"/>
      <c r="FZ1435" s="2"/>
      <c r="GA1435" s="2"/>
      <c r="GB1435" s="2"/>
      <c r="GC1435" s="2"/>
      <c r="GD1435" s="2"/>
      <c r="GE1435" s="2"/>
      <c r="GF1435" s="2"/>
      <c r="GG1435" s="2"/>
      <c r="GH1435" s="2"/>
      <c r="GI1435" s="2"/>
      <c r="GJ1435" s="2"/>
      <c r="GK1435" s="2"/>
      <c r="GL1435" s="2"/>
      <c r="GM1435" s="2"/>
      <c r="GN1435" s="2"/>
      <c r="GO1435" s="2"/>
      <c r="GP1435" s="2"/>
      <c r="GQ1435" s="2"/>
      <c r="GR1435" s="2"/>
      <c r="GS1435" s="2"/>
      <c r="GT1435" s="2"/>
      <c r="GU1435" s="2"/>
      <c r="GV1435" s="2"/>
      <c r="GW1435" s="2"/>
      <c r="GX1435" s="2"/>
      <c r="GY1435" s="2"/>
      <c r="GZ1435" s="2"/>
      <c r="HA1435" s="2"/>
      <c r="HB1435" s="2"/>
      <c r="HC1435" s="2"/>
      <c r="HD1435" s="2"/>
      <c r="HE1435" s="2"/>
      <c r="HF1435" s="2"/>
      <c r="HG1435" s="2"/>
      <c r="HH1435" s="2"/>
      <c r="HI1435" s="2"/>
      <c r="HJ1435" s="2"/>
      <c r="HK1435" s="2"/>
      <c r="HL1435" s="2"/>
      <c r="HM1435" s="2"/>
      <c r="HN1435" s="2"/>
      <c r="HO1435" s="2"/>
      <c r="HP1435" s="2"/>
      <c r="HQ1435" s="2"/>
      <c r="HR1435" s="2"/>
      <c r="HS1435" s="2"/>
      <c r="HT1435" s="2"/>
      <c r="HU1435" s="2"/>
      <c r="HV1435" s="2"/>
      <c r="HW1435" s="2"/>
      <c r="HX1435" s="2"/>
      <c r="HY1435" s="2"/>
      <c r="HZ1435" s="2"/>
      <c r="IA1435" s="2"/>
      <c r="IB1435" s="2"/>
      <c r="IC1435" s="2"/>
      <c r="ID1435" s="2"/>
      <c r="IE1435" s="2"/>
      <c r="IF1435" s="2"/>
      <c r="IG1435" s="2"/>
      <c r="IH1435" s="2"/>
      <c r="II1435" s="2"/>
      <c r="IJ1435" s="2"/>
      <c r="IK1435" s="2"/>
      <c r="IL1435" s="2"/>
      <c r="IM1435" s="2"/>
      <c r="IN1435" s="2"/>
      <c r="IO1435" s="2"/>
    </row>
    <row r="1436" spans="1:249" s="13" customFormat="1" ht="17.25" thickTop="1" thickBot="1" x14ac:dyDescent="0.3">
      <c r="A1436" s="276"/>
      <c r="B1436" s="246"/>
      <c r="C1436" s="246"/>
      <c r="D1436" s="576"/>
      <c r="E1436" s="263"/>
      <c r="F1436" s="761"/>
      <c r="G1436" s="3143"/>
      <c r="H1436" s="3228" t="s">
        <v>812</v>
      </c>
      <c r="I1436" s="341">
        <f>I1431+I1435</f>
        <v>15880000</v>
      </c>
      <c r="J1436" s="341">
        <f>J1431+J1435</f>
        <v>14174516.92</v>
      </c>
      <c r="K1436" s="2643">
        <f>J1436/I1436*100</f>
        <v>89.260182115869014</v>
      </c>
      <c r="L1436" s="2823">
        <f>L1429</f>
        <v>2917000</v>
      </c>
      <c r="M1436" s="341">
        <f>M1429</f>
        <v>2886000</v>
      </c>
      <c r="N1436" s="1106">
        <f>M1436/L1436*100</f>
        <v>98.937264312649987</v>
      </c>
      <c r="O1436" s="1095">
        <f t="shared" si="188"/>
        <v>18797000</v>
      </c>
      <c r="P1436" s="1095">
        <f t="shared" si="188"/>
        <v>17060516.920000002</v>
      </c>
      <c r="Q1436" s="1104">
        <f t="shared" si="189"/>
        <v>90.761913709634527</v>
      </c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  <c r="BV1436" s="2"/>
      <c r="BW1436" s="2"/>
      <c r="BX1436" s="2"/>
      <c r="BY1436" s="2"/>
      <c r="BZ1436" s="2"/>
      <c r="CA1436" s="2"/>
      <c r="CB1436" s="2"/>
      <c r="CC1436" s="2"/>
      <c r="CD1436" s="2"/>
      <c r="CE1436" s="2"/>
      <c r="CF1436" s="2"/>
      <c r="CG1436" s="2"/>
      <c r="CH1436" s="2"/>
      <c r="CI1436" s="2"/>
      <c r="CJ1436" s="2"/>
      <c r="CK1436" s="2"/>
      <c r="CL1436" s="2"/>
      <c r="CM1436" s="2"/>
      <c r="CN1436" s="2"/>
      <c r="CO1436" s="2"/>
      <c r="CP1436" s="2"/>
      <c r="CQ1436" s="2"/>
      <c r="CR1436" s="2"/>
      <c r="CS1436" s="2"/>
      <c r="CT1436" s="2"/>
      <c r="CU1436" s="2"/>
      <c r="CV1436" s="2"/>
      <c r="CW1436" s="2"/>
      <c r="CX1436" s="2"/>
      <c r="CY1436" s="2"/>
      <c r="CZ1436" s="2"/>
      <c r="DA1436" s="2"/>
      <c r="DB1436" s="2"/>
      <c r="DC1436" s="2"/>
      <c r="DD1436" s="2"/>
      <c r="DE1436" s="2"/>
      <c r="DF1436" s="2"/>
      <c r="DG1436" s="2"/>
      <c r="DH1436" s="2"/>
      <c r="DI1436" s="2"/>
      <c r="DJ1436" s="2"/>
      <c r="DK1436" s="2"/>
      <c r="DL1436" s="2"/>
      <c r="DM1436" s="2"/>
      <c r="DN1436" s="2"/>
      <c r="DO1436" s="2"/>
      <c r="DP1436" s="2"/>
      <c r="DQ1436" s="2"/>
      <c r="DR1436" s="2"/>
      <c r="DS1436" s="2"/>
      <c r="DT1436" s="2"/>
      <c r="DU1436" s="2"/>
      <c r="DV1436" s="2"/>
      <c r="DW1436" s="2"/>
      <c r="DX1436" s="2"/>
      <c r="DY1436" s="2"/>
      <c r="DZ1436" s="2"/>
      <c r="EA1436" s="2"/>
      <c r="EB1436" s="2"/>
      <c r="EC1436" s="2"/>
      <c r="ED1436" s="2"/>
      <c r="EE1436" s="2"/>
      <c r="EF1436" s="2"/>
      <c r="EG1436" s="2"/>
      <c r="EH1436" s="2"/>
      <c r="EI1436" s="2"/>
      <c r="EJ1436" s="2"/>
      <c r="EK1436" s="2"/>
      <c r="EL1436" s="2"/>
      <c r="EM1436" s="2"/>
      <c r="EN1436" s="2"/>
      <c r="EO1436" s="2"/>
      <c r="EP1436" s="2"/>
      <c r="EQ1436" s="2"/>
      <c r="ER1436" s="2"/>
      <c r="ES1436" s="2"/>
      <c r="ET1436" s="2"/>
      <c r="EU1436" s="2"/>
      <c r="EV1436" s="2"/>
      <c r="EW1436" s="2"/>
      <c r="EX1436" s="2"/>
      <c r="EY1436" s="2"/>
      <c r="EZ1436" s="2"/>
      <c r="FA1436" s="2"/>
      <c r="FB1436" s="2"/>
      <c r="FC1436" s="2"/>
      <c r="FD1436" s="2"/>
      <c r="FE1436" s="2"/>
      <c r="FF1436" s="2"/>
      <c r="FG1436" s="2"/>
      <c r="FH1436" s="2"/>
      <c r="FI1436" s="2"/>
      <c r="FJ1436" s="2"/>
      <c r="FK1436" s="2"/>
      <c r="FL1436" s="2"/>
      <c r="FM1436" s="2"/>
      <c r="FN1436" s="2"/>
      <c r="FO1436" s="2"/>
      <c r="FP1436" s="2"/>
      <c r="FQ1436" s="2"/>
      <c r="FR1436" s="2"/>
      <c r="FS1436" s="2"/>
      <c r="FT1436" s="2"/>
      <c r="FU1436" s="2"/>
      <c r="FV1436" s="2"/>
      <c r="FW1436" s="2"/>
      <c r="FX1436" s="2"/>
      <c r="FY1436" s="2"/>
      <c r="FZ1436" s="2"/>
      <c r="GA1436" s="2"/>
      <c r="GB1436" s="2"/>
      <c r="GC1436" s="2"/>
      <c r="GD1436" s="2"/>
      <c r="GE1436" s="2"/>
      <c r="GF1436" s="2"/>
      <c r="GG1436" s="2"/>
      <c r="GH1436" s="2"/>
      <c r="GI1436" s="2"/>
      <c r="GJ1436" s="2"/>
      <c r="GK1436" s="2"/>
      <c r="GL1436" s="2"/>
      <c r="GM1436" s="2"/>
      <c r="GN1436" s="2"/>
      <c r="GO1436" s="2"/>
      <c r="GP1436" s="2"/>
      <c r="GQ1436" s="2"/>
      <c r="GR1436" s="2"/>
      <c r="GS1436" s="2"/>
      <c r="GT1436" s="2"/>
      <c r="GU1436" s="2"/>
      <c r="GV1436" s="2"/>
      <c r="GW1436" s="2"/>
      <c r="GX1436" s="2"/>
      <c r="GY1436" s="2"/>
      <c r="GZ1436" s="2"/>
      <c r="HA1436" s="2"/>
      <c r="HB1436" s="2"/>
      <c r="HC1436" s="2"/>
      <c r="HD1436" s="2"/>
      <c r="HE1436" s="2"/>
      <c r="HF1436" s="2"/>
      <c r="HG1436" s="2"/>
      <c r="HH1436" s="2"/>
      <c r="HI1436" s="2"/>
      <c r="HJ1436" s="2"/>
      <c r="HK1436" s="2"/>
      <c r="HL1436" s="2"/>
      <c r="HM1436" s="2"/>
      <c r="HN1436" s="2"/>
      <c r="HO1436" s="2"/>
      <c r="HP1436" s="2"/>
      <c r="HQ1436" s="2"/>
      <c r="HR1436" s="2"/>
      <c r="HS1436" s="2"/>
      <c r="HT1436" s="2"/>
      <c r="HU1436" s="2"/>
      <c r="HV1436" s="2"/>
      <c r="HW1436" s="2"/>
      <c r="HX1436" s="2"/>
      <c r="HY1436" s="2"/>
      <c r="HZ1436" s="2"/>
      <c r="IA1436" s="2"/>
      <c r="IB1436" s="2"/>
      <c r="IC1436" s="2"/>
      <c r="ID1436" s="2"/>
      <c r="IE1436" s="2"/>
      <c r="IF1436" s="2"/>
      <c r="IG1436" s="2"/>
      <c r="IH1436" s="2"/>
      <c r="II1436" s="2"/>
      <c r="IJ1436" s="2"/>
      <c r="IK1436" s="2"/>
      <c r="IL1436" s="2"/>
      <c r="IM1436" s="2"/>
      <c r="IN1436" s="2"/>
      <c r="IO1436" s="2"/>
    </row>
    <row r="1437" spans="1:249" s="13" customFormat="1" ht="33" thickTop="1" thickBot="1" x14ac:dyDescent="0.3">
      <c r="A1437" s="959"/>
      <c r="B1437" s="959" t="s">
        <v>1424</v>
      </c>
      <c r="C1437" s="958"/>
      <c r="D1437" s="958"/>
      <c r="E1437" s="824"/>
      <c r="F1437" s="824"/>
      <c r="G1437" s="2892"/>
      <c r="H1437" s="3271" t="s">
        <v>1120</v>
      </c>
      <c r="I1437" s="945"/>
      <c r="J1437" s="946"/>
      <c r="K1437" s="2646"/>
      <c r="L1437" s="2827"/>
      <c r="M1437" s="946"/>
      <c r="N1437" s="1221"/>
      <c r="O1437" s="1371"/>
      <c r="P1437" s="1371"/>
      <c r="Q1437" s="2856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  <c r="BV1437" s="2"/>
      <c r="BW1437" s="2"/>
      <c r="BX1437" s="2"/>
      <c r="BY1437" s="2"/>
      <c r="BZ1437" s="2"/>
      <c r="CA1437" s="2"/>
      <c r="CB1437" s="2"/>
      <c r="CC1437" s="2"/>
      <c r="CD1437" s="2"/>
      <c r="CE1437" s="2"/>
      <c r="CF1437" s="2"/>
      <c r="CG1437" s="2"/>
      <c r="CH1437" s="2"/>
      <c r="CI1437" s="2"/>
      <c r="CJ1437" s="2"/>
      <c r="CK1437" s="2"/>
      <c r="CL1437" s="2"/>
      <c r="CM1437" s="2"/>
      <c r="CN1437" s="2"/>
      <c r="CO1437" s="2"/>
      <c r="CP1437" s="2"/>
      <c r="CQ1437" s="2"/>
      <c r="CR1437" s="2"/>
      <c r="CS1437" s="2"/>
      <c r="CT1437" s="2"/>
      <c r="CU1437" s="2"/>
      <c r="CV1437" s="2"/>
      <c r="CW1437" s="2"/>
      <c r="CX1437" s="2"/>
      <c r="CY1437" s="2"/>
      <c r="CZ1437" s="2"/>
      <c r="DA1437" s="2"/>
      <c r="DB1437" s="2"/>
      <c r="DC1437" s="2"/>
      <c r="DD1437" s="2"/>
      <c r="DE1437" s="2"/>
      <c r="DF1437" s="2"/>
      <c r="DG1437" s="2"/>
      <c r="DH1437" s="2"/>
      <c r="DI1437" s="2"/>
      <c r="DJ1437" s="2"/>
      <c r="DK1437" s="2"/>
      <c r="DL1437" s="2"/>
      <c r="DM1437" s="2"/>
      <c r="DN1437" s="2"/>
      <c r="DO1437" s="2"/>
      <c r="DP1437" s="2"/>
      <c r="DQ1437" s="2"/>
      <c r="DR1437" s="2"/>
      <c r="DS1437" s="2"/>
      <c r="DT1437" s="2"/>
      <c r="DU1437" s="2"/>
      <c r="DV1437" s="2"/>
      <c r="DW1437" s="2"/>
      <c r="DX1437" s="2"/>
      <c r="DY1437" s="2"/>
      <c r="DZ1437" s="2"/>
      <c r="EA1437" s="2"/>
      <c r="EB1437" s="2"/>
      <c r="EC1437" s="2"/>
      <c r="ED1437" s="2"/>
      <c r="EE1437" s="2"/>
      <c r="EF1437" s="2"/>
      <c r="EG1437" s="2"/>
      <c r="EH1437" s="2"/>
      <c r="EI1437" s="2"/>
      <c r="EJ1437" s="2"/>
      <c r="EK1437" s="2"/>
      <c r="EL1437" s="2"/>
      <c r="EM1437" s="2"/>
      <c r="EN1437" s="2"/>
      <c r="EO1437" s="2"/>
      <c r="EP1437" s="2"/>
      <c r="EQ1437" s="2"/>
      <c r="ER1437" s="2"/>
      <c r="ES1437" s="2"/>
      <c r="ET1437" s="2"/>
      <c r="EU1437" s="2"/>
      <c r="EV1437" s="2"/>
      <c r="EW1437" s="2"/>
      <c r="EX1437" s="2"/>
      <c r="EY1437" s="2"/>
      <c r="EZ1437" s="2"/>
      <c r="FA1437" s="2"/>
      <c r="FB1437" s="2"/>
      <c r="FC1437" s="2"/>
      <c r="FD1437" s="2"/>
      <c r="FE1437" s="2"/>
      <c r="FF1437" s="2"/>
      <c r="FG1437" s="2"/>
      <c r="FH1437" s="2"/>
      <c r="FI1437" s="2"/>
      <c r="FJ1437" s="2"/>
      <c r="FK1437" s="2"/>
      <c r="FL1437" s="2"/>
      <c r="FM1437" s="2"/>
      <c r="FN1437" s="2"/>
      <c r="FO1437" s="2"/>
      <c r="FP1437" s="2"/>
      <c r="FQ1437" s="2"/>
      <c r="FR1437" s="2"/>
      <c r="FS1437" s="2"/>
      <c r="FT1437" s="2"/>
      <c r="FU1437" s="2"/>
      <c r="FV1437" s="2"/>
      <c r="FW1437" s="2"/>
      <c r="FX1437" s="2"/>
      <c r="FY1437" s="2"/>
      <c r="FZ1437" s="2"/>
      <c r="GA1437" s="2"/>
      <c r="GB1437" s="2"/>
      <c r="GC1437" s="2"/>
      <c r="GD1437" s="2"/>
      <c r="GE1437" s="2"/>
      <c r="GF1437" s="2"/>
      <c r="GG1437" s="2"/>
      <c r="GH1437" s="2"/>
      <c r="GI1437" s="2"/>
      <c r="GJ1437" s="2"/>
      <c r="GK1437" s="2"/>
      <c r="GL1437" s="2"/>
      <c r="GM1437" s="2"/>
      <c r="GN1437" s="2"/>
      <c r="GO1437" s="2"/>
      <c r="GP1437" s="2"/>
      <c r="GQ1437" s="2"/>
      <c r="GR1437" s="2"/>
      <c r="GS1437" s="2"/>
      <c r="GT1437" s="2"/>
      <c r="GU1437" s="2"/>
      <c r="GV1437" s="2"/>
      <c r="GW1437" s="2"/>
      <c r="GX1437" s="2"/>
      <c r="GY1437" s="2"/>
      <c r="GZ1437" s="2"/>
      <c r="HA1437" s="2"/>
      <c r="HB1437" s="2"/>
      <c r="HC1437" s="2"/>
      <c r="HD1437" s="2"/>
      <c r="HE1437" s="2"/>
      <c r="HF1437" s="2"/>
      <c r="HG1437" s="2"/>
      <c r="HH1437" s="2"/>
      <c r="HI1437" s="2"/>
      <c r="HJ1437" s="2"/>
      <c r="HK1437" s="2"/>
      <c r="HL1437" s="2"/>
      <c r="HM1437" s="2"/>
      <c r="HN1437" s="2"/>
      <c r="HO1437" s="2"/>
      <c r="HP1437" s="2"/>
      <c r="HQ1437" s="2"/>
      <c r="HR1437" s="2"/>
      <c r="HS1437" s="2"/>
      <c r="HT1437" s="2"/>
      <c r="HU1437" s="2"/>
      <c r="HV1437" s="2"/>
      <c r="HW1437" s="2"/>
      <c r="HX1437" s="2"/>
      <c r="HY1437" s="2"/>
      <c r="HZ1437" s="2"/>
      <c r="IA1437" s="2"/>
      <c r="IB1437" s="2"/>
      <c r="IC1437" s="2"/>
      <c r="ID1437" s="2"/>
      <c r="IE1437" s="2"/>
      <c r="IF1437" s="2"/>
      <c r="IG1437" s="2"/>
      <c r="IH1437" s="2"/>
      <c r="II1437" s="2"/>
      <c r="IJ1437" s="2"/>
      <c r="IK1437" s="2"/>
      <c r="IL1437" s="2"/>
      <c r="IM1437" s="2"/>
      <c r="IN1437" s="2"/>
      <c r="IO1437" s="2"/>
    </row>
    <row r="1438" spans="1:249" s="13" customFormat="1" ht="48.75" thickTop="1" thickBot="1" x14ac:dyDescent="0.3">
      <c r="A1438" s="958"/>
      <c r="B1438" s="960"/>
      <c r="C1438" s="960"/>
      <c r="D1438" s="1024" t="s">
        <v>1259</v>
      </c>
      <c r="E1438" s="851"/>
      <c r="F1438" s="888"/>
      <c r="G1438" s="2892"/>
      <c r="H1438" s="3271" t="s">
        <v>1301</v>
      </c>
      <c r="I1438" s="790"/>
      <c r="J1438" s="791"/>
      <c r="K1438" s="2646"/>
      <c r="L1438" s="1262"/>
      <c r="M1438" s="791"/>
      <c r="N1438" s="1222"/>
      <c r="O1438" s="1371"/>
      <c r="P1438" s="1371"/>
      <c r="Q1438" s="2856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  <c r="BV1438" s="2"/>
      <c r="BW1438" s="2"/>
      <c r="BX1438" s="2"/>
      <c r="BY1438" s="2"/>
      <c r="BZ1438" s="2"/>
      <c r="CA1438" s="2"/>
      <c r="CB1438" s="2"/>
      <c r="CC1438" s="2"/>
      <c r="CD1438" s="2"/>
      <c r="CE1438" s="2"/>
      <c r="CF1438" s="2"/>
      <c r="CG1438" s="2"/>
      <c r="CH1438" s="2"/>
      <c r="CI1438" s="2"/>
      <c r="CJ1438" s="2"/>
      <c r="CK1438" s="2"/>
      <c r="CL1438" s="2"/>
      <c r="CM1438" s="2"/>
      <c r="CN1438" s="2"/>
      <c r="CO1438" s="2"/>
      <c r="CP1438" s="2"/>
      <c r="CQ1438" s="2"/>
      <c r="CR1438" s="2"/>
      <c r="CS1438" s="2"/>
      <c r="CT1438" s="2"/>
      <c r="CU1438" s="2"/>
      <c r="CV1438" s="2"/>
      <c r="CW1438" s="2"/>
      <c r="CX1438" s="2"/>
      <c r="CY1438" s="2"/>
      <c r="CZ1438" s="2"/>
      <c r="DA1438" s="2"/>
      <c r="DB1438" s="2"/>
      <c r="DC1438" s="2"/>
      <c r="DD1438" s="2"/>
      <c r="DE1438" s="2"/>
      <c r="DF1438" s="2"/>
      <c r="DG1438" s="2"/>
      <c r="DH1438" s="2"/>
      <c r="DI1438" s="2"/>
      <c r="DJ1438" s="2"/>
      <c r="DK1438" s="2"/>
      <c r="DL1438" s="2"/>
      <c r="DM1438" s="2"/>
      <c r="DN1438" s="2"/>
      <c r="DO1438" s="2"/>
      <c r="DP1438" s="2"/>
      <c r="DQ1438" s="2"/>
      <c r="DR1438" s="2"/>
      <c r="DS1438" s="2"/>
      <c r="DT1438" s="2"/>
      <c r="DU1438" s="2"/>
      <c r="DV1438" s="2"/>
      <c r="DW1438" s="2"/>
      <c r="DX1438" s="2"/>
      <c r="DY1438" s="2"/>
      <c r="DZ1438" s="2"/>
      <c r="EA1438" s="2"/>
      <c r="EB1438" s="2"/>
      <c r="EC1438" s="2"/>
      <c r="ED1438" s="2"/>
      <c r="EE1438" s="2"/>
      <c r="EF1438" s="2"/>
      <c r="EG1438" s="2"/>
      <c r="EH1438" s="2"/>
      <c r="EI1438" s="2"/>
      <c r="EJ1438" s="2"/>
      <c r="EK1438" s="2"/>
      <c r="EL1438" s="2"/>
      <c r="EM1438" s="2"/>
      <c r="EN1438" s="2"/>
      <c r="EO1438" s="2"/>
      <c r="EP1438" s="2"/>
      <c r="EQ1438" s="2"/>
      <c r="ER1438" s="2"/>
      <c r="ES1438" s="2"/>
      <c r="ET1438" s="2"/>
      <c r="EU1438" s="2"/>
      <c r="EV1438" s="2"/>
      <c r="EW1438" s="2"/>
      <c r="EX1438" s="2"/>
      <c r="EY1438" s="2"/>
      <c r="EZ1438" s="2"/>
      <c r="FA1438" s="2"/>
      <c r="FB1438" s="2"/>
      <c r="FC1438" s="2"/>
      <c r="FD1438" s="2"/>
      <c r="FE1438" s="2"/>
      <c r="FF1438" s="2"/>
      <c r="FG1438" s="2"/>
      <c r="FH1438" s="2"/>
      <c r="FI1438" s="2"/>
      <c r="FJ1438" s="2"/>
      <c r="FK1438" s="2"/>
      <c r="FL1438" s="2"/>
      <c r="FM1438" s="2"/>
      <c r="FN1438" s="2"/>
      <c r="FO1438" s="2"/>
      <c r="FP1438" s="2"/>
      <c r="FQ1438" s="2"/>
      <c r="FR1438" s="2"/>
      <c r="FS1438" s="2"/>
      <c r="FT1438" s="2"/>
      <c r="FU1438" s="2"/>
      <c r="FV1438" s="2"/>
      <c r="FW1438" s="2"/>
      <c r="FX1438" s="2"/>
      <c r="FY1438" s="2"/>
      <c r="FZ1438" s="2"/>
      <c r="GA1438" s="2"/>
      <c r="GB1438" s="2"/>
      <c r="GC1438" s="2"/>
      <c r="GD1438" s="2"/>
      <c r="GE1438" s="2"/>
      <c r="GF1438" s="2"/>
      <c r="GG1438" s="2"/>
      <c r="GH1438" s="2"/>
      <c r="GI1438" s="2"/>
      <c r="GJ1438" s="2"/>
      <c r="GK1438" s="2"/>
      <c r="GL1438" s="2"/>
      <c r="GM1438" s="2"/>
      <c r="GN1438" s="2"/>
      <c r="GO1438" s="2"/>
      <c r="GP1438" s="2"/>
      <c r="GQ1438" s="2"/>
      <c r="GR1438" s="2"/>
      <c r="GS1438" s="2"/>
      <c r="GT1438" s="2"/>
      <c r="GU1438" s="2"/>
      <c r="GV1438" s="2"/>
      <c r="GW1438" s="2"/>
      <c r="GX1438" s="2"/>
      <c r="GY1438" s="2"/>
      <c r="GZ1438" s="2"/>
      <c r="HA1438" s="2"/>
      <c r="HB1438" s="2"/>
      <c r="HC1438" s="2"/>
      <c r="HD1438" s="2"/>
      <c r="HE1438" s="2"/>
      <c r="HF1438" s="2"/>
      <c r="HG1438" s="2"/>
      <c r="HH1438" s="2"/>
      <c r="HI1438" s="2"/>
      <c r="HJ1438" s="2"/>
      <c r="HK1438" s="2"/>
      <c r="HL1438" s="2"/>
      <c r="HM1438" s="2"/>
      <c r="HN1438" s="2"/>
      <c r="HO1438" s="2"/>
      <c r="HP1438" s="2"/>
      <c r="HQ1438" s="2"/>
      <c r="HR1438" s="2"/>
      <c r="HS1438" s="2"/>
      <c r="HT1438" s="2"/>
      <c r="HU1438" s="2"/>
      <c r="HV1438" s="2"/>
      <c r="HW1438" s="2"/>
      <c r="HX1438" s="2"/>
      <c r="HY1438" s="2"/>
      <c r="HZ1438" s="2"/>
      <c r="IA1438" s="2"/>
      <c r="IB1438" s="2"/>
      <c r="IC1438" s="2"/>
      <c r="ID1438" s="2"/>
      <c r="IE1438" s="2"/>
      <c r="IF1438" s="2"/>
      <c r="IG1438" s="2"/>
      <c r="IH1438" s="2"/>
      <c r="II1438" s="2"/>
      <c r="IJ1438" s="2"/>
      <c r="IK1438" s="2"/>
      <c r="IL1438" s="2"/>
      <c r="IM1438" s="2"/>
      <c r="IN1438" s="2"/>
      <c r="IO1438" s="2"/>
    </row>
    <row r="1439" spans="1:249" s="13" customFormat="1" ht="17.25" thickTop="1" thickBot="1" x14ac:dyDescent="0.3">
      <c r="A1439" s="961"/>
      <c r="B1439" s="960"/>
      <c r="C1439" s="960" t="s">
        <v>1262</v>
      </c>
      <c r="D1439" s="1024"/>
      <c r="E1439" s="851"/>
      <c r="F1439" s="888"/>
      <c r="G1439" s="3144"/>
      <c r="H1439" s="3464" t="s">
        <v>1114</v>
      </c>
      <c r="I1439" s="848"/>
      <c r="J1439" s="847"/>
      <c r="K1439" s="2646"/>
      <c r="L1439" s="1277"/>
      <c r="M1439" s="847"/>
      <c r="N1439" s="1205"/>
      <c r="O1439" s="1371"/>
      <c r="P1439" s="1371"/>
      <c r="Q1439" s="2856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  <c r="BV1439" s="2"/>
      <c r="BW1439" s="2"/>
      <c r="BX1439" s="2"/>
      <c r="BY1439" s="2"/>
      <c r="BZ1439" s="2"/>
      <c r="CA1439" s="2"/>
      <c r="CB1439" s="2"/>
      <c r="CC1439" s="2"/>
      <c r="CD1439" s="2"/>
      <c r="CE1439" s="2"/>
      <c r="CF1439" s="2"/>
      <c r="CG1439" s="2"/>
      <c r="CH1439" s="2"/>
      <c r="CI1439" s="2"/>
      <c r="CJ1439" s="2"/>
      <c r="CK1439" s="2"/>
      <c r="CL1439" s="2"/>
      <c r="CM1439" s="2"/>
      <c r="CN1439" s="2"/>
      <c r="CO1439" s="2"/>
      <c r="CP1439" s="2"/>
      <c r="CQ1439" s="2"/>
      <c r="CR1439" s="2"/>
      <c r="CS1439" s="2"/>
      <c r="CT1439" s="2"/>
      <c r="CU1439" s="2"/>
      <c r="CV1439" s="2"/>
      <c r="CW1439" s="2"/>
      <c r="CX1439" s="2"/>
      <c r="CY1439" s="2"/>
      <c r="CZ1439" s="2"/>
      <c r="DA1439" s="2"/>
      <c r="DB1439" s="2"/>
      <c r="DC1439" s="2"/>
      <c r="DD1439" s="2"/>
      <c r="DE1439" s="2"/>
      <c r="DF1439" s="2"/>
      <c r="DG1439" s="2"/>
      <c r="DH1439" s="2"/>
      <c r="DI1439" s="2"/>
      <c r="DJ1439" s="2"/>
      <c r="DK1439" s="2"/>
      <c r="DL1439" s="2"/>
      <c r="DM1439" s="2"/>
      <c r="DN1439" s="2"/>
      <c r="DO1439" s="2"/>
      <c r="DP1439" s="2"/>
      <c r="DQ1439" s="2"/>
      <c r="DR1439" s="2"/>
      <c r="DS1439" s="2"/>
      <c r="DT1439" s="2"/>
      <c r="DU1439" s="2"/>
      <c r="DV1439" s="2"/>
      <c r="DW1439" s="2"/>
      <c r="DX1439" s="2"/>
      <c r="DY1439" s="2"/>
      <c r="DZ1439" s="2"/>
      <c r="EA1439" s="2"/>
      <c r="EB1439" s="2"/>
      <c r="EC1439" s="2"/>
      <c r="ED1439" s="2"/>
      <c r="EE1439" s="2"/>
      <c r="EF1439" s="2"/>
      <c r="EG1439" s="2"/>
      <c r="EH1439" s="2"/>
      <c r="EI1439" s="2"/>
      <c r="EJ1439" s="2"/>
      <c r="EK1439" s="2"/>
      <c r="EL1439" s="2"/>
      <c r="EM1439" s="2"/>
      <c r="EN1439" s="2"/>
      <c r="EO1439" s="2"/>
      <c r="EP1439" s="2"/>
      <c r="EQ1439" s="2"/>
      <c r="ER1439" s="2"/>
      <c r="ES1439" s="2"/>
      <c r="ET1439" s="2"/>
      <c r="EU1439" s="2"/>
      <c r="EV1439" s="2"/>
      <c r="EW1439" s="2"/>
      <c r="EX1439" s="2"/>
      <c r="EY1439" s="2"/>
      <c r="EZ1439" s="2"/>
      <c r="FA1439" s="2"/>
      <c r="FB1439" s="2"/>
      <c r="FC1439" s="2"/>
      <c r="FD1439" s="2"/>
      <c r="FE1439" s="2"/>
      <c r="FF1439" s="2"/>
      <c r="FG1439" s="2"/>
      <c r="FH1439" s="2"/>
      <c r="FI1439" s="2"/>
      <c r="FJ1439" s="2"/>
      <c r="FK1439" s="2"/>
      <c r="FL1439" s="2"/>
      <c r="FM1439" s="2"/>
      <c r="FN1439" s="2"/>
      <c r="FO1439" s="2"/>
      <c r="FP1439" s="2"/>
      <c r="FQ1439" s="2"/>
      <c r="FR1439" s="2"/>
      <c r="FS1439" s="2"/>
      <c r="FT1439" s="2"/>
      <c r="FU1439" s="2"/>
      <c r="FV1439" s="2"/>
      <c r="FW1439" s="2"/>
      <c r="FX1439" s="2"/>
      <c r="FY1439" s="2"/>
      <c r="FZ1439" s="2"/>
      <c r="GA1439" s="2"/>
      <c r="GB1439" s="2"/>
      <c r="GC1439" s="2"/>
      <c r="GD1439" s="2"/>
      <c r="GE1439" s="2"/>
      <c r="GF1439" s="2"/>
      <c r="GG1439" s="2"/>
      <c r="GH1439" s="2"/>
      <c r="GI1439" s="2"/>
      <c r="GJ1439" s="2"/>
      <c r="GK1439" s="2"/>
      <c r="GL1439" s="2"/>
      <c r="GM1439" s="2"/>
      <c r="GN1439" s="2"/>
      <c r="GO1439" s="2"/>
      <c r="GP1439" s="2"/>
      <c r="GQ1439" s="2"/>
      <c r="GR1439" s="2"/>
      <c r="GS1439" s="2"/>
      <c r="GT1439" s="2"/>
      <c r="GU1439" s="2"/>
      <c r="GV1439" s="2"/>
      <c r="GW1439" s="2"/>
      <c r="GX1439" s="2"/>
      <c r="GY1439" s="2"/>
      <c r="GZ1439" s="2"/>
      <c r="HA1439" s="2"/>
      <c r="HB1439" s="2"/>
      <c r="HC1439" s="2"/>
      <c r="HD1439" s="2"/>
      <c r="HE1439" s="2"/>
      <c r="HF1439" s="2"/>
      <c r="HG1439" s="2"/>
      <c r="HH1439" s="2"/>
      <c r="HI1439" s="2"/>
      <c r="HJ1439" s="2"/>
      <c r="HK1439" s="2"/>
      <c r="HL1439" s="2"/>
      <c r="HM1439" s="2"/>
      <c r="HN1439" s="2"/>
      <c r="HO1439" s="2"/>
      <c r="HP1439" s="2"/>
      <c r="HQ1439" s="2"/>
      <c r="HR1439" s="2"/>
      <c r="HS1439" s="2"/>
      <c r="HT1439" s="2"/>
      <c r="HU1439" s="2"/>
      <c r="HV1439" s="2"/>
      <c r="HW1439" s="2"/>
      <c r="HX1439" s="2"/>
      <c r="HY1439" s="2"/>
      <c r="HZ1439" s="2"/>
      <c r="IA1439" s="2"/>
      <c r="IB1439" s="2"/>
      <c r="IC1439" s="2"/>
      <c r="ID1439" s="2"/>
      <c r="IE1439" s="2"/>
      <c r="IF1439" s="2"/>
      <c r="IG1439" s="2"/>
      <c r="IH1439" s="2"/>
      <c r="II1439" s="2"/>
      <c r="IJ1439" s="2"/>
      <c r="IK1439" s="2"/>
      <c r="IL1439" s="2"/>
      <c r="IM1439" s="2"/>
      <c r="IN1439" s="2"/>
      <c r="IO1439" s="2"/>
    </row>
    <row r="1440" spans="1:249" s="13" customFormat="1" ht="16.5" thickTop="1" x14ac:dyDescent="0.25">
      <c r="A1440" s="49"/>
      <c r="B1440" s="49"/>
      <c r="C1440" s="49"/>
      <c r="D1440" s="588"/>
      <c r="E1440" s="210">
        <v>188</v>
      </c>
      <c r="F1440" s="213">
        <v>411</v>
      </c>
      <c r="G1440" s="2879"/>
      <c r="H1440" s="3187" t="s">
        <v>1092</v>
      </c>
      <c r="I1440" s="405">
        <f>I1441</f>
        <v>2690000</v>
      </c>
      <c r="J1440" s="405">
        <f>J1441</f>
        <v>2668597</v>
      </c>
      <c r="K1440" s="1730">
        <f>J1440/I1440*100</f>
        <v>99.204349442379183</v>
      </c>
      <c r="L1440" s="1300"/>
      <c r="M1440" s="315"/>
      <c r="N1440" s="1104"/>
      <c r="O1440" s="1098">
        <f t="shared" ref="O1440:O1497" si="192">I1440+L1440</f>
        <v>2690000</v>
      </c>
      <c r="P1440" s="1098">
        <f t="shared" ref="P1440:P1497" si="193">J1440+M1440</f>
        <v>2668597</v>
      </c>
      <c r="Q1440" s="1104">
        <f t="shared" si="189"/>
        <v>99.204349442379183</v>
      </c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  <c r="BV1440" s="2"/>
      <c r="BW1440" s="2"/>
      <c r="BX1440" s="2"/>
      <c r="BY1440" s="2"/>
      <c r="BZ1440" s="2"/>
      <c r="CA1440" s="2"/>
      <c r="CB1440" s="2"/>
      <c r="CC1440" s="2"/>
      <c r="CD1440" s="2"/>
      <c r="CE1440" s="2"/>
      <c r="CF1440" s="2"/>
      <c r="CG1440" s="2"/>
      <c r="CH1440" s="2"/>
      <c r="CI1440" s="2"/>
      <c r="CJ1440" s="2"/>
      <c r="CK1440" s="2"/>
      <c r="CL1440" s="2"/>
      <c r="CM1440" s="2"/>
      <c r="CN1440" s="2"/>
      <c r="CO1440" s="2"/>
      <c r="CP1440" s="2"/>
      <c r="CQ1440" s="2"/>
      <c r="CR1440" s="2"/>
      <c r="CS1440" s="2"/>
      <c r="CT1440" s="2"/>
      <c r="CU1440" s="2"/>
      <c r="CV1440" s="2"/>
      <c r="CW1440" s="2"/>
      <c r="CX1440" s="2"/>
      <c r="CY1440" s="2"/>
      <c r="CZ1440" s="2"/>
      <c r="DA1440" s="2"/>
      <c r="DB1440" s="2"/>
      <c r="DC1440" s="2"/>
      <c r="DD1440" s="2"/>
      <c r="DE1440" s="2"/>
      <c r="DF1440" s="2"/>
      <c r="DG1440" s="2"/>
      <c r="DH1440" s="2"/>
      <c r="DI1440" s="2"/>
      <c r="DJ1440" s="2"/>
      <c r="DK1440" s="2"/>
      <c r="DL1440" s="2"/>
      <c r="DM1440" s="2"/>
      <c r="DN1440" s="2"/>
      <c r="DO1440" s="2"/>
      <c r="DP1440" s="2"/>
      <c r="DQ1440" s="2"/>
      <c r="DR1440" s="2"/>
      <c r="DS1440" s="2"/>
      <c r="DT1440" s="2"/>
      <c r="DU1440" s="2"/>
      <c r="DV1440" s="2"/>
      <c r="DW1440" s="2"/>
      <c r="DX1440" s="2"/>
      <c r="DY1440" s="2"/>
      <c r="DZ1440" s="2"/>
      <c r="EA1440" s="2"/>
      <c r="EB1440" s="2"/>
      <c r="EC1440" s="2"/>
      <c r="ED1440" s="2"/>
      <c r="EE1440" s="2"/>
      <c r="EF1440" s="2"/>
      <c r="EG1440" s="2"/>
      <c r="EH1440" s="2"/>
      <c r="EI1440" s="2"/>
      <c r="EJ1440" s="2"/>
      <c r="EK1440" s="2"/>
      <c r="EL1440" s="2"/>
      <c r="EM1440" s="2"/>
      <c r="EN1440" s="2"/>
      <c r="EO1440" s="2"/>
      <c r="EP1440" s="2"/>
      <c r="EQ1440" s="2"/>
      <c r="ER1440" s="2"/>
      <c r="ES1440" s="2"/>
      <c r="ET1440" s="2"/>
      <c r="EU1440" s="2"/>
      <c r="EV1440" s="2"/>
      <c r="EW1440" s="2"/>
      <c r="EX1440" s="2"/>
      <c r="EY1440" s="2"/>
      <c r="EZ1440" s="2"/>
      <c r="FA1440" s="2"/>
      <c r="FB1440" s="2"/>
      <c r="FC1440" s="2"/>
      <c r="FD1440" s="2"/>
      <c r="FE1440" s="2"/>
      <c r="FF1440" s="2"/>
      <c r="FG1440" s="2"/>
      <c r="FH1440" s="2"/>
      <c r="FI1440" s="2"/>
      <c r="FJ1440" s="2"/>
      <c r="FK1440" s="2"/>
      <c r="FL1440" s="2"/>
      <c r="FM1440" s="2"/>
      <c r="FN1440" s="2"/>
      <c r="FO1440" s="2"/>
      <c r="FP1440" s="2"/>
      <c r="FQ1440" s="2"/>
      <c r="FR1440" s="2"/>
      <c r="FS1440" s="2"/>
      <c r="FT1440" s="2"/>
      <c r="FU1440" s="2"/>
      <c r="FV1440" s="2"/>
      <c r="FW1440" s="2"/>
      <c r="FX1440" s="2"/>
      <c r="FY1440" s="2"/>
      <c r="FZ1440" s="2"/>
      <c r="GA1440" s="2"/>
      <c r="GB1440" s="2"/>
      <c r="GC1440" s="2"/>
      <c r="GD1440" s="2"/>
      <c r="GE1440" s="2"/>
      <c r="GF1440" s="2"/>
      <c r="GG1440" s="2"/>
      <c r="GH1440" s="2"/>
      <c r="GI1440" s="2"/>
      <c r="GJ1440" s="2"/>
      <c r="GK1440" s="2"/>
      <c r="GL1440" s="2"/>
      <c r="GM1440" s="2"/>
      <c r="GN1440" s="2"/>
      <c r="GO1440" s="2"/>
      <c r="GP1440" s="2"/>
      <c r="GQ1440" s="2"/>
      <c r="GR1440" s="2"/>
      <c r="GS1440" s="2"/>
      <c r="GT1440" s="2"/>
      <c r="GU1440" s="2"/>
      <c r="GV1440" s="2"/>
      <c r="GW1440" s="2"/>
      <c r="GX1440" s="2"/>
      <c r="GY1440" s="2"/>
      <c r="GZ1440" s="2"/>
      <c r="HA1440" s="2"/>
      <c r="HB1440" s="2"/>
      <c r="HC1440" s="2"/>
      <c r="HD1440" s="2"/>
      <c r="HE1440" s="2"/>
      <c r="HF1440" s="2"/>
      <c r="HG1440" s="2"/>
      <c r="HH1440" s="2"/>
      <c r="HI1440" s="2"/>
      <c r="HJ1440" s="2"/>
      <c r="HK1440" s="2"/>
      <c r="HL1440" s="2"/>
      <c r="HM1440" s="2"/>
      <c r="HN1440" s="2"/>
      <c r="HO1440" s="2"/>
      <c r="HP1440" s="2"/>
      <c r="HQ1440" s="2"/>
      <c r="HR1440" s="2"/>
      <c r="HS1440" s="2"/>
      <c r="HT1440" s="2"/>
      <c r="HU1440" s="2"/>
      <c r="HV1440" s="2"/>
      <c r="HW1440" s="2"/>
      <c r="HX1440" s="2"/>
      <c r="HY1440" s="2"/>
      <c r="HZ1440" s="2"/>
      <c r="IA1440" s="2"/>
      <c r="IB1440" s="2"/>
      <c r="IC1440" s="2"/>
      <c r="ID1440" s="2"/>
      <c r="IE1440" s="2"/>
      <c r="IF1440" s="2"/>
      <c r="IG1440" s="2"/>
      <c r="IH1440" s="2"/>
      <c r="II1440" s="2"/>
      <c r="IJ1440" s="2"/>
      <c r="IK1440" s="2"/>
      <c r="IL1440" s="2"/>
      <c r="IM1440" s="2"/>
      <c r="IN1440" s="2"/>
      <c r="IO1440" s="2"/>
    </row>
    <row r="1441" spans="1:249" s="13" customFormat="1" ht="16.5" thickBot="1" x14ac:dyDescent="0.3">
      <c r="A1441" s="116"/>
      <c r="B1441" s="116"/>
      <c r="C1441" s="116"/>
      <c r="D1441" s="1003"/>
      <c r="E1441" s="214"/>
      <c r="F1441" s="215">
        <v>411110</v>
      </c>
      <c r="G1441" s="2896"/>
      <c r="H1441" s="3188" t="s">
        <v>1092</v>
      </c>
      <c r="I1441" s="173">
        <v>2690000</v>
      </c>
      <c r="J1441" s="296">
        <v>2668597</v>
      </c>
      <c r="K1441" s="1662">
        <f>K1440</f>
        <v>99.204349442379183</v>
      </c>
      <c r="L1441" s="1237"/>
      <c r="M1441" s="296"/>
      <c r="N1441" s="1110"/>
      <c r="O1441" s="1426">
        <f t="shared" si="192"/>
        <v>2690000</v>
      </c>
      <c r="P1441" s="1426">
        <f t="shared" si="193"/>
        <v>2668597</v>
      </c>
      <c r="Q1441" s="1108">
        <f t="shared" si="189"/>
        <v>99.204349442379183</v>
      </c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  <c r="BV1441" s="2"/>
      <c r="BW1441" s="2"/>
      <c r="BX1441" s="2"/>
      <c r="BY1441" s="2"/>
      <c r="BZ1441" s="2"/>
      <c r="CA1441" s="2"/>
      <c r="CB1441" s="2"/>
      <c r="CC1441" s="2"/>
      <c r="CD1441" s="2"/>
      <c r="CE1441" s="2"/>
      <c r="CF1441" s="2"/>
      <c r="CG1441" s="2"/>
      <c r="CH1441" s="2"/>
      <c r="CI1441" s="2"/>
      <c r="CJ1441" s="2"/>
      <c r="CK1441" s="2"/>
      <c r="CL1441" s="2"/>
      <c r="CM1441" s="2"/>
      <c r="CN1441" s="2"/>
      <c r="CO1441" s="2"/>
      <c r="CP1441" s="2"/>
      <c r="CQ1441" s="2"/>
      <c r="CR1441" s="2"/>
      <c r="CS1441" s="2"/>
      <c r="CT1441" s="2"/>
      <c r="CU1441" s="2"/>
      <c r="CV1441" s="2"/>
      <c r="CW1441" s="2"/>
      <c r="CX1441" s="2"/>
      <c r="CY1441" s="2"/>
      <c r="CZ1441" s="2"/>
      <c r="DA1441" s="2"/>
      <c r="DB1441" s="2"/>
      <c r="DC1441" s="2"/>
      <c r="DD1441" s="2"/>
      <c r="DE1441" s="2"/>
      <c r="DF1441" s="2"/>
      <c r="DG1441" s="2"/>
      <c r="DH1441" s="2"/>
      <c r="DI1441" s="2"/>
      <c r="DJ1441" s="2"/>
      <c r="DK1441" s="2"/>
      <c r="DL1441" s="2"/>
      <c r="DM1441" s="2"/>
      <c r="DN1441" s="2"/>
      <c r="DO1441" s="2"/>
      <c r="DP1441" s="2"/>
      <c r="DQ1441" s="2"/>
      <c r="DR1441" s="2"/>
      <c r="DS1441" s="2"/>
      <c r="DT1441" s="2"/>
      <c r="DU1441" s="2"/>
      <c r="DV1441" s="2"/>
      <c r="DW1441" s="2"/>
      <c r="DX1441" s="2"/>
      <c r="DY1441" s="2"/>
      <c r="DZ1441" s="2"/>
      <c r="EA1441" s="2"/>
      <c r="EB1441" s="2"/>
      <c r="EC1441" s="2"/>
      <c r="ED1441" s="2"/>
      <c r="EE1441" s="2"/>
      <c r="EF1441" s="2"/>
      <c r="EG1441" s="2"/>
      <c r="EH1441" s="2"/>
      <c r="EI1441" s="2"/>
      <c r="EJ1441" s="2"/>
      <c r="EK1441" s="2"/>
      <c r="EL1441" s="2"/>
      <c r="EM1441" s="2"/>
      <c r="EN1441" s="2"/>
      <c r="EO1441" s="2"/>
      <c r="EP1441" s="2"/>
      <c r="EQ1441" s="2"/>
      <c r="ER1441" s="2"/>
      <c r="ES1441" s="2"/>
      <c r="ET1441" s="2"/>
      <c r="EU1441" s="2"/>
      <c r="EV1441" s="2"/>
      <c r="EW1441" s="2"/>
      <c r="EX1441" s="2"/>
      <c r="EY1441" s="2"/>
      <c r="EZ1441" s="2"/>
      <c r="FA1441" s="2"/>
      <c r="FB1441" s="2"/>
      <c r="FC1441" s="2"/>
      <c r="FD1441" s="2"/>
      <c r="FE1441" s="2"/>
      <c r="FF1441" s="2"/>
      <c r="FG1441" s="2"/>
      <c r="FH1441" s="2"/>
      <c r="FI1441" s="2"/>
      <c r="FJ1441" s="2"/>
      <c r="FK1441" s="2"/>
      <c r="FL1441" s="2"/>
      <c r="FM1441" s="2"/>
      <c r="FN1441" s="2"/>
      <c r="FO1441" s="2"/>
      <c r="FP1441" s="2"/>
      <c r="FQ1441" s="2"/>
      <c r="FR1441" s="2"/>
      <c r="FS1441" s="2"/>
      <c r="FT1441" s="2"/>
      <c r="FU1441" s="2"/>
      <c r="FV1441" s="2"/>
      <c r="FW1441" s="2"/>
      <c r="FX1441" s="2"/>
      <c r="FY1441" s="2"/>
      <c r="FZ1441" s="2"/>
      <c r="GA1441" s="2"/>
      <c r="GB1441" s="2"/>
      <c r="GC1441" s="2"/>
      <c r="GD1441" s="2"/>
      <c r="GE1441" s="2"/>
      <c r="GF1441" s="2"/>
      <c r="GG1441" s="2"/>
      <c r="GH1441" s="2"/>
      <c r="GI1441" s="2"/>
      <c r="GJ1441" s="2"/>
      <c r="GK1441" s="2"/>
      <c r="GL1441" s="2"/>
      <c r="GM1441" s="2"/>
      <c r="GN1441" s="2"/>
      <c r="GO1441" s="2"/>
      <c r="GP1441" s="2"/>
      <c r="GQ1441" s="2"/>
      <c r="GR1441" s="2"/>
      <c r="GS1441" s="2"/>
      <c r="GT1441" s="2"/>
      <c r="GU1441" s="2"/>
      <c r="GV1441" s="2"/>
      <c r="GW1441" s="2"/>
      <c r="GX1441" s="2"/>
      <c r="GY1441" s="2"/>
      <c r="GZ1441" s="2"/>
      <c r="HA1441" s="2"/>
      <c r="HB1441" s="2"/>
      <c r="HC1441" s="2"/>
      <c r="HD1441" s="2"/>
      <c r="HE1441" s="2"/>
      <c r="HF1441" s="2"/>
      <c r="HG1441" s="2"/>
      <c r="HH1441" s="2"/>
      <c r="HI1441" s="2"/>
      <c r="HJ1441" s="2"/>
      <c r="HK1441" s="2"/>
      <c r="HL1441" s="2"/>
      <c r="HM1441" s="2"/>
      <c r="HN1441" s="2"/>
      <c r="HO1441" s="2"/>
      <c r="HP1441" s="2"/>
      <c r="HQ1441" s="2"/>
      <c r="HR1441" s="2"/>
      <c r="HS1441" s="2"/>
      <c r="HT1441" s="2"/>
      <c r="HU1441" s="2"/>
      <c r="HV1441" s="2"/>
      <c r="HW1441" s="2"/>
      <c r="HX1441" s="2"/>
      <c r="HY1441" s="2"/>
      <c r="HZ1441" s="2"/>
      <c r="IA1441" s="2"/>
      <c r="IB1441" s="2"/>
      <c r="IC1441" s="2"/>
      <c r="ID1441" s="2"/>
      <c r="IE1441" s="2"/>
      <c r="IF1441" s="2"/>
      <c r="IG1441" s="2"/>
      <c r="IH1441" s="2"/>
      <c r="II1441" s="2"/>
      <c r="IJ1441" s="2"/>
      <c r="IK1441" s="2"/>
      <c r="IL1441" s="2"/>
      <c r="IM1441" s="2"/>
      <c r="IN1441" s="2"/>
      <c r="IO1441" s="2"/>
    </row>
    <row r="1442" spans="1:249" s="13" customFormat="1" ht="33" thickTop="1" thickBot="1" x14ac:dyDescent="0.3">
      <c r="A1442" s="115"/>
      <c r="B1442" s="115"/>
      <c r="C1442" s="115"/>
      <c r="D1442" s="343"/>
      <c r="E1442" s="339">
        <v>189</v>
      </c>
      <c r="F1442" s="262">
        <v>412</v>
      </c>
      <c r="G1442" s="586"/>
      <c r="H1442" s="3187" t="s">
        <v>1117</v>
      </c>
      <c r="I1442" s="172">
        <f>I1445+I1446</f>
        <v>440000</v>
      </c>
      <c r="J1442" s="172">
        <f>J1445+J1446</f>
        <v>430978.41</v>
      </c>
      <c r="K1442" s="1721">
        <f>J1442/I1442*100</f>
        <v>97.94963863636363</v>
      </c>
      <c r="L1442" s="1235"/>
      <c r="M1442" s="295"/>
      <c r="N1442" s="1104"/>
      <c r="O1442" s="1095">
        <f t="shared" si="192"/>
        <v>440000</v>
      </c>
      <c r="P1442" s="1095">
        <f t="shared" si="193"/>
        <v>430978.41</v>
      </c>
      <c r="Q1442" s="1104">
        <f t="shared" si="189"/>
        <v>97.94963863636363</v>
      </c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  <c r="BV1442" s="2"/>
      <c r="BW1442" s="2"/>
      <c r="BX1442" s="2"/>
      <c r="BY1442" s="2"/>
      <c r="BZ1442" s="2"/>
      <c r="CA1442" s="2"/>
      <c r="CB1442" s="2"/>
      <c r="CC1442" s="2"/>
      <c r="CD1442" s="2"/>
      <c r="CE1442" s="2"/>
      <c r="CF1442" s="2"/>
      <c r="CG1442" s="2"/>
      <c r="CH1442" s="2"/>
      <c r="CI1442" s="2"/>
      <c r="CJ1442" s="2"/>
      <c r="CK1442" s="2"/>
      <c r="CL1442" s="2"/>
      <c r="CM1442" s="2"/>
      <c r="CN1442" s="2"/>
      <c r="CO1442" s="2"/>
      <c r="CP1442" s="2"/>
      <c r="CQ1442" s="2"/>
      <c r="CR1442" s="2"/>
      <c r="CS1442" s="2"/>
      <c r="CT1442" s="2"/>
      <c r="CU1442" s="2"/>
      <c r="CV1442" s="2"/>
      <c r="CW1442" s="2"/>
      <c r="CX1442" s="2"/>
      <c r="CY1442" s="2"/>
      <c r="CZ1442" s="2"/>
      <c r="DA1442" s="2"/>
      <c r="DB1442" s="2"/>
      <c r="DC1442" s="2"/>
      <c r="DD1442" s="2"/>
      <c r="DE1442" s="2"/>
      <c r="DF1442" s="2"/>
      <c r="DG1442" s="2"/>
      <c r="DH1442" s="2"/>
      <c r="DI1442" s="2"/>
      <c r="DJ1442" s="2"/>
      <c r="DK1442" s="2"/>
      <c r="DL1442" s="2"/>
      <c r="DM1442" s="2"/>
      <c r="DN1442" s="2"/>
      <c r="DO1442" s="2"/>
      <c r="DP1442" s="2"/>
      <c r="DQ1442" s="2"/>
      <c r="DR1442" s="2"/>
      <c r="DS1442" s="2"/>
      <c r="DT1442" s="2"/>
      <c r="DU1442" s="2"/>
      <c r="DV1442" s="2"/>
      <c r="DW1442" s="2"/>
      <c r="DX1442" s="2"/>
      <c r="DY1442" s="2"/>
      <c r="DZ1442" s="2"/>
      <c r="EA1442" s="2"/>
      <c r="EB1442" s="2"/>
      <c r="EC1442" s="2"/>
      <c r="ED1442" s="2"/>
      <c r="EE1442" s="2"/>
      <c r="EF1442" s="2"/>
      <c r="EG1442" s="2"/>
      <c r="EH1442" s="2"/>
      <c r="EI1442" s="2"/>
      <c r="EJ1442" s="2"/>
      <c r="EK1442" s="2"/>
      <c r="EL1442" s="2"/>
      <c r="EM1442" s="2"/>
      <c r="EN1442" s="2"/>
      <c r="EO1442" s="2"/>
      <c r="EP1442" s="2"/>
      <c r="EQ1442" s="2"/>
      <c r="ER1442" s="2"/>
      <c r="ES1442" s="2"/>
      <c r="ET1442" s="2"/>
      <c r="EU1442" s="2"/>
      <c r="EV1442" s="2"/>
      <c r="EW1442" s="2"/>
      <c r="EX1442" s="2"/>
      <c r="EY1442" s="2"/>
      <c r="EZ1442" s="2"/>
      <c r="FA1442" s="2"/>
      <c r="FB1442" s="2"/>
      <c r="FC1442" s="2"/>
      <c r="FD1442" s="2"/>
      <c r="FE1442" s="2"/>
      <c r="FF1442" s="2"/>
      <c r="FG1442" s="2"/>
      <c r="FH1442" s="2"/>
      <c r="FI1442" s="2"/>
      <c r="FJ1442" s="2"/>
      <c r="FK1442" s="2"/>
      <c r="FL1442" s="2"/>
      <c r="FM1442" s="2"/>
      <c r="FN1442" s="2"/>
      <c r="FO1442" s="2"/>
      <c r="FP1442" s="2"/>
      <c r="FQ1442" s="2"/>
      <c r="FR1442" s="2"/>
      <c r="FS1442" s="2"/>
      <c r="FT1442" s="2"/>
      <c r="FU1442" s="2"/>
      <c r="FV1442" s="2"/>
      <c r="FW1442" s="2"/>
      <c r="FX1442" s="2"/>
      <c r="FY1442" s="2"/>
      <c r="FZ1442" s="2"/>
      <c r="GA1442" s="2"/>
      <c r="GB1442" s="2"/>
      <c r="GC1442" s="2"/>
      <c r="GD1442" s="2"/>
      <c r="GE1442" s="2"/>
      <c r="GF1442" s="2"/>
      <c r="GG1442" s="2"/>
      <c r="GH1442" s="2"/>
      <c r="GI1442" s="2"/>
      <c r="GJ1442" s="2"/>
      <c r="GK1442" s="2"/>
      <c r="GL1442" s="2"/>
      <c r="GM1442" s="2"/>
      <c r="GN1442" s="2"/>
      <c r="GO1442" s="2"/>
      <c r="GP1442" s="2"/>
      <c r="GQ1442" s="2"/>
      <c r="GR1442" s="2"/>
      <c r="GS1442" s="2"/>
      <c r="GT1442" s="2"/>
      <c r="GU1442" s="2"/>
      <c r="GV1442" s="2"/>
      <c r="GW1442" s="2"/>
      <c r="GX1442" s="2"/>
      <c r="GY1442" s="2"/>
      <c r="GZ1442" s="2"/>
      <c r="HA1442" s="2"/>
      <c r="HB1442" s="2"/>
      <c r="HC1442" s="2"/>
      <c r="HD1442" s="2"/>
      <c r="HE1442" s="2"/>
      <c r="HF1442" s="2"/>
      <c r="HG1442" s="2"/>
      <c r="HH1442" s="2"/>
      <c r="HI1442" s="2"/>
      <c r="HJ1442" s="2"/>
      <c r="HK1442" s="2"/>
      <c r="HL1442" s="2"/>
      <c r="HM1442" s="2"/>
      <c r="HN1442" s="2"/>
      <c r="HO1442" s="2"/>
      <c r="HP1442" s="2"/>
      <c r="HQ1442" s="2"/>
      <c r="HR1442" s="2"/>
      <c r="HS1442" s="2"/>
      <c r="HT1442" s="2"/>
      <c r="HU1442" s="2"/>
      <c r="HV1442" s="2"/>
      <c r="HW1442" s="2"/>
      <c r="HX1442" s="2"/>
      <c r="HY1442" s="2"/>
      <c r="HZ1442" s="2"/>
      <c r="IA1442" s="2"/>
      <c r="IB1442" s="2"/>
      <c r="IC1442" s="2"/>
      <c r="ID1442" s="2"/>
      <c r="IE1442" s="2"/>
      <c r="IF1442" s="2"/>
      <c r="IG1442" s="2"/>
      <c r="IH1442" s="2"/>
      <c r="II1442" s="2"/>
      <c r="IJ1442" s="2"/>
      <c r="IK1442" s="2"/>
      <c r="IL1442" s="2"/>
      <c r="IM1442" s="2"/>
      <c r="IN1442" s="2"/>
      <c r="IO1442" s="2"/>
    </row>
    <row r="1443" spans="1:249" s="13" customFormat="1" ht="17.25" hidden="1" customHeight="1" thickTop="1" thickBot="1" x14ac:dyDescent="0.3">
      <c r="A1443" s="115"/>
      <c r="B1443" s="115"/>
      <c r="C1443" s="115"/>
      <c r="D1443" s="343"/>
      <c r="E1443" s="339"/>
      <c r="F1443" s="339">
        <v>412000</v>
      </c>
      <c r="G1443" s="2896"/>
      <c r="H1443" s="3188" t="s">
        <v>1117</v>
      </c>
      <c r="I1443" s="173">
        <v>395000</v>
      </c>
      <c r="J1443" s="296"/>
      <c r="K1443" s="1730">
        <f>J1443/I1443*100</f>
        <v>0</v>
      </c>
      <c r="L1443" s="1237"/>
      <c r="M1443" s="296"/>
      <c r="N1443" s="1110"/>
      <c r="O1443" s="1428">
        <f t="shared" si="192"/>
        <v>395000</v>
      </c>
      <c r="P1443" s="1428">
        <f t="shared" si="193"/>
        <v>0</v>
      </c>
      <c r="Q1443" s="1561">
        <f t="shared" si="189"/>
        <v>0</v>
      </c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  <c r="BV1443" s="2"/>
      <c r="BW1443" s="2"/>
      <c r="BX1443" s="2"/>
      <c r="BY1443" s="2"/>
      <c r="BZ1443" s="2"/>
      <c r="CA1443" s="2"/>
      <c r="CB1443" s="2"/>
      <c r="CC1443" s="2"/>
      <c r="CD1443" s="2"/>
      <c r="CE1443" s="2"/>
      <c r="CF1443" s="2"/>
      <c r="CG1443" s="2"/>
      <c r="CH1443" s="2"/>
      <c r="CI1443" s="2"/>
      <c r="CJ1443" s="2"/>
      <c r="CK1443" s="2"/>
      <c r="CL1443" s="2"/>
      <c r="CM1443" s="2"/>
      <c r="CN1443" s="2"/>
      <c r="CO1443" s="2"/>
      <c r="CP1443" s="2"/>
      <c r="CQ1443" s="2"/>
      <c r="CR1443" s="2"/>
      <c r="CS1443" s="2"/>
      <c r="CT1443" s="2"/>
      <c r="CU1443" s="2"/>
      <c r="CV1443" s="2"/>
      <c r="CW1443" s="2"/>
      <c r="CX1443" s="2"/>
      <c r="CY1443" s="2"/>
      <c r="CZ1443" s="2"/>
      <c r="DA1443" s="2"/>
      <c r="DB1443" s="2"/>
      <c r="DC1443" s="2"/>
      <c r="DD1443" s="2"/>
      <c r="DE1443" s="2"/>
      <c r="DF1443" s="2"/>
      <c r="DG1443" s="2"/>
      <c r="DH1443" s="2"/>
      <c r="DI1443" s="2"/>
      <c r="DJ1443" s="2"/>
      <c r="DK1443" s="2"/>
      <c r="DL1443" s="2"/>
      <c r="DM1443" s="2"/>
      <c r="DN1443" s="2"/>
      <c r="DO1443" s="2"/>
      <c r="DP1443" s="2"/>
      <c r="DQ1443" s="2"/>
      <c r="DR1443" s="2"/>
      <c r="DS1443" s="2"/>
      <c r="DT1443" s="2"/>
      <c r="DU1443" s="2"/>
      <c r="DV1443" s="2"/>
      <c r="DW1443" s="2"/>
      <c r="DX1443" s="2"/>
      <c r="DY1443" s="2"/>
      <c r="DZ1443" s="2"/>
      <c r="EA1443" s="2"/>
      <c r="EB1443" s="2"/>
      <c r="EC1443" s="2"/>
      <c r="ED1443" s="2"/>
      <c r="EE1443" s="2"/>
      <c r="EF1443" s="2"/>
      <c r="EG1443" s="2"/>
      <c r="EH1443" s="2"/>
      <c r="EI1443" s="2"/>
      <c r="EJ1443" s="2"/>
      <c r="EK1443" s="2"/>
      <c r="EL1443" s="2"/>
      <c r="EM1443" s="2"/>
      <c r="EN1443" s="2"/>
      <c r="EO1443" s="2"/>
      <c r="EP1443" s="2"/>
      <c r="EQ1443" s="2"/>
      <c r="ER1443" s="2"/>
      <c r="ES1443" s="2"/>
      <c r="ET1443" s="2"/>
      <c r="EU1443" s="2"/>
      <c r="EV1443" s="2"/>
      <c r="EW1443" s="2"/>
      <c r="EX1443" s="2"/>
      <c r="EY1443" s="2"/>
      <c r="EZ1443" s="2"/>
      <c r="FA1443" s="2"/>
      <c r="FB1443" s="2"/>
      <c r="FC1443" s="2"/>
      <c r="FD1443" s="2"/>
      <c r="FE1443" s="2"/>
      <c r="FF1443" s="2"/>
      <c r="FG1443" s="2"/>
      <c r="FH1443" s="2"/>
      <c r="FI1443" s="2"/>
      <c r="FJ1443" s="2"/>
      <c r="FK1443" s="2"/>
      <c r="FL1443" s="2"/>
      <c r="FM1443" s="2"/>
      <c r="FN1443" s="2"/>
      <c r="FO1443" s="2"/>
      <c r="FP1443" s="2"/>
      <c r="FQ1443" s="2"/>
      <c r="FR1443" s="2"/>
      <c r="FS1443" s="2"/>
      <c r="FT1443" s="2"/>
      <c r="FU1443" s="2"/>
      <c r="FV1443" s="2"/>
      <c r="FW1443" s="2"/>
      <c r="FX1443" s="2"/>
      <c r="FY1443" s="2"/>
      <c r="FZ1443" s="2"/>
      <c r="GA1443" s="2"/>
      <c r="GB1443" s="2"/>
      <c r="GC1443" s="2"/>
      <c r="GD1443" s="2"/>
      <c r="GE1443" s="2"/>
      <c r="GF1443" s="2"/>
      <c r="GG1443" s="2"/>
      <c r="GH1443" s="2"/>
      <c r="GI1443" s="2"/>
      <c r="GJ1443" s="2"/>
      <c r="GK1443" s="2"/>
      <c r="GL1443" s="2"/>
      <c r="GM1443" s="2"/>
      <c r="GN1443" s="2"/>
      <c r="GO1443" s="2"/>
      <c r="GP1443" s="2"/>
      <c r="GQ1443" s="2"/>
      <c r="GR1443" s="2"/>
      <c r="GS1443" s="2"/>
      <c r="GT1443" s="2"/>
      <c r="GU1443" s="2"/>
      <c r="GV1443" s="2"/>
      <c r="GW1443" s="2"/>
      <c r="GX1443" s="2"/>
      <c r="GY1443" s="2"/>
      <c r="GZ1443" s="2"/>
      <c r="HA1443" s="2"/>
      <c r="HB1443" s="2"/>
      <c r="HC1443" s="2"/>
      <c r="HD1443" s="2"/>
      <c r="HE1443" s="2"/>
      <c r="HF1443" s="2"/>
      <c r="HG1443" s="2"/>
      <c r="HH1443" s="2"/>
      <c r="HI1443" s="2"/>
      <c r="HJ1443" s="2"/>
      <c r="HK1443" s="2"/>
      <c r="HL1443" s="2"/>
      <c r="HM1443" s="2"/>
      <c r="HN1443" s="2"/>
      <c r="HO1443" s="2"/>
      <c r="HP1443" s="2"/>
      <c r="HQ1443" s="2"/>
      <c r="HR1443" s="2"/>
      <c r="HS1443" s="2"/>
      <c r="HT1443" s="2"/>
      <c r="HU1443" s="2"/>
      <c r="HV1443" s="2"/>
      <c r="HW1443" s="2"/>
      <c r="HX1443" s="2"/>
      <c r="HY1443" s="2"/>
      <c r="HZ1443" s="2"/>
      <c r="IA1443" s="2"/>
      <c r="IB1443" s="2"/>
      <c r="IC1443" s="2"/>
      <c r="ID1443" s="2"/>
      <c r="IE1443" s="2"/>
      <c r="IF1443" s="2"/>
      <c r="IG1443" s="2"/>
      <c r="IH1443" s="2"/>
      <c r="II1443" s="2"/>
      <c r="IJ1443" s="2"/>
      <c r="IK1443" s="2"/>
      <c r="IL1443" s="2"/>
      <c r="IM1443" s="2"/>
      <c r="IN1443" s="2"/>
      <c r="IO1443" s="2"/>
    </row>
    <row r="1444" spans="1:249" s="13" customFormat="1" ht="17.25" hidden="1" thickTop="1" thickBot="1" x14ac:dyDescent="0.3">
      <c r="A1444" s="115"/>
      <c r="B1444" s="115"/>
      <c r="C1444" s="115"/>
      <c r="D1444" s="343"/>
      <c r="E1444" s="339"/>
      <c r="F1444" s="217">
        <v>413</v>
      </c>
      <c r="G1444" s="2894"/>
      <c r="H1444" s="3219" t="s">
        <v>1191</v>
      </c>
      <c r="I1444" s="185"/>
      <c r="J1444" s="324"/>
      <c r="K1444" s="1662">
        <v>0</v>
      </c>
      <c r="L1444" s="1280"/>
      <c r="M1444" s="324"/>
      <c r="N1444" s="1127"/>
      <c r="O1444" s="1095">
        <f t="shared" si="192"/>
        <v>0</v>
      </c>
      <c r="P1444" s="1095">
        <f t="shared" si="193"/>
        <v>0</v>
      </c>
      <c r="Q1444" s="1104" t="e">
        <f t="shared" si="189"/>
        <v>#DIV/0!</v>
      </c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  <c r="BV1444" s="2"/>
      <c r="BW1444" s="2"/>
      <c r="BX1444" s="2"/>
      <c r="BY1444" s="2"/>
      <c r="BZ1444" s="2"/>
      <c r="CA1444" s="2"/>
      <c r="CB1444" s="2"/>
      <c r="CC1444" s="2"/>
      <c r="CD1444" s="2"/>
      <c r="CE1444" s="2"/>
      <c r="CF1444" s="2"/>
      <c r="CG1444" s="2"/>
      <c r="CH1444" s="2"/>
      <c r="CI1444" s="2"/>
      <c r="CJ1444" s="2"/>
      <c r="CK1444" s="2"/>
      <c r="CL1444" s="2"/>
      <c r="CM1444" s="2"/>
      <c r="CN1444" s="2"/>
      <c r="CO1444" s="2"/>
      <c r="CP1444" s="2"/>
      <c r="CQ1444" s="2"/>
      <c r="CR1444" s="2"/>
      <c r="CS1444" s="2"/>
      <c r="CT1444" s="2"/>
      <c r="CU1444" s="2"/>
      <c r="CV1444" s="2"/>
      <c r="CW1444" s="2"/>
      <c r="CX1444" s="2"/>
      <c r="CY1444" s="2"/>
      <c r="CZ1444" s="2"/>
      <c r="DA1444" s="2"/>
      <c r="DB1444" s="2"/>
      <c r="DC1444" s="2"/>
      <c r="DD1444" s="2"/>
      <c r="DE1444" s="2"/>
      <c r="DF1444" s="2"/>
      <c r="DG1444" s="2"/>
      <c r="DH1444" s="2"/>
      <c r="DI1444" s="2"/>
      <c r="DJ1444" s="2"/>
      <c r="DK1444" s="2"/>
      <c r="DL1444" s="2"/>
      <c r="DM1444" s="2"/>
      <c r="DN1444" s="2"/>
      <c r="DO1444" s="2"/>
      <c r="DP1444" s="2"/>
      <c r="DQ1444" s="2"/>
      <c r="DR1444" s="2"/>
      <c r="DS1444" s="2"/>
      <c r="DT1444" s="2"/>
      <c r="DU1444" s="2"/>
      <c r="DV1444" s="2"/>
      <c r="DW1444" s="2"/>
      <c r="DX1444" s="2"/>
      <c r="DY1444" s="2"/>
      <c r="DZ1444" s="2"/>
      <c r="EA1444" s="2"/>
      <c r="EB1444" s="2"/>
      <c r="EC1444" s="2"/>
      <c r="ED1444" s="2"/>
      <c r="EE1444" s="2"/>
      <c r="EF1444" s="2"/>
      <c r="EG1444" s="2"/>
      <c r="EH1444" s="2"/>
      <c r="EI1444" s="2"/>
      <c r="EJ1444" s="2"/>
      <c r="EK1444" s="2"/>
      <c r="EL1444" s="2"/>
      <c r="EM1444" s="2"/>
      <c r="EN1444" s="2"/>
      <c r="EO1444" s="2"/>
      <c r="EP1444" s="2"/>
      <c r="EQ1444" s="2"/>
      <c r="ER1444" s="2"/>
      <c r="ES1444" s="2"/>
      <c r="ET1444" s="2"/>
      <c r="EU1444" s="2"/>
      <c r="EV1444" s="2"/>
      <c r="EW1444" s="2"/>
      <c r="EX1444" s="2"/>
      <c r="EY1444" s="2"/>
      <c r="EZ1444" s="2"/>
      <c r="FA1444" s="2"/>
      <c r="FB1444" s="2"/>
      <c r="FC1444" s="2"/>
      <c r="FD1444" s="2"/>
      <c r="FE1444" s="2"/>
      <c r="FF1444" s="2"/>
      <c r="FG1444" s="2"/>
      <c r="FH1444" s="2"/>
      <c r="FI1444" s="2"/>
      <c r="FJ1444" s="2"/>
      <c r="FK1444" s="2"/>
      <c r="FL1444" s="2"/>
      <c r="FM1444" s="2"/>
      <c r="FN1444" s="2"/>
      <c r="FO1444" s="2"/>
      <c r="FP1444" s="2"/>
      <c r="FQ1444" s="2"/>
      <c r="FR1444" s="2"/>
      <c r="FS1444" s="2"/>
      <c r="FT1444" s="2"/>
      <c r="FU1444" s="2"/>
      <c r="FV1444" s="2"/>
      <c r="FW1444" s="2"/>
      <c r="FX1444" s="2"/>
      <c r="FY1444" s="2"/>
      <c r="FZ1444" s="2"/>
      <c r="GA1444" s="2"/>
      <c r="GB1444" s="2"/>
      <c r="GC1444" s="2"/>
      <c r="GD1444" s="2"/>
      <c r="GE1444" s="2"/>
      <c r="GF1444" s="2"/>
      <c r="GG1444" s="2"/>
      <c r="GH1444" s="2"/>
      <c r="GI1444" s="2"/>
      <c r="GJ1444" s="2"/>
      <c r="GK1444" s="2"/>
      <c r="GL1444" s="2"/>
      <c r="GM1444" s="2"/>
      <c r="GN1444" s="2"/>
      <c r="GO1444" s="2"/>
      <c r="GP1444" s="2"/>
      <c r="GQ1444" s="2"/>
      <c r="GR1444" s="2"/>
      <c r="GS1444" s="2"/>
      <c r="GT1444" s="2"/>
      <c r="GU1444" s="2"/>
      <c r="GV1444" s="2"/>
      <c r="GW1444" s="2"/>
      <c r="GX1444" s="2"/>
      <c r="GY1444" s="2"/>
      <c r="GZ1444" s="2"/>
      <c r="HA1444" s="2"/>
      <c r="HB1444" s="2"/>
      <c r="HC1444" s="2"/>
      <c r="HD1444" s="2"/>
      <c r="HE1444" s="2"/>
      <c r="HF1444" s="2"/>
      <c r="HG1444" s="2"/>
      <c r="HH1444" s="2"/>
      <c r="HI1444" s="2"/>
      <c r="HJ1444" s="2"/>
      <c r="HK1444" s="2"/>
      <c r="HL1444" s="2"/>
      <c r="HM1444" s="2"/>
      <c r="HN1444" s="2"/>
      <c r="HO1444" s="2"/>
      <c r="HP1444" s="2"/>
      <c r="HQ1444" s="2"/>
      <c r="HR1444" s="2"/>
      <c r="HS1444" s="2"/>
      <c r="HT1444" s="2"/>
      <c r="HU1444" s="2"/>
      <c r="HV1444" s="2"/>
      <c r="HW1444" s="2"/>
      <c r="HX1444" s="2"/>
      <c r="HY1444" s="2"/>
      <c r="HZ1444" s="2"/>
      <c r="IA1444" s="2"/>
      <c r="IB1444" s="2"/>
      <c r="IC1444" s="2"/>
      <c r="ID1444" s="2"/>
      <c r="IE1444" s="2"/>
      <c r="IF1444" s="2"/>
      <c r="IG1444" s="2"/>
      <c r="IH1444" s="2"/>
      <c r="II1444" s="2"/>
      <c r="IJ1444" s="2"/>
      <c r="IK1444" s="2"/>
      <c r="IL1444" s="2"/>
      <c r="IM1444" s="2"/>
      <c r="IN1444" s="2"/>
      <c r="IO1444" s="2"/>
    </row>
    <row r="1445" spans="1:249" s="13" customFormat="1" ht="16.5" thickTop="1" x14ac:dyDescent="0.25">
      <c r="A1445" s="117"/>
      <c r="B1445" s="117"/>
      <c r="C1445" s="117"/>
      <c r="D1445" s="565"/>
      <c r="E1445" s="617"/>
      <c r="F1445" s="617">
        <v>412100</v>
      </c>
      <c r="G1445" s="2894"/>
      <c r="H1445" s="3219" t="s">
        <v>1459</v>
      </c>
      <c r="I1445" s="1606">
        <v>300000</v>
      </c>
      <c r="J1445" s="305">
        <v>293545.67</v>
      </c>
      <c r="K1445" s="1731">
        <f>J1445/I1445*100</f>
        <v>97.848556666666667</v>
      </c>
      <c r="L1445" s="1280"/>
      <c r="M1445" s="324"/>
      <c r="N1445" s="1118"/>
      <c r="O1445" s="2211">
        <v>300000</v>
      </c>
      <c r="P1445" s="305">
        <v>117584.54</v>
      </c>
      <c r="Q1445" s="1561">
        <f>P1445/O1445*100</f>
        <v>39.194846666666663</v>
      </c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  <c r="BV1445" s="2"/>
      <c r="BW1445" s="2"/>
      <c r="BX1445" s="2"/>
      <c r="BY1445" s="2"/>
      <c r="BZ1445" s="2"/>
      <c r="CA1445" s="2"/>
      <c r="CB1445" s="2"/>
      <c r="CC1445" s="2"/>
      <c r="CD1445" s="2"/>
      <c r="CE1445" s="2"/>
      <c r="CF1445" s="2"/>
      <c r="CG1445" s="2"/>
      <c r="CH1445" s="2"/>
      <c r="CI1445" s="2"/>
      <c r="CJ1445" s="2"/>
      <c r="CK1445" s="2"/>
      <c r="CL1445" s="2"/>
      <c r="CM1445" s="2"/>
      <c r="CN1445" s="2"/>
      <c r="CO1445" s="2"/>
      <c r="CP1445" s="2"/>
      <c r="CQ1445" s="2"/>
      <c r="CR1445" s="2"/>
      <c r="CS1445" s="2"/>
      <c r="CT1445" s="2"/>
      <c r="CU1445" s="2"/>
      <c r="CV1445" s="2"/>
      <c r="CW1445" s="2"/>
      <c r="CX1445" s="2"/>
      <c r="CY1445" s="2"/>
      <c r="CZ1445" s="2"/>
      <c r="DA1445" s="2"/>
      <c r="DB1445" s="2"/>
      <c r="DC1445" s="2"/>
      <c r="DD1445" s="2"/>
      <c r="DE1445" s="2"/>
      <c r="DF1445" s="2"/>
      <c r="DG1445" s="2"/>
      <c r="DH1445" s="2"/>
      <c r="DI1445" s="2"/>
      <c r="DJ1445" s="2"/>
      <c r="DK1445" s="2"/>
      <c r="DL1445" s="2"/>
      <c r="DM1445" s="2"/>
      <c r="DN1445" s="2"/>
      <c r="DO1445" s="2"/>
      <c r="DP1445" s="2"/>
      <c r="DQ1445" s="2"/>
      <c r="DR1445" s="2"/>
      <c r="DS1445" s="2"/>
      <c r="DT1445" s="2"/>
      <c r="DU1445" s="2"/>
      <c r="DV1445" s="2"/>
      <c r="DW1445" s="2"/>
      <c r="DX1445" s="2"/>
      <c r="DY1445" s="2"/>
      <c r="DZ1445" s="2"/>
      <c r="EA1445" s="2"/>
      <c r="EB1445" s="2"/>
      <c r="EC1445" s="2"/>
      <c r="ED1445" s="2"/>
      <c r="EE1445" s="2"/>
      <c r="EF1445" s="2"/>
      <c r="EG1445" s="2"/>
      <c r="EH1445" s="2"/>
      <c r="EI1445" s="2"/>
      <c r="EJ1445" s="2"/>
      <c r="EK1445" s="2"/>
      <c r="EL1445" s="2"/>
      <c r="EM1445" s="2"/>
      <c r="EN1445" s="2"/>
      <c r="EO1445" s="2"/>
      <c r="EP1445" s="2"/>
      <c r="EQ1445" s="2"/>
      <c r="ER1445" s="2"/>
      <c r="ES1445" s="2"/>
      <c r="ET1445" s="2"/>
      <c r="EU1445" s="2"/>
      <c r="EV1445" s="2"/>
      <c r="EW1445" s="2"/>
      <c r="EX1445" s="2"/>
      <c r="EY1445" s="2"/>
      <c r="EZ1445" s="2"/>
      <c r="FA1445" s="2"/>
      <c r="FB1445" s="2"/>
      <c r="FC1445" s="2"/>
      <c r="FD1445" s="2"/>
      <c r="FE1445" s="2"/>
      <c r="FF1445" s="2"/>
      <c r="FG1445" s="2"/>
      <c r="FH1445" s="2"/>
      <c r="FI1445" s="2"/>
      <c r="FJ1445" s="2"/>
      <c r="FK1445" s="2"/>
      <c r="FL1445" s="2"/>
      <c r="FM1445" s="2"/>
      <c r="FN1445" s="2"/>
      <c r="FO1445" s="2"/>
      <c r="FP1445" s="2"/>
      <c r="FQ1445" s="2"/>
      <c r="FR1445" s="2"/>
      <c r="FS1445" s="2"/>
      <c r="FT1445" s="2"/>
      <c r="FU1445" s="2"/>
      <c r="FV1445" s="2"/>
      <c r="FW1445" s="2"/>
      <c r="FX1445" s="2"/>
      <c r="FY1445" s="2"/>
      <c r="FZ1445" s="2"/>
      <c r="GA1445" s="2"/>
      <c r="GB1445" s="2"/>
      <c r="GC1445" s="2"/>
      <c r="GD1445" s="2"/>
      <c r="GE1445" s="2"/>
      <c r="GF1445" s="2"/>
      <c r="GG1445" s="2"/>
      <c r="GH1445" s="2"/>
      <c r="GI1445" s="2"/>
      <c r="GJ1445" s="2"/>
      <c r="GK1445" s="2"/>
      <c r="GL1445" s="2"/>
      <c r="GM1445" s="2"/>
      <c r="GN1445" s="2"/>
      <c r="GO1445" s="2"/>
      <c r="GP1445" s="2"/>
      <c r="GQ1445" s="2"/>
      <c r="GR1445" s="2"/>
      <c r="GS1445" s="2"/>
      <c r="GT1445" s="2"/>
      <c r="GU1445" s="2"/>
      <c r="GV1445" s="2"/>
      <c r="GW1445" s="2"/>
      <c r="GX1445" s="2"/>
      <c r="GY1445" s="2"/>
      <c r="GZ1445" s="2"/>
      <c r="HA1445" s="2"/>
      <c r="HB1445" s="2"/>
      <c r="HC1445" s="2"/>
      <c r="HD1445" s="2"/>
      <c r="HE1445" s="2"/>
      <c r="HF1445" s="2"/>
      <c r="HG1445" s="2"/>
      <c r="HH1445" s="2"/>
      <c r="HI1445" s="2"/>
      <c r="HJ1445" s="2"/>
      <c r="HK1445" s="2"/>
      <c r="HL1445" s="2"/>
      <c r="HM1445" s="2"/>
      <c r="HN1445" s="2"/>
      <c r="HO1445" s="2"/>
      <c r="HP1445" s="2"/>
      <c r="HQ1445" s="2"/>
      <c r="HR1445" s="2"/>
      <c r="HS1445" s="2"/>
      <c r="HT1445" s="2"/>
      <c r="HU1445" s="2"/>
      <c r="HV1445" s="2"/>
      <c r="HW1445" s="2"/>
      <c r="HX1445" s="2"/>
      <c r="HY1445" s="2"/>
      <c r="HZ1445" s="2"/>
      <c r="IA1445" s="2"/>
      <c r="IB1445" s="2"/>
      <c r="IC1445" s="2"/>
      <c r="ID1445" s="2"/>
      <c r="IE1445" s="2"/>
      <c r="IF1445" s="2"/>
      <c r="IG1445" s="2"/>
      <c r="IH1445" s="2"/>
      <c r="II1445" s="2"/>
      <c r="IJ1445" s="2"/>
      <c r="IK1445" s="2"/>
      <c r="IL1445" s="2"/>
      <c r="IM1445" s="2"/>
      <c r="IN1445" s="2"/>
      <c r="IO1445" s="2"/>
    </row>
    <row r="1446" spans="1:249" s="2500" customFormat="1" ht="16.5" thickBot="1" x14ac:dyDescent="0.3">
      <c r="A1446" s="124"/>
      <c r="B1446" s="124"/>
      <c r="C1446" s="124"/>
      <c r="D1446" s="650"/>
      <c r="E1446" s="212"/>
      <c r="F1446" s="212">
        <v>412200</v>
      </c>
      <c r="G1446" s="3160"/>
      <c r="H1446" s="3465" t="s">
        <v>1460</v>
      </c>
      <c r="I1446" s="171">
        <v>140000</v>
      </c>
      <c r="J1446" s="297">
        <v>137432.74</v>
      </c>
      <c r="K1446" s="1543">
        <f>J1446/I1446*100</f>
        <v>98.166242857142848</v>
      </c>
      <c r="L1446" s="1275"/>
      <c r="M1446" s="318"/>
      <c r="N1446" s="1132"/>
      <c r="O1446" s="1542">
        <v>150000</v>
      </c>
      <c r="P1446" s="297">
        <v>52657.42</v>
      </c>
      <c r="Q1446" s="1105">
        <f>P1446/O1446*100</f>
        <v>35.104946666666663</v>
      </c>
      <c r="R1446" s="2848"/>
      <c r="S1446" s="13"/>
      <c r="T1446" s="13"/>
      <c r="U1446" s="13"/>
      <c r="AE1446" s="2853"/>
      <c r="AF1446" s="2853"/>
      <c r="AG1446" s="2853"/>
      <c r="AH1446" s="2853"/>
      <c r="AI1446" s="2853"/>
      <c r="AJ1446" s="2853"/>
      <c r="AK1446" s="2853"/>
      <c r="AL1446" s="2853"/>
      <c r="AM1446" s="2853"/>
      <c r="AN1446" s="2853"/>
      <c r="AO1446" s="2853"/>
      <c r="AP1446" s="2853"/>
      <c r="AQ1446" s="2853"/>
      <c r="AR1446" s="2853"/>
      <c r="AS1446" s="2853"/>
      <c r="AT1446" s="2853"/>
      <c r="AU1446" s="2853"/>
      <c r="AV1446" s="2853"/>
      <c r="AW1446" s="2853"/>
      <c r="AX1446" s="2853"/>
      <c r="AY1446" s="2853"/>
      <c r="AZ1446" s="2853"/>
      <c r="BA1446" s="2853"/>
      <c r="BB1446" s="2853"/>
      <c r="BC1446" s="2853"/>
      <c r="BD1446" s="2853"/>
      <c r="BE1446" s="2853"/>
      <c r="BF1446" s="2853"/>
      <c r="BG1446" s="2853"/>
      <c r="BH1446" s="2853"/>
      <c r="BI1446" s="2853"/>
      <c r="BJ1446" s="2853"/>
      <c r="BK1446" s="2853"/>
      <c r="BL1446" s="2853"/>
      <c r="BM1446" s="2853"/>
      <c r="BN1446" s="2853"/>
      <c r="BO1446" s="2853"/>
      <c r="BP1446" s="2853"/>
      <c r="BQ1446" s="2853"/>
      <c r="BR1446" s="2853"/>
      <c r="BS1446" s="2853"/>
      <c r="BT1446" s="2853"/>
      <c r="BU1446" s="2853"/>
      <c r="BV1446" s="2853"/>
      <c r="BW1446" s="2853"/>
      <c r="BX1446" s="2853"/>
      <c r="BY1446" s="2853"/>
      <c r="BZ1446" s="2853"/>
      <c r="CA1446" s="2853"/>
      <c r="CB1446" s="2853"/>
      <c r="CC1446" s="2853"/>
      <c r="CD1446" s="2853"/>
      <c r="CE1446" s="2853"/>
      <c r="CF1446" s="2853"/>
      <c r="CG1446" s="2853"/>
      <c r="CH1446" s="2853"/>
      <c r="CI1446" s="2853"/>
      <c r="CJ1446" s="2853"/>
      <c r="CK1446" s="2853"/>
      <c r="CL1446" s="2853"/>
      <c r="CM1446" s="2853"/>
      <c r="CN1446" s="2853"/>
      <c r="CO1446" s="2853"/>
      <c r="CP1446" s="2853"/>
      <c r="CQ1446" s="2853"/>
      <c r="CR1446" s="2853"/>
      <c r="CS1446" s="2853"/>
      <c r="CT1446" s="2853"/>
      <c r="CU1446" s="2853"/>
      <c r="CV1446" s="2853"/>
      <c r="CW1446" s="2853"/>
      <c r="CX1446" s="2853"/>
      <c r="CY1446" s="2853"/>
      <c r="CZ1446" s="2853"/>
      <c r="DA1446" s="2853"/>
      <c r="DB1446" s="2853"/>
      <c r="DC1446" s="2853"/>
      <c r="DD1446" s="2853"/>
      <c r="DE1446" s="2853"/>
      <c r="DF1446" s="2853"/>
      <c r="DG1446" s="2853"/>
      <c r="DH1446" s="2853"/>
      <c r="DI1446" s="2853"/>
      <c r="DJ1446" s="2853"/>
      <c r="DK1446" s="2853"/>
      <c r="DL1446" s="2853"/>
      <c r="DM1446" s="2853"/>
      <c r="DN1446" s="2853"/>
      <c r="DO1446" s="2853"/>
      <c r="DP1446" s="2853"/>
      <c r="DQ1446" s="2853"/>
      <c r="DR1446" s="2853"/>
      <c r="DS1446" s="2853"/>
      <c r="DT1446" s="2853"/>
      <c r="DU1446" s="2853"/>
      <c r="DV1446" s="2853"/>
      <c r="DW1446" s="2853"/>
      <c r="DX1446" s="2853"/>
      <c r="DY1446" s="2853"/>
      <c r="DZ1446" s="2853"/>
      <c r="EA1446" s="2853"/>
      <c r="EB1446" s="2853"/>
      <c r="EC1446" s="2853"/>
      <c r="ED1446" s="2853"/>
      <c r="EE1446" s="2853"/>
      <c r="EF1446" s="2853"/>
      <c r="EG1446" s="2853"/>
      <c r="EH1446" s="2853"/>
      <c r="EI1446" s="2853"/>
      <c r="EJ1446" s="2853"/>
      <c r="EK1446" s="2853"/>
      <c r="EL1446" s="2853"/>
      <c r="EM1446" s="2853"/>
      <c r="EN1446" s="2853"/>
      <c r="EO1446" s="2853"/>
      <c r="EP1446" s="2853"/>
      <c r="EQ1446" s="2853"/>
      <c r="ER1446" s="2853"/>
      <c r="ES1446" s="2853"/>
      <c r="ET1446" s="2853"/>
      <c r="EU1446" s="2853"/>
      <c r="EV1446" s="2853"/>
      <c r="EW1446" s="2853"/>
      <c r="EX1446" s="2853"/>
      <c r="EY1446" s="2853"/>
      <c r="EZ1446" s="2853"/>
      <c r="FA1446" s="2853"/>
      <c r="FB1446" s="2853"/>
      <c r="FC1446" s="2853"/>
      <c r="FD1446" s="2853"/>
      <c r="FE1446" s="2853"/>
      <c r="FF1446" s="2853"/>
      <c r="FG1446" s="2853"/>
      <c r="FH1446" s="2853"/>
      <c r="FI1446" s="2853"/>
      <c r="FJ1446" s="2853"/>
      <c r="FK1446" s="2853"/>
      <c r="FL1446" s="2853"/>
      <c r="FM1446" s="2853"/>
      <c r="FN1446" s="2853"/>
      <c r="FO1446" s="2853"/>
      <c r="FP1446" s="2853"/>
      <c r="FQ1446" s="2853"/>
      <c r="FR1446" s="2853"/>
      <c r="FS1446" s="2853"/>
      <c r="FT1446" s="2853"/>
      <c r="FU1446" s="2853"/>
      <c r="FV1446" s="2853"/>
      <c r="FW1446" s="2853"/>
      <c r="FX1446" s="2853"/>
      <c r="FY1446" s="2853"/>
      <c r="FZ1446" s="2853"/>
      <c r="GA1446" s="2853"/>
      <c r="GB1446" s="2853"/>
      <c r="GC1446" s="2853"/>
      <c r="GD1446" s="2853"/>
      <c r="GE1446" s="2853"/>
      <c r="GF1446" s="2853"/>
      <c r="GG1446" s="2853"/>
      <c r="GH1446" s="2853"/>
      <c r="GI1446" s="2853"/>
      <c r="GJ1446" s="2853"/>
      <c r="GK1446" s="2853"/>
      <c r="GL1446" s="2853"/>
      <c r="GM1446" s="2853"/>
      <c r="GN1446" s="2853"/>
      <c r="GO1446" s="2853"/>
      <c r="GP1446" s="2853"/>
      <c r="GQ1446" s="2853"/>
      <c r="GR1446" s="2853"/>
      <c r="GS1446" s="2853"/>
      <c r="GT1446" s="2853"/>
      <c r="GU1446" s="2853"/>
      <c r="GV1446" s="2853"/>
      <c r="GW1446" s="2853"/>
      <c r="GX1446" s="2853"/>
      <c r="GY1446" s="2853"/>
      <c r="GZ1446" s="2853"/>
      <c r="HA1446" s="2853"/>
      <c r="HB1446" s="2853"/>
      <c r="HC1446" s="2853"/>
      <c r="HD1446" s="2853"/>
      <c r="HE1446" s="2853"/>
      <c r="HF1446" s="2853"/>
      <c r="HG1446" s="2853"/>
      <c r="HH1446" s="2853"/>
      <c r="HI1446" s="2853"/>
      <c r="HJ1446" s="2853"/>
      <c r="HK1446" s="2853"/>
      <c r="HL1446" s="2853"/>
      <c r="HM1446" s="2853"/>
      <c r="HN1446" s="2853"/>
      <c r="HO1446" s="2853"/>
      <c r="HP1446" s="2853"/>
      <c r="HQ1446" s="2853"/>
      <c r="HR1446" s="2853"/>
      <c r="HS1446" s="2853"/>
      <c r="HT1446" s="2853"/>
      <c r="HU1446" s="2853"/>
      <c r="HV1446" s="2853"/>
      <c r="HW1446" s="2853"/>
      <c r="HX1446" s="2853"/>
      <c r="HY1446" s="2853"/>
      <c r="HZ1446" s="2853"/>
      <c r="IA1446" s="2853"/>
      <c r="IB1446" s="2853"/>
      <c r="IC1446" s="2853"/>
      <c r="ID1446" s="2853"/>
      <c r="IE1446" s="2853"/>
      <c r="IF1446" s="2853"/>
      <c r="IG1446" s="2853"/>
      <c r="IH1446" s="2853"/>
      <c r="II1446" s="2853"/>
      <c r="IJ1446" s="2853"/>
      <c r="IK1446" s="2853"/>
      <c r="IL1446" s="2853"/>
      <c r="IM1446" s="2853"/>
      <c r="IN1446" s="2853"/>
      <c r="IO1446" s="2853"/>
    </row>
    <row r="1447" spans="1:249" s="13" customFormat="1" ht="16.5" thickTop="1" x14ac:dyDescent="0.25">
      <c r="A1447" s="203"/>
      <c r="B1447" s="203"/>
      <c r="C1447" s="203"/>
      <c r="D1447" s="649"/>
      <c r="E1447" s="211">
        <v>190</v>
      </c>
      <c r="F1447" s="213">
        <v>414</v>
      </c>
      <c r="G1447" s="2964"/>
      <c r="H1447" s="3298" t="s">
        <v>1202</v>
      </c>
      <c r="I1447" s="172">
        <f>I1449+I1453+I1448</f>
        <v>70000</v>
      </c>
      <c r="J1447" s="172">
        <f>J1449+J1453+J1448</f>
        <v>0</v>
      </c>
      <c r="K1447" s="1721"/>
      <c r="L1447" s="1252"/>
      <c r="M1447" s="325"/>
      <c r="N1447" s="1126"/>
      <c r="O1447" s="1646">
        <f>I1447</f>
        <v>70000</v>
      </c>
      <c r="P1447" s="302"/>
      <c r="Q1447" s="1370"/>
      <c r="R1447" s="2848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  <c r="BV1447" s="2"/>
      <c r="BW1447" s="2"/>
      <c r="BX1447" s="2"/>
      <c r="BY1447" s="2"/>
      <c r="BZ1447" s="2"/>
      <c r="CA1447" s="2"/>
      <c r="CB1447" s="2"/>
      <c r="CC1447" s="2"/>
      <c r="CD1447" s="2"/>
      <c r="CE1447" s="2"/>
      <c r="CF1447" s="2"/>
      <c r="CG1447" s="2"/>
      <c r="CH1447" s="2"/>
      <c r="CI1447" s="2"/>
      <c r="CJ1447" s="2"/>
      <c r="CK1447" s="2"/>
      <c r="CL1447" s="2"/>
      <c r="CM1447" s="2"/>
      <c r="CN1447" s="2"/>
      <c r="CO1447" s="2"/>
      <c r="CP1447" s="2"/>
      <c r="CQ1447" s="2"/>
      <c r="CR1447" s="2"/>
      <c r="CS1447" s="2"/>
      <c r="CT1447" s="2"/>
      <c r="CU1447" s="2"/>
      <c r="CV1447" s="2"/>
      <c r="CW1447" s="2"/>
      <c r="CX1447" s="2"/>
      <c r="CY1447" s="2"/>
      <c r="CZ1447" s="2"/>
      <c r="DA1447" s="2"/>
      <c r="DB1447" s="2"/>
      <c r="DC1447" s="2"/>
      <c r="DD1447" s="2"/>
      <c r="DE1447" s="2"/>
      <c r="DF1447" s="2"/>
      <c r="DG1447" s="2"/>
      <c r="DH1447" s="2"/>
      <c r="DI1447" s="2"/>
      <c r="DJ1447" s="2"/>
      <c r="DK1447" s="2"/>
      <c r="DL1447" s="2"/>
      <c r="DM1447" s="2"/>
      <c r="DN1447" s="2"/>
      <c r="DO1447" s="2"/>
      <c r="DP1447" s="2"/>
      <c r="DQ1447" s="2"/>
      <c r="DR1447" s="2"/>
      <c r="DS1447" s="2"/>
      <c r="DT1447" s="2"/>
      <c r="DU1447" s="2"/>
      <c r="DV1447" s="2"/>
      <c r="DW1447" s="2"/>
      <c r="DX1447" s="2"/>
      <c r="DY1447" s="2"/>
      <c r="DZ1447" s="2"/>
      <c r="EA1447" s="2"/>
      <c r="EB1447" s="2"/>
      <c r="EC1447" s="2"/>
      <c r="ED1447" s="2"/>
      <c r="EE1447" s="2"/>
      <c r="EF1447" s="2"/>
      <c r="EG1447" s="2"/>
      <c r="EH1447" s="2"/>
      <c r="EI1447" s="2"/>
      <c r="EJ1447" s="2"/>
      <c r="EK1447" s="2"/>
      <c r="EL1447" s="2"/>
      <c r="EM1447" s="2"/>
      <c r="EN1447" s="2"/>
      <c r="EO1447" s="2"/>
      <c r="EP1447" s="2"/>
      <c r="EQ1447" s="2"/>
      <c r="ER1447" s="2"/>
      <c r="ES1447" s="2"/>
      <c r="ET1447" s="2"/>
      <c r="EU1447" s="2"/>
      <c r="EV1447" s="2"/>
      <c r="EW1447" s="2"/>
      <c r="EX1447" s="2"/>
      <c r="EY1447" s="2"/>
      <c r="EZ1447" s="2"/>
      <c r="FA1447" s="2"/>
      <c r="FB1447" s="2"/>
      <c r="FC1447" s="2"/>
      <c r="FD1447" s="2"/>
      <c r="FE1447" s="2"/>
      <c r="FF1447" s="2"/>
      <c r="FG1447" s="2"/>
      <c r="FH1447" s="2"/>
      <c r="FI1447" s="2"/>
      <c r="FJ1447" s="2"/>
      <c r="FK1447" s="2"/>
      <c r="FL1447" s="2"/>
      <c r="FM1447" s="2"/>
      <c r="FN1447" s="2"/>
      <c r="FO1447" s="2"/>
      <c r="FP1447" s="2"/>
      <c r="FQ1447" s="2"/>
      <c r="FR1447" s="2"/>
      <c r="FS1447" s="2"/>
      <c r="FT1447" s="2"/>
      <c r="FU1447" s="2"/>
      <c r="FV1447" s="2"/>
      <c r="FW1447" s="2"/>
      <c r="FX1447" s="2"/>
      <c r="FY1447" s="2"/>
      <c r="FZ1447" s="2"/>
      <c r="GA1447" s="2"/>
      <c r="GB1447" s="2"/>
      <c r="GC1447" s="2"/>
      <c r="GD1447" s="2"/>
      <c r="GE1447" s="2"/>
      <c r="GF1447" s="2"/>
      <c r="GG1447" s="2"/>
      <c r="GH1447" s="2"/>
      <c r="GI1447" s="2"/>
      <c r="GJ1447" s="2"/>
      <c r="GK1447" s="2"/>
      <c r="GL1447" s="2"/>
      <c r="GM1447" s="2"/>
      <c r="GN1447" s="2"/>
      <c r="GO1447" s="2"/>
      <c r="GP1447" s="2"/>
      <c r="GQ1447" s="2"/>
      <c r="GR1447" s="2"/>
      <c r="GS1447" s="2"/>
      <c r="GT1447" s="2"/>
      <c r="GU1447" s="2"/>
      <c r="GV1447" s="2"/>
      <c r="GW1447" s="2"/>
      <c r="GX1447" s="2"/>
      <c r="GY1447" s="2"/>
      <c r="GZ1447" s="2"/>
      <c r="HA1447" s="2"/>
      <c r="HB1447" s="2"/>
      <c r="HC1447" s="2"/>
      <c r="HD1447" s="2"/>
      <c r="HE1447" s="2"/>
      <c r="HF1447" s="2"/>
      <c r="HG1447" s="2"/>
      <c r="HH1447" s="2"/>
      <c r="HI1447" s="2"/>
      <c r="HJ1447" s="2"/>
      <c r="HK1447" s="2"/>
      <c r="HL1447" s="2"/>
      <c r="HM1447" s="2"/>
      <c r="HN1447" s="2"/>
      <c r="HO1447" s="2"/>
      <c r="HP1447" s="2"/>
      <c r="HQ1447" s="2"/>
      <c r="HR1447" s="2"/>
      <c r="HS1447" s="2"/>
      <c r="HT1447" s="2"/>
      <c r="HU1447" s="2"/>
      <c r="HV1447" s="2"/>
      <c r="HW1447" s="2"/>
      <c r="HX1447" s="2"/>
      <c r="HY1447" s="2"/>
      <c r="HZ1447" s="2"/>
      <c r="IA1447" s="2"/>
      <c r="IB1447" s="2"/>
      <c r="IC1447" s="2"/>
      <c r="ID1447" s="2"/>
      <c r="IE1447" s="2"/>
      <c r="IF1447" s="2"/>
      <c r="IG1447" s="2"/>
      <c r="IH1447" s="2"/>
      <c r="II1447" s="2"/>
      <c r="IJ1447" s="2"/>
      <c r="IK1447" s="2"/>
      <c r="IL1447" s="2"/>
      <c r="IM1447" s="2"/>
      <c r="IN1447" s="2"/>
      <c r="IO1447" s="2"/>
    </row>
    <row r="1448" spans="1:249" s="13" customFormat="1" ht="47.25" x14ac:dyDescent="0.25">
      <c r="A1448" s="119"/>
      <c r="B1448" s="119"/>
      <c r="C1448" s="119"/>
      <c r="D1448" s="607"/>
      <c r="E1448" s="254"/>
      <c r="F1448" s="254">
        <v>414100</v>
      </c>
      <c r="G1448" s="3161"/>
      <c r="H1448" s="3280" t="s">
        <v>1605</v>
      </c>
      <c r="I1448" s="188">
        <v>20000</v>
      </c>
      <c r="J1448" s="306">
        <v>0</v>
      </c>
      <c r="K1448" s="1666">
        <v>0</v>
      </c>
      <c r="L1448" s="1241"/>
      <c r="M1448" s="306"/>
      <c r="N1448" s="1213"/>
      <c r="O1448" s="2098">
        <f>I1448</f>
        <v>20000</v>
      </c>
      <c r="P1448" s="2097">
        <f>J1448</f>
        <v>0</v>
      </c>
      <c r="Q1448" s="1210">
        <v>0</v>
      </c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/>
      <c r="BY1448" s="2"/>
      <c r="BZ1448" s="2"/>
      <c r="CA1448" s="2"/>
      <c r="CB1448" s="2"/>
      <c r="CC1448" s="2"/>
      <c r="CD1448" s="2"/>
      <c r="CE1448" s="2"/>
      <c r="CF1448" s="2"/>
      <c r="CG1448" s="2"/>
      <c r="CH1448" s="2"/>
      <c r="CI1448" s="2"/>
      <c r="CJ1448" s="2"/>
      <c r="CK1448" s="2"/>
      <c r="CL1448" s="2"/>
      <c r="CM1448" s="2"/>
      <c r="CN1448" s="2"/>
      <c r="CO1448" s="2"/>
      <c r="CP1448" s="2"/>
      <c r="CQ1448" s="2"/>
      <c r="CR1448" s="2"/>
      <c r="CS1448" s="2"/>
      <c r="CT1448" s="2"/>
      <c r="CU1448" s="2"/>
      <c r="CV1448" s="2"/>
      <c r="CW1448" s="2"/>
      <c r="CX1448" s="2"/>
      <c r="CY1448" s="2"/>
      <c r="CZ1448" s="2"/>
      <c r="DA1448" s="2"/>
      <c r="DB1448" s="2"/>
      <c r="DC1448" s="2"/>
      <c r="DD1448" s="2"/>
      <c r="DE1448" s="2"/>
      <c r="DF1448" s="2"/>
      <c r="DG1448" s="2"/>
      <c r="DH1448" s="2"/>
      <c r="DI1448" s="2"/>
      <c r="DJ1448" s="2"/>
      <c r="DK1448" s="2"/>
      <c r="DL1448" s="2"/>
      <c r="DM1448" s="2"/>
      <c r="DN1448" s="2"/>
      <c r="DO1448" s="2"/>
      <c r="DP1448" s="2"/>
      <c r="DQ1448" s="2"/>
      <c r="DR1448" s="2"/>
      <c r="DS1448" s="2"/>
      <c r="DT1448" s="2"/>
      <c r="DU1448" s="2"/>
      <c r="DV1448" s="2"/>
      <c r="DW1448" s="2"/>
      <c r="DX1448" s="2"/>
      <c r="DY1448" s="2"/>
      <c r="DZ1448" s="2"/>
      <c r="EA1448" s="2"/>
      <c r="EB1448" s="2"/>
      <c r="EC1448" s="2"/>
      <c r="ED1448" s="2"/>
      <c r="EE1448" s="2"/>
      <c r="EF1448" s="2"/>
      <c r="EG1448" s="2"/>
      <c r="EH1448" s="2"/>
      <c r="EI1448" s="2"/>
      <c r="EJ1448" s="2"/>
      <c r="EK1448" s="2"/>
      <c r="EL1448" s="2"/>
      <c r="EM1448" s="2"/>
      <c r="EN1448" s="2"/>
      <c r="EO1448" s="2"/>
      <c r="EP1448" s="2"/>
      <c r="EQ1448" s="2"/>
      <c r="ER1448" s="2"/>
      <c r="ES1448" s="2"/>
      <c r="ET1448" s="2"/>
      <c r="EU1448" s="2"/>
      <c r="EV1448" s="2"/>
      <c r="EW1448" s="2"/>
      <c r="EX1448" s="2"/>
      <c r="EY1448" s="2"/>
      <c r="EZ1448" s="2"/>
      <c r="FA1448" s="2"/>
      <c r="FB1448" s="2"/>
      <c r="FC1448" s="2"/>
      <c r="FD1448" s="2"/>
      <c r="FE1448" s="2"/>
      <c r="FF1448" s="2"/>
      <c r="FG1448" s="2"/>
      <c r="FH1448" s="2"/>
      <c r="FI1448" s="2"/>
      <c r="FJ1448" s="2"/>
      <c r="FK1448" s="2"/>
      <c r="FL1448" s="2"/>
      <c r="FM1448" s="2"/>
      <c r="FN1448" s="2"/>
      <c r="FO1448" s="2"/>
      <c r="FP1448" s="2"/>
      <c r="FQ1448" s="2"/>
      <c r="FR1448" s="2"/>
      <c r="FS1448" s="2"/>
      <c r="FT1448" s="2"/>
      <c r="FU1448" s="2"/>
      <c r="FV1448" s="2"/>
      <c r="FW1448" s="2"/>
      <c r="FX1448" s="2"/>
      <c r="FY1448" s="2"/>
      <c r="FZ1448" s="2"/>
      <c r="GA1448" s="2"/>
      <c r="GB1448" s="2"/>
      <c r="GC1448" s="2"/>
      <c r="GD1448" s="2"/>
      <c r="GE1448" s="2"/>
      <c r="GF1448" s="2"/>
      <c r="GG1448" s="2"/>
      <c r="GH1448" s="2"/>
      <c r="GI1448" s="2"/>
      <c r="GJ1448" s="2"/>
      <c r="GK1448" s="2"/>
      <c r="GL1448" s="2"/>
      <c r="GM1448" s="2"/>
      <c r="GN1448" s="2"/>
      <c r="GO1448" s="2"/>
      <c r="GP1448" s="2"/>
      <c r="GQ1448" s="2"/>
      <c r="GR1448" s="2"/>
      <c r="GS1448" s="2"/>
      <c r="GT1448" s="2"/>
      <c r="GU1448" s="2"/>
      <c r="GV1448" s="2"/>
      <c r="GW1448" s="2"/>
      <c r="GX1448" s="2"/>
      <c r="GY1448" s="2"/>
      <c r="GZ1448" s="2"/>
      <c r="HA1448" s="2"/>
      <c r="HB1448" s="2"/>
      <c r="HC1448" s="2"/>
      <c r="HD1448" s="2"/>
      <c r="HE1448" s="2"/>
      <c r="HF1448" s="2"/>
      <c r="HG1448" s="2"/>
      <c r="HH1448" s="2"/>
      <c r="HI1448" s="2"/>
      <c r="HJ1448" s="2"/>
      <c r="HK1448" s="2"/>
      <c r="HL1448" s="2"/>
      <c r="HM1448" s="2"/>
      <c r="HN1448" s="2"/>
      <c r="HO1448" s="2"/>
      <c r="HP1448" s="2"/>
      <c r="HQ1448" s="2"/>
      <c r="HR1448" s="2"/>
      <c r="HS1448" s="2"/>
      <c r="HT1448" s="2"/>
      <c r="HU1448" s="2"/>
      <c r="HV1448" s="2"/>
      <c r="HW1448" s="2"/>
      <c r="HX1448" s="2"/>
      <c r="HY1448" s="2"/>
      <c r="HZ1448" s="2"/>
      <c r="IA1448" s="2"/>
      <c r="IB1448" s="2"/>
      <c r="IC1448" s="2"/>
      <c r="ID1448" s="2"/>
      <c r="IE1448" s="2"/>
      <c r="IF1448" s="2"/>
      <c r="IG1448" s="2"/>
      <c r="IH1448" s="2"/>
      <c r="II1448" s="2"/>
      <c r="IJ1448" s="2"/>
      <c r="IK1448" s="2"/>
      <c r="IL1448" s="2"/>
      <c r="IM1448" s="2"/>
      <c r="IN1448" s="2"/>
      <c r="IO1448" s="2"/>
    </row>
    <row r="1449" spans="1:249" s="2094" customFormat="1" ht="15.75" x14ac:dyDescent="0.25">
      <c r="A1449" s="119"/>
      <c r="B1449" s="119"/>
      <c r="C1449" s="119"/>
      <c r="D1449" s="607"/>
      <c r="E1449" s="254">
        <v>0</v>
      </c>
      <c r="F1449" s="2093">
        <v>414300</v>
      </c>
      <c r="G1449" s="3162"/>
      <c r="H1449" s="3466" t="s">
        <v>1069</v>
      </c>
      <c r="I1449" s="184">
        <v>30000</v>
      </c>
      <c r="J1449" s="356">
        <v>0</v>
      </c>
      <c r="K1449" s="1687">
        <v>0</v>
      </c>
      <c r="L1449" s="1273"/>
      <c r="M1449" s="356"/>
      <c r="N1449" s="1111"/>
      <c r="O1449" s="1424">
        <f t="shared" si="192"/>
        <v>30000</v>
      </c>
      <c r="P1449" s="1424">
        <f t="shared" si="193"/>
        <v>0</v>
      </c>
      <c r="Q1449" s="1201">
        <f t="shared" si="189"/>
        <v>0</v>
      </c>
      <c r="AE1449" s="2095"/>
      <c r="AF1449" s="2095"/>
      <c r="AG1449" s="2095"/>
      <c r="AH1449" s="2095"/>
      <c r="AI1449" s="2095"/>
      <c r="AJ1449" s="2095"/>
      <c r="AK1449" s="2095"/>
      <c r="AL1449" s="2095"/>
      <c r="AM1449" s="2095"/>
      <c r="AN1449" s="2095"/>
      <c r="AO1449" s="2095"/>
      <c r="AP1449" s="2095"/>
      <c r="AQ1449" s="2095"/>
      <c r="AR1449" s="2095"/>
      <c r="AS1449" s="2095"/>
      <c r="AT1449" s="2095"/>
      <c r="AU1449" s="2095"/>
      <c r="AV1449" s="2095"/>
      <c r="AW1449" s="2095"/>
      <c r="AX1449" s="2095"/>
      <c r="AY1449" s="2095"/>
      <c r="AZ1449" s="2095"/>
      <c r="BA1449" s="2095"/>
      <c r="BB1449" s="2095"/>
      <c r="BC1449" s="2095"/>
      <c r="BD1449" s="2095"/>
      <c r="BE1449" s="2095"/>
      <c r="BF1449" s="2095"/>
      <c r="BG1449" s="2095"/>
      <c r="BH1449" s="2095"/>
      <c r="BI1449" s="2095"/>
      <c r="BJ1449" s="2095"/>
      <c r="BK1449" s="2095"/>
      <c r="BL1449" s="2095"/>
      <c r="BM1449" s="2095"/>
      <c r="BN1449" s="2095"/>
      <c r="BO1449" s="2095"/>
      <c r="BP1449" s="2095"/>
      <c r="BQ1449" s="2095"/>
      <c r="BR1449" s="2095"/>
      <c r="BS1449" s="2095"/>
      <c r="BT1449" s="2095"/>
      <c r="BU1449" s="2095"/>
      <c r="BV1449" s="2095"/>
      <c r="BW1449" s="2095"/>
      <c r="BX1449" s="2095"/>
      <c r="BY1449" s="2095"/>
      <c r="BZ1449" s="2095"/>
      <c r="CA1449" s="2095"/>
      <c r="CB1449" s="2095"/>
      <c r="CC1449" s="2095"/>
      <c r="CD1449" s="2095"/>
      <c r="CE1449" s="2095"/>
      <c r="CF1449" s="2095"/>
      <c r="CG1449" s="2095"/>
      <c r="CH1449" s="2095"/>
      <c r="CI1449" s="2095"/>
      <c r="CJ1449" s="2095"/>
      <c r="CK1449" s="2095"/>
      <c r="CL1449" s="2095"/>
      <c r="CM1449" s="2095"/>
      <c r="CN1449" s="2095"/>
      <c r="CO1449" s="2095"/>
      <c r="CP1449" s="2095"/>
      <c r="CQ1449" s="2095"/>
      <c r="CR1449" s="2095"/>
      <c r="CS1449" s="2095"/>
      <c r="CT1449" s="2095"/>
      <c r="CU1449" s="2095"/>
      <c r="CV1449" s="2095"/>
      <c r="CW1449" s="2095"/>
      <c r="CX1449" s="2095"/>
      <c r="CY1449" s="2095"/>
      <c r="CZ1449" s="2095"/>
      <c r="DA1449" s="2095"/>
      <c r="DB1449" s="2095"/>
      <c r="DC1449" s="2095"/>
      <c r="DD1449" s="2095"/>
      <c r="DE1449" s="2095"/>
      <c r="DF1449" s="2095"/>
      <c r="DG1449" s="2095"/>
      <c r="DH1449" s="2095"/>
      <c r="DI1449" s="2095"/>
      <c r="DJ1449" s="2095"/>
      <c r="DK1449" s="2095"/>
      <c r="DL1449" s="2095"/>
      <c r="DM1449" s="2095"/>
      <c r="DN1449" s="2095"/>
      <c r="DO1449" s="2095"/>
      <c r="DP1449" s="2095"/>
      <c r="DQ1449" s="2095"/>
      <c r="DR1449" s="2095"/>
      <c r="DS1449" s="2095"/>
      <c r="DT1449" s="2095"/>
      <c r="DU1449" s="2095"/>
      <c r="DV1449" s="2095"/>
      <c r="DW1449" s="2095"/>
      <c r="DX1449" s="2095"/>
      <c r="DY1449" s="2095"/>
      <c r="DZ1449" s="2095"/>
      <c r="EA1449" s="2095"/>
      <c r="EB1449" s="2095"/>
      <c r="EC1449" s="2095"/>
      <c r="ED1449" s="2095"/>
      <c r="EE1449" s="2095"/>
      <c r="EF1449" s="2095"/>
      <c r="EG1449" s="2095"/>
      <c r="EH1449" s="2095"/>
      <c r="EI1449" s="2095"/>
      <c r="EJ1449" s="2095"/>
      <c r="EK1449" s="2095"/>
      <c r="EL1449" s="2095"/>
      <c r="EM1449" s="2095"/>
      <c r="EN1449" s="2095"/>
      <c r="EO1449" s="2095"/>
      <c r="EP1449" s="2095"/>
      <c r="EQ1449" s="2095"/>
      <c r="ER1449" s="2095"/>
      <c r="ES1449" s="2095"/>
      <c r="ET1449" s="2095"/>
      <c r="EU1449" s="2095"/>
      <c r="EV1449" s="2095"/>
      <c r="EW1449" s="2095"/>
      <c r="EX1449" s="2095"/>
      <c r="EY1449" s="2095"/>
      <c r="EZ1449" s="2095"/>
      <c r="FA1449" s="2095"/>
      <c r="FB1449" s="2095"/>
      <c r="FC1449" s="2095"/>
      <c r="FD1449" s="2095"/>
      <c r="FE1449" s="2095"/>
      <c r="FF1449" s="2095"/>
      <c r="FG1449" s="2095"/>
      <c r="FH1449" s="2095"/>
      <c r="FI1449" s="2095"/>
      <c r="FJ1449" s="2095"/>
      <c r="FK1449" s="2095"/>
      <c r="FL1449" s="2095"/>
      <c r="FM1449" s="2095"/>
      <c r="FN1449" s="2095"/>
      <c r="FO1449" s="2095"/>
      <c r="FP1449" s="2095"/>
      <c r="FQ1449" s="2095"/>
      <c r="FR1449" s="2095"/>
      <c r="FS1449" s="2095"/>
      <c r="FT1449" s="2095"/>
      <c r="FU1449" s="2095"/>
      <c r="FV1449" s="2095"/>
      <c r="FW1449" s="2095"/>
      <c r="FX1449" s="2095"/>
      <c r="FY1449" s="2095"/>
      <c r="FZ1449" s="2095"/>
      <c r="GA1449" s="2095"/>
      <c r="GB1449" s="2095"/>
      <c r="GC1449" s="2095"/>
      <c r="GD1449" s="2095"/>
      <c r="GE1449" s="2095"/>
      <c r="GF1449" s="2095"/>
      <c r="GG1449" s="2095"/>
      <c r="GH1449" s="2095"/>
      <c r="GI1449" s="2095"/>
      <c r="GJ1449" s="2095"/>
      <c r="GK1449" s="2095"/>
      <c r="GL1449" s="2095"/>
      <c r="GM1449" s="2095"/>
      <c r="GN1449" s="2095"/>
      <c r="GO1449" s="2095"/>
      <c r="GP1449" s="2095"/>
      <c r="GQ1449" s="2095"/>
      <c r="GR1449" s="2095"/>
      <c r="GS1449" s="2095"/>
      <c r="GT1449" s="2095"/>
      <c r="GU1449" s="2095"/>
      <c r="GV1449" s="2095"/>
      <c r="GW1449" s="2095"/>
      <c r="GX1449" s="2095"/>
      <c r="GY1449" s="2095"/>
      <c r="GZ1449" s="2095"/>
      <c r="HA1449" s="2095"/>
      <c r="HB1449" s="2095"/>
      <c r="HC1449" s="2095"/>
      <c r="HD1449" s="2095"/>
      <c r="HE1449" s="2095"/>
      <c r="HF1449" s="2095"/>
      <c r="HG1449" s="2095"/>
      <c r="HH1449" s="2095"/>
      <c r="HI1449" s="2095"/>
      <c r="HJ1449" s="2095"/>
      <c r="HK1449" s="2095"/>
      <c r="HL1449" s="2095"/>
      <c r="HM1449" s="2095"/>
      <c r="HN1449" s="2095"/>
      <c r="HO1449" s="2095"/>
      <c r="HP1449" s="2095"/>
      <c r="HQ1449" s="2095"/>
      <c r="HR1449" s="2095"/>
      <c r="HS1449" s="2095"/>
      <c r="HT1449" s="2095"/>
      <c r="HU1449" s="2095"/>
      <c r="HV1449" s="2095"/>
      <c r="HW1449" s="2095"/>
      <c r="HX1449" s="2095"/>
      <c r="HY1449" s="2095"/>
      <c r="HZ1449" s="2095"/>
      <c r="IA1449" s="2095"/>
      <c r="IB1449" s="2095"/>
      <c r="IC1449" s="2095"/>
      <c r="ID1449" s="2095"/>
      <c r="IE1449" s="2095"/>
      <c r="IF1449" s="2095"/>
      <c r="IG1449" s="2095"/>
      <c r="IH1449" s="2095"/>
      <c r="II1449" s="2095"/>
      <c r="IJ1449" s="2095"/>
      <c r="IK1449" s="2095"/>
      <c r="IL1449" s="2095"/>
      <c r="IM1449" s="2095"/>
      <c r="IN1449" s="2095"/>
      <c r="IO1449" s="2095"/>
    </row>
    <row r="1450" spans="1:249" s="13" customFormat="1" ht="17.25" hidden="1" customHeight="1" thickBot="1" x14ac:dyDescent="0.3">
      <c r="A1450" s="118"/>
      <c r="B1450" s="118"/>
      <c r="C1450" s="118"/>
      <c r="D1450" s="674"/>
      <c r="E1450" s="252"/>
      <c r="F1450" s="226">
        <v>415</v>
      </c>
      <c r="G1450" s="3150"/>
      <c r="H1450" s="3458" t="s">
        <v>1172</v>
      </c>
      <c r="I1450" s="197"/>
      <c r="J1450" s="321"/>
      <c r="K1450" s="2422"/>
      <c r="L1450" s="1268"/>
      <c r="M1450" s="321"/>
      <c r="N1450" s="1183"/>
      <c r="O1450" s="1097">
        <f t="shared" si="192"/>
        <v>0</v>
      </c>
      <c r="P1450" s="1097">
        <f t="shared" si="193"/>
        <v>0</v>
      </c>
      <c r="Q1450" s="1107" t="e">
        <f t="shared" si="189"/>
        <v>#DIV/0!</v>
      </c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  <c r="BV1450" s="2"/>
      <c r="BW1450" s="2"/>
      <c r="BX1450" s="2"/>
      <c r="BY1450" s="2"/>
      <c r="BZ1450" s="2"/>
      <c r="CA1450" s="2"/>
      <c r="CB1450" s="2"/>
      <c r="CC1450" s="2"/>
      <c r="CD1450" s="2"/>
      <c r="CE1450" s="2"/>
      <c r="CF1450" s="2"/>
      <c r="CG1450" s="2"/>
      <c r="CH1450" s="2"/>
      <c r="CI1450" s="2"/>
      <c r="CJ1450" s="2"/>
      <c r="CK1450" s="2"/>
      <c r="CL1450" s="2"/>
      <c r="CM1450" s="2"/>
      <c r="CN1450" s="2"/>
      <c r="CO1450" s="2"/>
      <c r="CP1450" s="2"/>
      <c r="CQ1450" s="2"/>
      <c r="CR1450" s="2"/>
      <c r="CS1450" s="2"/>
      <c r="CT1450" s="2"/>
      <c r="CU1450" s="2"/>
      <c r="CV1450" s="2"/>
      <c r="CW1450" s="2"/>
      <c r="CX1450" s="2"/>
      <c r="CY1450" s="2"/>
      <c r="CZ1450" s="2"/>
      <c r="DA1450" s="2"/>
      <c r="DB1450" s="2"/>
      <c r="DC1450" s="2"/>
      <c r="DD1450" s="2"/>
      <c r="DE1450" s="2"/>
      <c r="DF1450" s="2"/>
      <c r="DG1450" s="2"/>
      <c r="DH1450" s="2"/>
      <c r="DI1450" s="2"/>
      <c r="DJ1450" s="2"/>
      <c r="DK1450" s="2"/>
      <c r="DL1450" s="2"/>
      <c r="DM1450" s="2"/>
      <c r="DN1450" s="2"/>
      <c r="DO1450" s="2"/>
      <c r="DP1450" s="2"/>
      <c r="DQ1450" s="2"/>
      <c r="DR1450" s="2"/>
      <c r="DS1450" s="2"/>
      <c r="DT1450" s="2"/>
      <c r="DU1450" s="2"/>
      <c r="DV1450" s="2"/>
      <c r="DW1450" s="2"/>
      <c r="DX1450" s="2"/>
      <c r="DY1450" s="2"/>
      <c r="DZ1450" s="2"/>
      <c r="EA1450" s="2"/>
      <c r="EB1450" s="2"/>
      <c r="EC1450" s="2"/>
      <c r="ED1450" s="2"/>
      <c r="EE1450" s="2"/>
      <c r="EF1450" s="2"/>
      <c r="EG1450" s="2"/>
      <c r="EH1450" s="2"/>
      <c r="EI1450" s="2"/>
      <c r="EJ1450" s="2"/>
      <c r="EK1450" s="2"/>
      <c r="EL1450" s="2"/>
      <c r="EM1450" s="2"/>
      <c r="EN1450" s="2"/>
      <c r="EO1450" s="2"/>
      <c r="EP1450" s="2"/>
      <c r="EQ1450" s="2"/>
      <c r="ER1450" s="2"/>
      <c r="ES1450" s="2"/>
      <c r="ET1450" s="2"/>
      <c r="EU1450" s="2"/>
      <c r="EV1450" s="2"/>
      <c r="EW1450" s="2"/>
      <c r="EX1450" s="2"/>
      <c r="EY1450" s="2"/>
      <c r="EZ1450" s="2"/>
      <c r="FA1450" s="2"/>
      <c r="FB1450" s="2"/>
      <c r="FC1450" s="2"/>
      <c r="FD1450" s="2"/>
      <c r="FE1450" s="2"/>
      <c r="FF1450" s="2"/>
      <c r="FG1450" s="2"/>
      <c r="FH1450" s="2"/>
      <c r="FI1450" s="2"/>
      <c r="FJ1450" s="2"/>
      <c r="FK1450" s="2"/>
      <c r="FL1450" s="2"/>
      <c r="FM1450" s="2"/>
      <c r="FN1450" s="2"/>
      <c r="FO1450" s="2"/>
      <c r="FP1450" s="2"/>
      <c r="FQ1450" s="2"/>
      <c r="FR1450" s="2"/>
      <c r="FS1450" s="2"/>
      <c r="FT1450" s="2"/>
      <c r="FU1450" s="2"/>
      <c r="FV1450" s="2"/>
      <c r="FW1450" s="2"/>
      <c r="FX1450" s="2"/>
      <c r="FY1450" s="2"/>
      <c r="FZ1450" s="2"/>
      <c r="GA1450" s="2"/>
      <c r="GB1450" s="2"/>
      <c r="GC1450" s="2"/>
      <c r="GD1450" s="2"/>
      <c r="GE1450" s="2"/>
      <c r="GF1450" s="2"/>
      <c r="GG1450" s="2"/>
      <c r="GH1450" s="2"/>
      <c r="GI1450" s="2"/>
      <c r="GJ1450" s="2"/>
      <c r="GK1450" s="2"/>
      <c r="GL1450" s="2"/>
      <c r="GM1450" s="2"/>
      <c r="GN1450" s="2"/>
      <c r="GO1450" s="2"/>
      <c r="GP1450" s="2"/>
      <c r="GQ1450" s="2"/>
      <c r="GR1450" s="2"/>
      <c r="GS1450" s="2"/>
      <c r="GT1450" s="2"/>
      <c r="GU1450" s="2"/>
      <c r="GV1450" s="2"/>
      <c r="GW1450" s="2"/>
      <c r="GX1450" s="2"/>
      <c r="GY1450" s="2"/>
      <c r="GZ1450" s="2"/>
      <c r="HA1450" s="2"/>
      <c r="HB1450" s="2"/>
      <c r="HC1450" s="2"/>
      <c r="HD1450" s="2"/>
      <c r="HE1450" s="2"/>
      <c r="HF1450" s="2"/>
      <c r="HG1450" s="2"/>
      <c r="HH1450" s="2"/>
      <c r="HI1450" s="2"/>
      <c r="HJ1450" s="2"/>
      <c r="HK1450" s="2"/>
      <c r="HL1450" s="2"/>
      <c r="HM1450" s="2"/>
      <c r="HN1450" s="2"/>
      <c r="HO1450" s="2"/>
      <c r="HP1450" s="2"/>
      <c r="HQ1450" s="2"/>
      <c r="HR1450" s="2"/>
      <c r="HS1450" s="2"/>
      <c r="HT1450" s="2"/>
      <c r="HU1450" s="2"/>
      <c r="HV1450" s="2"/>
      <c r="HW1450" s="2"/>
      <c r="HX1450" s="2"/>
      <c r="HY1450" s="2"/>
      <c r="HZ1450" s="2"/>
      <c r="IA1450" s="2"/>
      <c r="IB1450" s="2"/>
      <c r="IC1450" s="2"/>
      <c r="ID1450" s="2"/>
      <c r="IE1450" s="2"/>
      <c r="IF1450" s="2"/>
      <c r="IG1450" s="2"/>
      <c r="IH1450" s="2"/>
      <c r="II1450" s="2"/>
      <c r="IJ1450" s="2"/>
      <c r="IK1450" s="2"/>
      <c r="IL1450" s="2"/>
      <c r="IM1450" s="2"/>
      <c r="IN1450" s="2"/>
      <c r="IO1450" s="2"/>
    </row>
    <row r="1451" spans="1:249" s="13" customFormat="1" ht="17.25" hidden="1" customHeight="1" thickTop="1" thickBot="1" x14ac:dyDescent="0.3">
      <c r="A1451" s="115"/>
      <c r="B1451" s="115"/>
      <c r="C1451" s="115"/>
      <c r="D1451" s="343"/>
      <c r="E1451" s="339"/>
      <c r="F1451" s="262">
        <v>416</v>
      </c>
      <c r="G1451" s="756"/>
      <c r="H1451" s="3304" t="s">
        <v>1096</v>
      </c>
      <c r="I1451" s="396">
        <f>I1452</f>
        <v>0</v>
      </c>
      <c r="J1451" s="300"/>
      <c r="K1451" s="1662">
        <f>K1450</f>
        <v>0</v>
      </c>
      <c r="L1451" s="1228"/>
      <c r="M1451" s="295"/>
      <c r="N1451" s="1112"/>
      <c r="O1451" s="1428">
        <f t="shared" si="192"/>
        <v>0</v>
      </c>
      <c r="P1451" s="1428">
        <f t="shared" si="193"/>
        <v>0</v>
      </c>
      <c r="Q1451" s="1370" t="e">
        <f t="shared" si="189"/>
        <v>#DIV/0!</v>
      </c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  <c r="BV1451" s="2"/>
      <c r="BW1451" s="2"/>
      <c r="BX1451" s="2"/>
      <c r="BY1451" s="2"/>
      <c r="BZ1451" s="2"/>
      <c r="CA1451" s="2"/>
      <c r="CB1451" s="2"/>
      <c r="CC1451" s="2"/>
      <c r="CD1451" s="2"/>
      <c r="CE1451" s="2"/>
      <c r="CF1451" s="2"/>
      <c r="CG1451" s="2"/>
      <c r="CH1451" s="2"/>
      <c r="CI1451" s="2"/>
      <c r="CJ1451" s="2"/>
      <c r="CK1451" s="2"/>
      <c r="CL1451" s="2"/>
      <c r="CM1451" s="2"/>
      <c r="CN1451" s="2"/>
      <c r="CO1451" s="2"/>
      <c r="CP1451" s="2"/>
      <c r="CQ1451" s="2"/>
      <c r="CR1451" s="2"/>
      <c r="CS1451" s="2"/>
      <c r="CT1451" s="2"/>
      <c r="CU1451" s="2"/>
      <c r="CV1451" s="2"/>
      <c r="CW1451" s="2"/>
      <c r="CX1451" s="2"/>
      <c r="CY1451" s="2"/>
      <c r="CZ1451" s="2"/>
      <c r="DA1451" s="2"/>
      <c r="DB1451" s="2"/>
      <c r="DC1451" s="2"/>
      <c r="DD1451" s="2"/>
      <c r="DE1451" s="2"/>
      <c r="DF1451" s="2"/>
      <c r="DG1451" s="2"/>
      <c r="DH1451" s="2"/>
      <c r="DI1451" s="2"/>
      <c r="DJ1451" s="2"/>
      <c r="DK1451" s="2"/>
      <c r="DL1451" s="2"/>
      <c r="DM1451" s="2"/>
      <c r="DN1451" s="2"/>
      <c r="DO1451" s="2"/>
      <c r="DP1451" s="2"/>
      <c r="DQ1451" s="2"/>
      <c r="DR1451" s="2"/>
      <c r="DS1451" s="2"/>
      <c r="DT1451" s="2"/>
      <c r="DU1451" s="2"/>
      <c r="DV1451" s="2"/>
      <c r="DW1451" s="2"/>
      <c r="DX1451" s="2"/>
      <c r="DY1451" s="2"/>
      <c r="DZ1451" s="2"/>
      <c r="EA1451" s="2"/>
      <c r="EB1451" s="2"/>
      <c r="EC1451" s="2"/>
      <c r="ED1451" s="2"/>
      <c r="EE1451" s="2"/>
      <c r="EF1451" s="2"/>
      <c r="EG1451" s="2"/>
      <c r="EH1451" s="2"/>
      <c r="EI1451" s="2"/>
      <c r="EJ1451" s="2"/>
      <c r="EK1451" s="2"/>
      <c r="EL1451" s="2"/>
      <c r="EM1451" s="2"/>
      <c r="EN1451" s="2"/>
      <c r="EO1451" s="2"/>
      <c r="EP1451" s="2"/>
      <c r="EQ1451" s="2"/>
      <c r="ER1451" s="2"/>
      <c r="ES1451" s="2"/>
      <c r="ET1451" s="2"/>
      <c r="EU1451" s="2"/>
      <c r="EV1451" s="2"/>
      <c r="EW1451" s="2"/>
      <c r="EX1451" s="2"/>
      <c r="EY1451" s="2"/>
      <c r="EZ1451" s="2"/>
      <c r="FA1451" s="2"/>
      <c r="FB1451" s="2"/>
      <c r="FC1451" s="2"/>
      <c r="FD1451" s="2"/>
      <c r="FE1451" s="2"/>
      <c r="FF1451" s="2"/>
      <c r="FG1451" s="2"/>
      <c r="FH1451" s="2"/>
      <c r="FI1451" s="2"/>
      <c r="FJ1451" s="2"/>
      <c r="FK1451" s="2"/>
      <c r="FL1451" s="2"/>
      <c r="FM1451" s="2"/>
      <c r="FN1451" s="2"/>
      <c r="FO1451" s="2"/>
      <c r="FP1451" s="2"/>
      <c r="FQ1451" s="2"/>
      <c r="FR1451" s="2"/>
      <c r="FS1451" s="2"/>
      <c r="FT1451" s="2"/>
      <c r="FU1451" s="2"/>
      <c r="FV1451" s="2"/>
      <c r="FW1451" s="2"/>
      <c r="FX1451" s="2"/>
      <c r="FY1451" s="2"/>
      <c r="FZ1451" s="2"/>
      <c r="GA1451" s="2"/>
      <c r="GB1451" s="2"/>
      <c r="GC1451" s="2"/>
      <c r="GD1451" s="2"/>
      <c r="GE1451" s="2"/>
      <c r="GF1451" s="2"/>
      <c r="GG1451" s="2"/>
      <c r="GH1451" s="2"/>
      <c r="GI1451" s="2"/>
      <c r="GJ1451" s="2"/>
      <c r="GK1451" s="2"/>
      <c r="GL1451" s="2"/>
      <c r="GM1451" s="2"/>
      <c r="GN1451" s="2"/>
      <c r="GO1451" s="2"/>
      <c r="GP1451" s="2"/>
      <c r="GQ1451" s="2"/>
      <c r="GR1451" s="2"/>
      <c r="GS1451" s="2"/>
      <c r="GT1451" s="2"/>
      <c r="GU1451" s="2"/>
      <c r="GV1451" s="2"/>
      <c r="GW1451" s="2"/>
      <c r="GX1451" s="2"/>
      <c r="GY1451" s="2"/>
      <c r="GZ1451" s="2"/>
      <c r="HA1451" s="2"/>
      <c r="HB1451" s="2"/>
      <c r="HC1451" s="2"/>
      <c r="HD1451" s="2"/>
      <c r="HE1451" s="2"/>
      <c r="HF1451" s="2"/>
      <c r="HG1451" s="2"/>
      <c r="HH1451" s="2"/>
      <c r="HI1451" s="2"/>
      <c r="HJ1451" s="2"/>
      <c r="HK1451" s="2"/>
      <c r="HL1451" s="2"/>
      <c r="HM1451" s="2"/>
      <c r="HN1451" s="2"/>
      <c r="HO1451" s="2"/>
      <c r="HP1451" s="2"/>
      <c r="HQ1451" s="2"/>
      <c r="HR1451" s="2"/>
      <c r="HS1451" s="2"/>
      <c r="HT1451" s="2"/>
      <c r="HU1451" s="2"/>
      <c r="HV1451" s="2"/>
      <c r="HW1451" s="2"/>
      <c r="HX1451" s="2"/>
      <c r="HY1451" s="2"/>
      <c r="HZ1451" s="2"/>
      <c r="IA1451" s="2"/>
      <c r="IB1451" s="2"/>
      <c r="IC1451" s="2"/>
      <c r="ID1451" s="2"/>
      <c r="IE1451" s="2"/>
      <c r="IF1451" s="2"/>
      <c r="IG1451" s="2"/>
      <c r="IH1451" s="2"/>
      <c r="II1451" s="2"/>
      <c r="IJ1451" s="2"/>
      <c r="IK1451" s="2"/>
      <c r="IL1451" s="2"/>
      <c r="IM1451" s="2"/>
      <c r="IN1451" s="2"/>
      <c r="IO1451" s="2"/>
    </row>
    <row r="1452" spans="1:249" s="13" customFormat="1" ht="17.25" hidden="1" thickTop="1" thickBot="1" x14ac:dyDescent="0.3">
      <c r="A1452" s="114"/>
      <c r="B1452" s="114"/>
      <c r="C1452" s="114"/>
      <c r="D1452" s="998"/>
      <c r="E1452" s="221"/>
      <c r="F1452" s="253">
        <v>416100</v>
      </c>
      <c r="G1452" s="2896"/>
      <c r="H1452" s="3189" t="s">
        <v>754</v>
      </c>
      <c r="I1452" s="173">
        <v>0</v>
      </c>
      <c r="J1452" s="296"/>
      <c r="K1452" s="1662">
        <f>K1451</f>
        <v>0</v>
      </c>
      <c r="L1452" s="1265"/>
      <c r="M1452" s="311"/>
      <c r="N1452" s="1109"/>
      <c r="O1452" s="1424">
        <f t="shared" si="192"/>
        <v>0</v>
      </c>
      <c r="P1452" s="1424">
        <f t="shared" si="193"/>
        <v>0</v>
      </c>
      <c r="Q1452" s="1216" t="e">
        <f t="shared" si="189"/>
        <v>#DIV/0!</v>
      </c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  <c r="BZ1452" s="2"/>
      <c r="CA1452" s="2"/>
      <c r="CB1452" s="2"/>
      <c r="CC1452" s="2"/>
      <c r="CD1452" s="2"/>
      <c r="CE1452" s="2"/>
      <c r="CF1452" s="2"/>
      <c r="CG1452" s="2"/>
      <c r="CH1452" s="2"/>
      <c r="CI1452" s="2"/>
      <c r="CJ1452" s="2"/>
      <c r="CK1452" s="2"/>
      <c r="CL1452" s="2"/>
      <c r="CM1452" s="2"/>
      <c r="CN1452" s="2"/>
      <c r="CO1452" s="2"/>
      <c r="CP1452" s="2"/>
      <c r="CQ1452" s="2"/>
      <c r="CR1452" s="2"/>
      <c r="CS1452" s="2"/>
      <c r="CT1452" s="2"/>
      <c r="CU1452" s="2"/>
      <c r="CV1452" s="2"/>
      <c r="CW1452" s="2"/>
      <c r="CX1452" s="2"/>
      <c r="CY1452" s="2"/>
      <c r="CZ1452" s="2"/>
      <c r="DA1452" s="2"/>
      <c r="DB1452" s="2"/>
      <c r="DC1452" s="2"/>
      <c r="DD1452" s="2"/>
      <c r="DE1452" s="2"/>
      <c r="DF1452" s="2"/>
      <c r="DG1452" s="2"/>
      <c r="DH1452" s="2"/>
      <c r="DI1452" s="2"/>
      <c r="DJ1452" s="2"/>
      <c r="DK1452" s="2"/>
      <c r="DL1452" s="2"/>
      <c r="DM1452" s="2"/>
      <c r="DN1452" s="2"/>
      <c r="DO1452" s="2"/>
      <c r="DP1452" s="2"/>
      <c r="DQ1452" s="2"/>
      <c r="DR1452" s="2"/>
      <c r="DS1452" s="2"/>
      <c r="DT1452" s="2"/>
      <c r="DU1452" s="2"/>
      <c r="DV1452" s="2"/>
      <c r="DW1452" s="2"/>
      <c r="DX1452" s="2"/>
      <c r="DY1452" s="2"/>
      <c r="DZ1452" s="2"/>
      <c r="EA1452" s="2"/>
      <c r="EB1452" s="2"/>
      <c r="EC1452" s="2"/>
      <c r="ED1452" s="2"/>
      <c r="EE1452" s="2"/>
      <c r="EF1452" s="2"/>
      <c r="EG1452" s="2"/>
      <c r="EH1452" s="2"/>
      <c r="EI1452" s="2"/>
      <c r="EJ1452" s="2"/>
      <c r="EK1452" s="2"/>
      <c r="EL1452" s="2"/>
      <c r="EM1452" s="2"/>
      <c r="EN1452" s="2"/>
      <c r="EO1452" s="2"/>
      <c r="EP1452" s="2"/>
      <c r="EQ1452" s="2"/>
      <c r="ER1452" s="2"/>
      <c r="ES1452" s="2"/>
      <c r="ET1452" s="2"/>
      <c r="EU1452" s="2"/>
      <c r="EV1452" s="2"/>
      <c r="EW1452" s="2"/>
      <c r="EX1452" s="2"/>
      <c r="EY1452" s="2"/>
      <c r="EZ1452" s="2"/>
      <c r="FA1452" s="2"/>
      <c r="FB1452" s="2"/>
      <c r="FC1452" s="2"/>
      <c r="FD1452" s="2"/>
      <c r="FE1452" s="2"/>
      <c r="FF1452" s="2"/>
      <c r="FG1452" s="2"/>
      <c r="FH1452" s="2"/>
      <c r="FI1452" s="2"/>
      <c r="FJ1452" s="2"/>
      <c r="FK1452" s="2"/>
      <c r="FL1452" s="2"/>
      <c r="FM1452" s="2"/>
      <c r="FN1452" s="2"/>
      <c r="FO1452" s="2"/>
      <c r="FP1452" s="2"/>
      <c r="FQ1452" s="2"/>
      <c r="FR1452" s="2"/>
      <c r="FS1452" s="2"/>
      <c r="FT1452" s="2"/>
      <c r="FU1452" s="2"/>
      <c r="FV1452" s="2"/>
      <c r="FW1452" s="2"/>
      <c r="FX1452" s="2"/>
      <c r="FY1452" s="2"/>
      <c r="FZ1452" s="2"/>
      <c r="GA1452" s="2"/>
      <c r="GB1452" s="2"/>
      <c r="GC1452" s="2"/>
      <c r="GD1452" s="2"/>
      <c r="GE1452" s="2"/>
      <c r="GF1452" s="2"/>
      <c r="GG1452" s="2"/>
      <c r="GH1452" s="2"/>
      <c r="GI1452" s="2"/>
      <c r="GJ1452" s="2"/>
      <c r="GK1452" s="2"/>
      <c r="GL1452" s="2"/>
      <c r="GM1452" s="2"/>
      <c r="GN1452" s="2"/>
      <c r="GO1452" s="2"/>
      <c r="GP1452" s="2"/>
      <c r="GQ1452" s="2"/>
      <c r="GR1452" s="2"/>
      <c r="GS1452" s="2"/>
      <c r="GT1452" s="2"/>
      <c r="GU1452" s="2"/>
      <c r="GV1452" s="2"/>
      <c r="GW1452" s="2"/>
      <c r="GX1452" s="2"/>
      <c r="GY1452" s="2"/>
      <c r="GZ1452" s="2"/>
      <c r="HA1452" s="2"/>
      <c r="HB1452" s="2"/>
      <c r="HC1452" s="2"/>
      <c r="HD1452" s="2"/>
      <c r="HE1452" s="2"/>
      <c r="HF1452" s="2"/>
      <c r="HG1452" s="2"/>
      <c r="HH1452" s="2"/>
      <c r="HI1452" s="2"/>
      <c r="HJ1452" s="2"/>
      <c r="HK1452" s="2"/>
      <c r="HL1452" s="2"/>
      <c r="HM1452" s="2"/>
      <c r="HN1452" s="2"/>
      <c r="HO1452" s="2"/>
      <c r="HP1452" s="2"/>
      <c r="HQ1452" s="2"/>
      <c r="HR1452" s="2"/>
      <c r="HS1452" s="2"/>
      <c r="HT1452" s="2"/>
      <c r="HU1452" s="2"/>
      <c r="HV1452" s="2"/>
      <c r="HW1452" s="2"/>
      <c r="HX1452" s="2"/>
      <c r="HY1452" s="2"/>
      <c r="HZ1452" s="2"/>
      <c r="IA1452" s="2"/>
      <c r="IB1452" s="2"/>
      <c r="IC1452" s="2"/>
      <c r="ID1452" s="2"/>
      <c r="IE1452" s="2"/>
      <c r="IF1452" s="2"/>
      <c r="IG1452" s="2"/>
      <c r="IH1452" s="2"/>
      <c r="II1452" s="2"/>
      <c r="IJ1452" s="2"/>
      <c r="IK1452" s="2"/>
      <c r="IL1452" s="2"/>
      <c r="IM1452" s="2"/>
      <c r="IN1452" s="2"/>
      <c r="IO1452" s="2"/>
    </row>
    <row r="1453" spans="1:249" s="13" customFormat="1" ht="48" thickBot="1" x14ac:dyDescent="0.3">
      <c r="A1453" s="114"/>
      <c r="B1453" s="114"/>
      <c r="C1453" s="114"/>
      <c r="D1453" s="998"/>
      <c r="E1453" s="221"/>
      <c r="F1453" s="253">
        <v>414400</v>
      </c>
      <c r="G1453" s="2943"/>
      <c r="H1453" s="3189" t="s">
        <v>1417</v>
      </c>
      <c r="I1453" s="176">
        <v>20000</v>
      </c>
      <c r="J1453" s="299">
        <v>0</v>
      </c>
      <c r="K1453" s="1662"/>
      <c r="L1453" s="1234"/>
      <c r="M1453" s="299"/>
      <c r="N1453" s="1107"/>
      <c r="O1453" s="1425">
        <f t="shared" ref="O1453:P1455" si="194">I1453</f>
        <v>20000</v>
      </c>
      <c r="P1453" s="1425">
        <f t="shared" si="194"/>
        <v>0</v>
      </c>
      <c r="Q1453" s="1637">
        <v>0</v>
      </c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  <c r="CN1453" s="2"/>
      <c r="CO1453" s="2"/>
      <c r="CP1453" s="2"/>
      <c r="CQ1453" s="2"/>
      <c r="CR1453" s="2"/>
      <c r="CS1453" s="2"/>
      <c r="CT1453" s="2"/>
      <c r="CU1453" s="2"/>
      <c r="CV1453" s="2"/>
      <c r="CW1453" s="2"/>
      <c r="CX1453" s="2"/>
      <c r="CY1453" s="2"/>
      <c r="CZ1453" s="2"/>
      <c r="DA1453" s="2"/>
      <c r="DB1453" s="2"/>
      <c r="DC1453" s="2"/>
      <c r="DD1453" s="2"/>
      <c r="DE1453" s="2"/>
      <c r="DF1453" s="2"/>
      <c r="DG1453" s="2"/>
      <c r="DH1453" s="2"/>
      <c r="DI1453" s="2"/>
      <c r="DJ1453" s="2"/>
      <c r="DK1453" s="2"/>
      <c r="DL1453" s="2"/>
      <c r="DM1453" s="2"/>
      <c r="DN1453" s="2"/>
      <c r="DO1453" s="2"/>
      <c r="DP1453" s="2"/>
      <c r="DQ1453" s="2"/>
      <c r="DR1453" s="2"/>
      <c r="DS1453" s="2"/>
      <c r="DT1453" s="2"/>
      <c r="DU1453" s="2"/>
      <c r="DV1453" s="2"/>
      <c r="DW1453" s="2"/>
      <c r="DX1453" s="2"/>
      <c r="DY1453" s="2"/>
      <c r="DZ1453" s="2"/>
      <c r="EA1453" s="2"/>
      <c r="EB1453" s="2"/>
      <c r="EC1453" s="2"/>
      <c r="ED1453" s="2"/>
      <c r="EE1453" s="2"/>
      <c r="EF1453" s="2"/>
      <c r="EG1453" s="2"/>
      <c r="EH1453" s="2"/>
      <c r="EI1453" s="2"/>
      <c r="EJ1453" s="2"/>
      <c r="EK1453" s="2"/>
      <c r="EL1453" s="2"/>
      <c r="EM1453" s="2"/>
      <c r="EN1453" s="2"/>
      <c r="EO1453" s="2"/>
      <c r="EP1453" s="2"/>
      <c r="EQ1453" s="2"/>
      <c r="ER1453" s="2"/>
      <c r="ES1453" s="2"/>
      <c r="ET1453" s="2"/>
      <c r="EU1453" s="2"/>
      <c r="EV1453" s="2"/>
      <c r="EW1453" s="2"/>
      <c r="EX1453" s="2"/>
      <c r="EY1453" s="2"/>
      <c r="EZ1453" s="2"/>
      <c r="FA1453" s="2"/>
      <c r="FB1453" s="2"/>
      <c r="FC1453" s="2"/>
      <c r="FD1453" s="2"/>
      <c r="FE1453" s="2"/>
      <c r="FF1453" s="2"/>
      <c r="FG1453" s="2"/>
      <c r="FH1453" s="2"/>
      <c r="FI1453" s="2"/>
      <c r="FJ1453" s="2"/>
      <c r="FK1453" s="2"/>
      <c r="FL1453" s="2"/>
      <c r="FM1453" s="2"/>
      <c r="FN1453" s="2"/>
      <c r="FO1453" s="2"/>
      <c r="FP1453" s="2"/>
      <c r="FQ1453" s="2"/>
      <c r="FR1453" s="2"/>
      <c r="FS1453" s="2"/>
      <c r="FT1453" s="2"/>
      <c r="FU1453" s="2"/>
      <c r="FV1453" s="2"/>
      <c r="FW1453" s="2"/>
      <c r="FX1453" s="2"/>
      <c r="FY1453" s="2"/>
      <c r="FZ1453" s="2"/>
      <c r="GA1453" s="2"/>
      <c r="GB1453" s="2"/>
      <c r="GC1453" s="2"/>
      <c r="GD1453" s="2"/>
      <c r="GE1453" s="2"/>
      <c r="GF1453" s="2"/>
      <c r="GG1453" s="2"/>
      <c r="GH1453" s="2"/>
      <c r="GI1453" s="2"/>
      <c r="GJ1453" s="2"/>
      <c r="GK1453" s="2"/>
      <c r="GL1453" s="2"/>
      <c r="GM1453" s="2"/>
      <c r="GN1453" s="2"/>
      <c r="GO1453" s="2"/>
      <c r="GP1453" s="2"/>
      <c r="GQ1453" s="2"/>
      <c r="GR1453" s="2"/>
      <c r="GS1453" s="2"/>
      <c r="GT1453" s="2"/>
      <c r="GU1453" s="2"/>
      <c r="GV1453" s="2"/>
      <c r="GW1453" s="2"/>
      <c r="GX1453" s="2"/>
      <c r="GY1453" s="2"/>
      <c r="GZ1453" s="2"/>
      <c r="HA1453" s="2"/>
      <c r="HB1453" s="2"/>
      <c r="HC1453" s="2"/>
      <c r="HD1453" s="2"/>
      <c r="HE1453" s="2"/>
      <c r="HF1453" s="2"/>
      <c r="HG1453" s="2"/>
      <c r="HH1453" s="2"/>
      <c r="HI1453" s="2"/>
      <c r="HJ1453" s="2"/>
      <c r="HK1453" s="2"/>
      <c r="HL1453" s="2"/>
      <c r="HM1453" s="2"/>
      <c r="HN1453" s="2"/>
      <c r="HO1453" s="2"/>
      <c r="HP1453" s="2"/>
      <c r="HQ1453" s="2"/>
      <c r="HR1453" s="2"/>
      <c r="HS1453" s="2"/>
      <c r="HT1453" s="2"/>
      <c r="HU1453" s="2"/>
      <c r="HV1453" s="2"/>
      <c r="HW1453" s="2"/>
      <c r="HX1453" s="2"/>
      <c r="HY1453" s="2"/>
      <c r="HZ1453" s="2"/>
      <c r="IA1453" s="2"/>
      <c r="IB1453" s="2"/>
      <c r="IC1453" s="2"/>
      <c r="ID1453" s="2"/>
      <c r="IE1453" s="2"/>
      <c r="IF1453" s="2"/>
      <c r="IG1453" s="2"/>
      <c r="IH1453" s="2"/>
      <c r="II1453" s="2"/>
      <c r="IJ1453" s="2"/>
      <c r="IK1453" s="2"/>
      <c r="IL1453" s="2"/>
      <c r="IM1453" s="2"/>
      <c r="IN1453" s="2"/>
      <c r="IO1453" s="2"/>
    </row>
    <row r="1454" spans="1:249" s="13" customFormat="1" ht="32.25" thickTop="1" x14ac:dyDescent="0.25">
      <c r="A1454" s="117"/>
      <c r="B1454" s="203"/>
      <c r="C1454" s="203"/>
      <c r="D1454" s="649"/>
      <c r="E1454" s="211">
        <v>191</v>
      </c>
      <c r="F1454" s="213">
        <v>416</v>
      </c>
      <c r="G1454" s="2879"/>
      <c r="H1454" s="3187" t="s">
        <v>749</v>
      </c>
      <c r="I1454" s="172">
        <f>I1455</f>
        <v>230000</v>
      </c>
      <c r="J1454" s="295">
        <f>J1455</f>
        <v>227525.12</v>
      </c>
      <c r="K1454" s="2409"/>
      <c r="L1454" s="1235"/>
      <c r="M1454" s="295"/>
      <c r="N1454" s="1112"/>
      <c r="O1454" s="1095">
        <f t="shared" si="194"/>
        <v>230000</v>
      </c>
      <c r="P1454" s="405">
        <f t="shared" si="194"/>
        <v>227525.12</v>
      </c>
      <c r="Q1454" s="1707">
        <v>0</v>
      </c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  <c r="CC1454" s="2"/>
      <c r="CD1454" s="2"/>
      <c r="CE1454" s="2"/>
      <c r="CF1454" s="2"/>
      <c r="CG1454" s="2"/>
      <c r="CH1454" s="2"/>
      <c r="CI1454" s="2"/>
      <c r="CJ1454" s="2"/>
      <c r="CK1454" s="2"/>
      <c r="CL1454" s="2"/>
      <c r="CM1454" s="2"/>
      <c r="CN1454" s="2"/>
      <c r="CO1454" s="2"/>
      <c r="CP1454" s="2"/>
      <c r="CQ1454" s="2"/>
      <c r="CR1454" s="2"/>
      <c r="CS1454" s="2"/>
      <c r="CT1454" s="2"/>
      <c r="CU1454" s="2"/>
      <c r="CV1454" s="2"/>
      <c r="CW1454" s="2"/>
      <c r="CX1454" s="2"/>
      <c r="CY1454" s="2"/>
      <c r="CZ1454" s="2"/>
      <c r="DA1454" s="2"/>
      <c r="DB1454" s="2"/>
      <c r="DC1454" s="2"/>
      <c r="DD1454" s="2"/>
      <c r="DE1454" s="2"/>
      <c r="DF1454" s="2"/>
      <c r="DG1454" s="2"/>
      <c r="DH1454" s="2"/>
      <c r="DI1454" s="2"/>
      <c r="DJ1454" s="2"/>
      <c r="DK1454" s="2"/>
      <c r="DL1454" s="2"/>
      <c r="DM1454" s="2"/>
      <c r="DN1454" s="2"/>
      <c r="DO1454" s="2"/>
      <c r="DP1454" s="2"/>
      <c r="DQ1454" s="2"/>
      <c r="DR1454" s="2"/>
      <c r="DS1454" s="2"/>
      <c r="DT1454" s="2"/>
      <c r="DU1454" s="2"/>
      <c r="DV1454" s="2"/>
      <c r="DW1454" s="2"/>
      <c r="DX1454" s="2"/>
      <c r="DY1454" s="2"/>
      <c r="DZ1454" s="2"/>
      <c r="EA1454" s="2"/>
      <c r="EB1454" s="2"/>
      <c r="EC1454" s="2"/>
      <c r="ED1454" s="2"/>
      <c r="EE1454" s="2"/>
      <c r="EF1454" s="2"/>
      <c r="EG1454" s="2"/>
      <c r="EH1454" s="2"/>
      <c r="EI1454" s="2"/>
      <c r="EJ1454" s="2"/>
      <c r="EK1454" s="2"/>
      <c r="EL1454" s="2"/>
      <c r="EM1454" s="2"/>
      <c r="EN1454" s="2"/>
      <c r="EO1454" s="2"/>
      <c r="EP1454" s="2"/>
      <c r="EQ1454" s="2"/>
      <c r="ER1454" s="2"/>
      <c r="ES1454" s="2"/>
      <c r="ET1454" s="2"/>
      <c r="EU1454" s="2"/>
      <c r="EV1454" s="2"/>
      <c r="EW1454" s="2"/>
      <c r="EX1454" s="2"/>
      <c r="EY1454" s="2"/>
      <c r="EZ1454" s="2"/>
      <c r="FA1454" s="2"/>
      <c r="FB1454" s="2"/>
      <c r="FC1454" s="2"/>
      <c r="FD1454" s="2"/>
      <c r="FE1454" s="2"/>
      <c r="FF1454" s="2"/>
      <c r="FG1454" s="2"/>
      <c r="FH1454" s="2"/>
      <c r="FI1454" s="2"/>
      <c r="FJ1454" s="2"/>
      <c r="FK1454" s="2"/>
      <c r="FL1454" s="2"/>
      <c r="FM1454" s="2"/>
      <c r="FN1454" s="2"/>
      <c r="FO1454" s="2"/>
      <c r="FP1454" s="2"/>
      <c r="FQ1454" s="2"/>
      <c r="FR1454" s="2"/>
      <c r="FS1454" s="2"/>
      <c r="FT1454" s="2"/>
      <c r="FU1454" s="2"/>
      <c r="FV1454" s="2"/>
      <c r="FW1454" s="2"/>
      <c r="FX1454" s="2"/>
      <c r="FY1454" s="2"/>
      <c r="FZ1454" s="2"/>
      <c r="GA1454" s="2"/>
      <c r="GB1454" s="2"/>
      <c r="GC1454" s="2"/>
      <c r="GD1454" s="2"/>
      <c r="GE1454" s="2"/>
      <c r="GF1454" s="2"/>
      <c r="GG1454" s="2"/>
      <c r="GH1454" s="2"/>
      <c r="GI1454" s="2"/>
      <c r="GJ1454" s="2"/>
      <c r="GK1454" s="2"/>
      <c r="GL1454" s="2"/>
      <c r="GM1454" s="2"/>
      <c r="GN1454" s="2"/>
      <c r="GO1454" s="2"/>
      <c r="GP1454" s="2"/>
      <c r="GQ1454" s="2"/>
      <c r="GR1454" s="2"/>
      <c r="GS1454" s="2"/>
      <c r="GT1454" s="2"/>
      <c r="GU1454" s="2"/>
      <c r="GV1454" s="2"/>
      <c r="GW1454" s="2"/>
      <c r="GX1454" s="2"/>
      <c r="GY1454" s="2"/>
      <c r="GZ1454" s="2"/>
      <c r="HA1454" s="2"/>
      <c r="HB1454" s="2"/>
      <c r="HC1454" s="2"/>
      <c r="HD1454" s="2"/>
      <c r="HE1454" s="2"/>
      <c r="HF1454" s="2"/>
      <c r="HG1454" s="2"/>
      <c r="HH1454" s="2"/>
      <c r="HI1454" s="2"/>
      <c r="HJ1454" s="2"/>
      <c r="HK1454" s="2"/>
      <c r="HL1454" s="2"/>
      <c r="HM1454" s="2"/>
      <c r="HN1454" s="2"/>
      <c r="HO1454" s="2"/>
      <c r="HP1454" s="2"/>
      <c r="HQ1454" s="2"/>
      <c r="HR1454" s="2"/>
      <c r="HS1454" s="2"/>
      <c r="HT1454" s="2"/>
      <c r="HU1454" s="2"/>
      <c r="HV1454" s="2"/>
      <c r="HW1454" s="2"/>
      <c r="HX1454" s="2"/>
      <c r="HY1454" s="2"/>
      <c r="HZ1454" s="2"/>
      <c r="IA1454" s="2"/>
      <c r="IB1454" s="2"/>
      <c r="IC1454" s="2"/>
      <c r="ID1454" s="2"/>
      <c r="IE1454" s="2"/>
      <c r="IF1454" s="2"/>
      <c r="IG1454" s="2"/>
      <c r="IH1454" s="2"/>
      <c r="II1454" s="2"/>
      <c r="IJ1454" s="2"/>
      <c r="IK1454" s="2"/>
      <c r="IL1454" s="2"/>
      <c r="IM1454" s="2"/>
      <c r="IN1454" s="2"/>
      <c r="IO1454" s="2"/>
    </row>
    <row r="1455" spans="1:249" s="13" customFormat="1" ht="32.25" thickBot="1" x14ac:dyDescent="0.3">
      <c r="A1455" s="114"/>
      <c r="B1455" s="116"/>
      <c r="C1455" s="116"/>
      <c r="D1455" s="608"/>
      <c r="E1455" s="215"/>
      <c r="F1455" s="215">
        <v>416100</v>
      </c>
      <c r="G1455" s="2896"/>
      <c r="H1455" s="3188" t="s">
        <v>749</v>
      </c>
      <c r="I1455" s="173">
        <v>230000</v>
      </c>
      <c r="J1455" s="296">
        <v>227525.12</v>
      </c>
      <c r="K1455" s="1670"/>
      <c r="L1455" s="1237"/>
      <c r="M1455" s="296"/>
      <c r="N1455" s="1202"/>
      <c r="O1455" s="1426">
        <f t="shared" si="194"/>
        <v>230000</v>
      </c>
      <c r="P1455" s="178">
        <f t="shared" si="194"/>
        <v>227525.12</v>
      </c>
      <c r="Q1455" s="1211">
        <v>0</v>
      </c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  <c r="BV1455" s="2"/>
      <c r="BW1455" s="2"/>
      <c r="BX1455" s="2"/>
      <c r="BY1455" s="2"/>
      <c r="BZ1455" s="2"/>
      <c r="CA1455" s="2"/>
      <c r="CB1455" s="2"/>
      <c r="CC1455" s="2"/>
      <c r="CD1455" s="2"/>
      <c r="CE1455" s="2"/>
      <c r="CF1455" s="2"/>
      <c r="CG1455" s="2"/>
      <c r="CH1455" s="2"/>
      <c r="CI1455" s="2"/>
      <c r="CJ1455" s="2"/>
      <c r="CK1455" s="2"/>
      <c r="CL1455" s="2"/>
      <c r="CM1455" s="2"/>
      <c r="CN1455" s="2"/>
      <c r="CO1455" s="2"/>
      <c r="CP1455" s="2"/>
      <c r="CQ1455" s="2"/>
      <c r="CR1455" s="2"/>
      <c r="CS1455" s="2"/>
      <c r="CT1455" s="2"/>
      <c r="CU1455" s="2"/>
      <c r="CV1455" s="2"/>
      <c r="CW1455" s="2"/>
      <c r="CX1455" s="2"/>
      <c r="CY1455" s="2"/>
      <c r="CZ1455" s="2"/>
      <c r="DA1455" s="2"/>
      <c r="DB1455" s="2"/>
      <c r="DC1455" s="2"/>
      <c r="DD1455" s="2"/>
      <c r="DE1455" s="2"/>
      <c r="DF1455" s="2"/>
      <c r="DG1455" s="2"/>
      <c r="DH1455" s="2"/>
      <c r="DI1455" s="2"/>
      <c r="DJ1455" s="2"/>
      <c r="DK1455" s="2"/>
      <c r="DL1455" s="2"/>
      <c r="DM1455" s="2"/>
      <c r="DN1455" s="2"/>
      <c r="DO1455" s="2"/>
      <c r="DP1455" s="2"/>
      <c r="DQ1455" s="2"/>
      <c r="DR1455" s="2"/>
      <c r="DS1455" s="2"/>
      <c r="DT1455" s="2"/>
      <c r="DU1455" s="2"/>
      <c r="DV1455" s="2"/>
      <c r="DW1455" s="2"/>
      <c r="DX1455" s="2"/>
      <c r="DY1455" s="2"/>
      <c r="DZ1455" s="2"/>
      <c r="EA1455" s="2"/>
      <c r="EB1455" s="2"/>
      <c r="EC1455" s="2"/>
      <c r="ED1455" s="2"/>
      <c r="EE1455" s="2"/>
      <c r="EF1455" s="2"/>
      <c r="EG1455" s="2"/>
      <c r="EH1455" s="2"/>
      <c r="EI1455" s="2"/>
      <c r="EJ1455" s="2"/>
      <c r="EK1455" s="2"/>
      <c r="EL1455" s="2"/>
      <c r="EM1455" s="2"/>
      <c r="EN1455" s="2"/>
      <c r="EO1455" s="2"/>
      <c r="EP1455" s="2"/>
      <c r="EQ1455" s="2"/>
      <c r="ER1455" s="2"/>
      <c r="ES1455" s="2"/>
      <c r="ET1455" s="2"/>
      <c r="EU1455" s="2"/>
      <c r="EV1455" s="2"/>
      <c r="EW1455" s="2"/>
      <c r="EX1455" s="2"/>
      <c r="EY1455" s="2"/>
      <c r="EZ1455" s="2"/>
      <c r="FA1455" s="2"/>
      <c r="FB1455" s="2"/>
      <c r="FC1455" s="2"/>
      <c r="FD1455" s="2"/>
      <c r="FE1455" s="2"/>
      <c r="FF1455" s="2"/>
      <c r="FG1455" s="2"/>
      <c r="FH1455" s="2"/>
      <c r="FI1455" s="2"/>
      <c r="FJ1455" s="2"/>
      <c r="FK1455" s="2"/>
      <c r="FL1455" s="2"/>
      <c r="FM1455" s="2"/>
      <c r="FN1455" s="2"/>
      <c r="FO1455" s="2"/>
      <c r="FP1455" s="2"/>
      <c r="FQ1455" s="2"/>
      <c r="FR1455" s="2"/>
      <c r="FS1455" s="2"/>
      <c r="FT1455" s="2"/>
      <c r="FU1455" s="2"/>
      <c r="FV1455" s="2"/>
      <c r="FW1455" s="2"/>
      <c r="FX1455" s="2"/>
      <c r="FY1455" s="2"/>
      <c r="FZ1455" s="2"/>
      <c r="GA1455" s="2"/>
      <c r="GB1455" s="2"/>
      <c r="GC1455" s="2"/>
      <c r="GD1455" s="2"/>
      <c r="GE1455" s="2"/>
      <c r="GF1455" s="2"/>
      <c r="GG1455" s="2"/>
      <c r="GH1455" s="2"/>
      <c r="GI1455" s="2"/>
      <c r="GJ1455" s="2"/>
      <c r="GK1455" s="2"/>
      <c r="GL1455" s="2"/>
      <c r="GM1455" s="2"/>
      <c r="GN1455" s="2"/>
      <c r="GO1455" s="2"/>
      <c r="GP1455" s="2"/>
      <c r="GQ1455" s="2"/>
      <c r="GR1455" s="2"/>
      <c r="GS1455" s="2"/>
      <c r="GT1455" s="2"/>
      <c r="GU1455" s="2"/>
      <c r="GV1455" s="2"/>
      <c r="GW1455" s="2"/>
      <c r="GX1455" s="2"/>
      <c r="GY1455" s="2"/>
      <c r="GZ1455" s="2"/>
      <c r="HA1455" s="2"/>
      <c r="HB1455" s="2"/>
      <c r="HC1455" s="2"/>
      <c r="HD1455" s="2"/>
      <c r="HE1455" s="2"/>
      <c r="HF1455" s="2"/>
      <c r="HG1455" s="2"/>
      <c r="HH1455" s="2"/>
      <c r="HI1455" s="2"/>
      <c r="HJ1455" s="2"/>
      <c r="HK1455" s="2"/>
      <c r="HL1455" s="2"/>
      <c r="HM1455" s="2"/>
      <c r="HN1455" s="2"/>
      <c r="HO1455" s="2"/>
      <c r="HP1455" s="2"/>
      <c r="HQ1455" s="2"/>
      <c r="HR1455" s="2"/>
      <c r="HS1455" s="2"/>
      <c r="HT1455" s="2"/>
      <c r="HU1455" s="2"/>
      <c r="HV1455" s="2"/>
      <c r="HW1455" s="2"/>
      <c r="HX1455" s="2"/>
      <c r="HY1455" s="2"/>
      <c r="HZ1455" s="2"/>
      <c r="IA1455" s="2"/>
      <c r="IB1455" s="2"/>
      <c r="IC1455" s="2"/>
      <c r="ID1455" s="2"/>
      <c r="IE1455" s="2"/>
      <c r="IF1455" s="2"/>
      <c r="IG1455" s="2"/>
      <c r="IH1455" s="2"/>
      <c r="II1455" s="2"/>
      <c r="IJ1455" s="2"/>
      <c r="IK1455" s="2"/>
      <c r="IL1455" s="2"/>
      <c r="IM1455" s="2"/>
      <c r="IN1455" s="2"/>
      <c r="IO1455" s="2"/>
    </row>
    <row r="1456" spans="1:249" s="13" customFormat="1" ht="16.5" thickTop="1" x14ac:dyDescent="0.25">
      <c r="A1456" s="203"/>
      <c r="B1456" s="119"/>
      <c r="C1456" s="119"/>
      <c r="D1456" s="607"/>
      <c r="E1456" s="219">
        <v>192</v>
      </c>
      <c r="F1456" s="220">
        <v>421</v>
      </c>
      <c r="G1456" s="3153"/>
      <c r="H1456" s="3304" t="s">
        <v>1077</v>
      </c>
      <c r="I1456" s="181">
        <f>I1457+I1458+I1459+I1460+I1461+I1462+I1463</f>
        <v>2470000</v>
      </c>
      <c r="J1456" s="181">
        <f>J1457+J1458+J1459+J1460+J1461+J1462+J1463</f>
        <v>2086283.59</v>
      </c>
      <c r="K1456" s="1730">
        <f t="shared" ref="K1456:K1461" si="195">J1456/I1456*100</f>
        <v>84.464922672064773</v>
      </c>
      <c r="L1456" s="1259"/>
      <c r="M1456" s="307"/>
      <c r="N1456" s="1116"/>
      <c r="O1456" s="1097">
        <f t="shared" si="192"/>
        <v>2470000</v>
      </c>
      <c r="P1456" s="1097">
        <f t="shared" si="193"/>
        <v>2086283.59</v>
      </c>
      <c r="Q1456" s="1116">
        <f t="shared" si="189"/>
        <v>84.464922672064773</v>
      </c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  <c r="BV1456" s="2"/>
      <c r="BW1456" s="2"/>
      <c r="BX1456" s="2"/>
      <c r="BY1456" s="2"/>
      <c r="BZ1456" s="2"/>
      <c r="CA1456" s="2"/>
      <c r="CB1456" s="2"/>
      <c r="CC1456" s="2"/>
      <c r="CD1456" s="2"/>
      <c r="CE1456" s="2"/>
      <c r="CF1456" s="2"/>
      <c r="CG1456" s="2"/>
      <c r="CH1456" s="2"/>
      <c r="CI1456" s="2"/>
      <c r="CJ1456" s="2"/>
      <c r="CK1456" s="2"/>
      <c r="CL1456" s="2"/>
      <c r="CM1456" s="2"/>
      <c r="CN1456" s="2"/>
      <c r="CO1456" s="2"/>
      <c r="CP1456" s="2"/>
      <c r="CQ1456" s="2"/>
      <c r="CR1456" s="2"/>
      <c r="CS1456" s="2"/>
      <c r="CT1456" s="2"/>
      <c r="CU1456" s="2"/>
      <c r="CV1456" s="2"/>
      <c r="CW1456" s="2"/>
      <c r="CX1456" s="2"/>
      <c r="CY1456" s="2"/>
      <c r="CZ1456" s="2"/>
      <c r="DA1456" s="2"/>
      <c r="DB1456" s="2"/>
      <c r="DC1456" s="2"/>
      <c r="DD1456" s="2"/>
      <c r="DE1456" s="2"/>
      <c r="DF1456" s="2"/>
      <c r="DG1456" s="2"/>
      <c r="DH1456" s="2"/>
      <c r="DI1456" s="2"/>
      <c r="DJ1456" s="2"/>
      <c r="DK1456" s="2"/>
      <c r="DL1456" s="2"/>
      <c r="DM1456" s="2"/>
      <c r="DN1456" s="2"/>
      <c r="DO1456" s="2"/>
      <c r="DP1456" s="2"/>
      <c r="DQ1456" s="2"/>
      <c r="DR1456" s="2"/>
      <c r="DS1456" s="2"/>
      <c r="DT1456" s="2"/>
      <c r="DU1456" s="2"/>
      <c r="DV1456" s="2"/>
      <c r="DW1456" s="2"/>
      <c r="DX1456" s="2"/>
      <c r="DY1456" s="2"/>
      <c r="DZ1456" s="2"/>
      <c r="EA1456" s="2"/>
      <c r="EB1456" s="2"/>
      <c r="EC1456" s="2"/>
      <c r="ED1456" s="2"/>
      <c r="EE1456" s="2"/>
      <c r="EF1456" s="2"/>
      <c r="EG1456" s="2"/>
      <c r="EH1456" s="2"/>
      <c r="EI1456" s="2"/>
      <c r="EJ1456" s="2"/>
      <c r="EK1456" s="2"/>
      <c r="EL1456" s="2"/>
      <c r="EM1456" s="2"/>
      <c r="EN1456" s="2"/>
      <c r="EO1456" s="2"/>
      <c r="EP1456" s="2"/>
      <c r="EQ1456" s="2"/>
      <c r="ER1456" s="2"/>
      <c r="ES1456" s="2"/>
      <c r="ET1456" s="2"/>
      <c r="EU1456" s="2"/>
      <c r="EV1456" s="2"/>
      <c r="EW1456" s="2"/>
      <c r="EX1456" s="2"/>
      <c r="EY1456" s="2"/>
      <c r="EZ1456" s="2"/>
      <c r="FA1456" s="2"/>
      <c r="FB1456" s="2"/>
      <c r="FC1456" s="2"/>
      <c r="FD1456" s="2"/>
      <c r="FE1456" s="2"/>
      <c r="FF1456" s="2"/>
      <c r="FG1456" s="2"/>
      <c r="FH1456" s="2"/>
      <c r="FI1456" s="2"/>
      <c r="FJ1456" s="2"/>
      <c r="FK1456" s="2"/>
      <c r="FL1456" s="2"/>
      <c r="FM1456" s="2"/>
      <c r="FN1456" s="2"/>
      <c r="FO1456" s="2"/>
      <c r="FP1456" s="2"/>
      <c r="FQ1456" s="2"/>
      <c r="FR1456" s="2"/>
      <c r="FS1456" s="2"/>
      <c r="FT1456" s="2"/>
      <c r="FU1456" s="2"/>
      <c r="FV1456" s="2"/>
      <c r="FW1456" s="2"/>
      <c r="FX1456" s="2"/>
      <c r="FY1456" s="2"/>
      <c r="FZ1456" s="2"/>
      <c r="GA1456" s="2"/>
      <c r="GB1456" s="2"/>
      <c r="GC1456" s="2"/>
      <c r="GD1456" s="2"/>
      <c r="GE1456" s="2"/>
      <c r="GF1456" s="2"/>
      <c r="GG1456" s="2"/>
      <c r="GH1456" s="2"/>
      <c r="GI1456" s="2"/>
      <c r="GJ1456" s="2"/>
      <c r="GK1456" s="2"/>
      <c r="GL1456" s="2"/>
      <c r="GM1456" s="2"/>
      <c r="GN1456" s="2"/>
      <c r="GO1456" s="2"/>
      <c r="GP1456" s="2"/>
      <c r="GQ1456" s="2"/>
      <c r="GR1456" s="2"/>
      <c r="GS1456" s="2"/>
      <c r="GT1456" s="2"/>
      <c r="GU1456" s="2"/>
      <c r="GV1456" s="2"/>
      <c r="GW1456" s="2"/>
      <c r="GX1456" s="2"/>
      <c r="GY1456" s="2"/>
      <c r="GZ1456" s="2"/>
      <c r="HA1456" s="2"/>
      <c r="HB1456" s="2"/>
      <c r="HC1456" s="2"/>
      <c r="HD1456" s="2"/>
      <c r="HE1456" s="2"/>
      <c r="HF1456" s="2"/>
      <c r="HG1456" s="2"/>
      <c r="HH1456" s="2"/>
      <c r="HI1456" s="2"/>
      <c r="HJ1456" s="2"/>
      <c r="HK1456" s="2"/>
      <c r="HL1456" s="2"/>
      <c r="HM1456" s="2"/>
      <c r="HN1456" s="2"/>
      <c r="HO1456" s="2"/>
      <c r="HP1456" s="2"/>
      <c r="HQ1456" s="2"/>
      <c r="HR1456" s="2"/>
      <c r="HS1456" s="2"/>
      <c r="HT1456" s="2"/>
      <c r="HU1456" s="2"/>
      <c r="HV1456" s="2"/>
      <c r="HW1456" s="2"/>
      <c r="HX1456" s="2"/>
      <c r="HY1456" s="2"/>
      <c r="HZ1456" s="2"/>
      <c r="IA1456" s="2"/>
      <c r="IB1456" s="2"/>
      <c r="IC1456" s="2"/>
      <c r="ID1456" s="2"/>
      <c r="IE1456" s="2"/>
      <c r="IF1456" s="2"/>
      <c r="IG1456" s="2"/>
      <c r="IH1456" s="2"/>
      <c r="II1456" s="2"/>
      <c r="IJ1456" s="2"/>
      <c r="IK1456" s="2"/>
      <c r="IL1456" s="2"/>
      <c r="IM1456" s="2"/>
      <c r="IN1456" s="2"/>
      <c r="IO1456" s="2"/>
    </row>
    <row r="1457" spans="1:249" s="13" customFormat="1" ht="15.75" x14ac:dyDescent="0.25">
      <c r="A1457" s="125"/>
      <c r="B1457" s="125"/>
      <c r="C1457" s="125"/>
      <c r="D1457" s="613"/>
      <c r="E1457" s="223"/>
      <c r="F1457" s="224">
        <v>421100</v>
      </c>
      <c r="G1457" s="2939"/>
      <c r="H1457" s="3267" t="s">
        <v>1097</v>
      </c>
      <c r="I1457" s="170">
        <v>40000</v>
      </c>
      <c r="J1457" s="301">
        <v>31912.560000000001</v>
      </c>
      <c r="K1457" s="1730">
        <f t="shared" si="195"/>
        <v>79.781400000000005</v>
      </c>
      <c r="L1457" s="1239"/>
      <c r="M1457" s="301"/>
      <c r="N1457" s="1213"/>
      <c r="O1457" s="1422">
        <f t="shared" si="192"/>
        <v>40000</v>
      </c>
      <c r="P1457" s="1422">
        <f t="shared" si="193"/>
        <v>31912.560000000001</v>
      </c>
      <c r="Q1457" s="1213">
        <f t="shared" si="189"/>
        <v>79.781400000000005</v>
      </c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/>
      <c r="BY1457" s="2"/>
      <c r="BZ1457" s="2"/>
      <c r="CA1457" s="2"/>
      <c r="CB1457" s="2"/>
      <c r="CC1457" s="2"/>
      <c r="CD1457" s="2"/>
      <c r="CE1457" s="2"/>
      <c r="CF1457" s="2"/>
      <c r="CG1457" s="2"/>
      <c r="CH1457" s="2"/>
      <c r="CI1457" s="2"/>
      <c r="CJ1457" s="2"/>
      <c r="CK1457" s="2"/>
      <c r="CL1457" s="2"/>
      <c r="CM1457" s="2"/>
      <c r="CN1457" s="2"/>
      <c r="CO1457" s="2"/>
      <c r="CP1457" s="2"/>
      <c r="CQ1457" s="2"/>
      <c r="CR1457" s="2"/>
      <c r="CS1457" s="2"/>
      <c r="CT1457" s="2"/>
      <c r="CU1457" s="2"/>
      <c r="CV1457" s="2"/>
      <c r="CW1457" s="2"/>
      <c r="CX1457" s="2"/>
      <c r="CY1457" s="2"/>
      <c r="CZ1457" s="2"/>
      <c r="DA1457" s="2"/>
      <c r="DB1457" s="2"/>
      <c r="DC1457" s="2"/>
      <c r="DD1457" s="2"/>
      <c r="DE1457" s="2"/>
      <c r="DF1457" s="2"/>
      <c r="DG1457" s="2"/>
      <c r="DH1457" s="2"/>
      <c r="DI1457" s="2"/>
      <c r="DJ1457" s="2"/>
      <c r="DK1457" s="2"/>
      <c r="DL1457" s="2"/>
      <c r="DM1457" s="2"/>
      <c r="DN1457" s="2"/>
      <c r="DO1457" s="2"/>
      <c r="DP1457" s="2"/>
      <c r="DQ1457" s="2"/>
      <c r="DR1457" s="2"/>
      <c r="DS1457" s="2"/>
      <c r="DT1457" s="2"/>
      <c r="DU1457" s="2"/>
      <c r="DV1457" s="2"/>
      <c r="DW1457" s="2"/>
      <c r="DX1457" s="2"/>
      <c r="DY1457" s="2"/>
      <c r="DZ1457" s="2"/>
      <c r="EA1457" s="2"/>
      <c r="EB1457" s="2"/>
      <c r="EC1457" s="2"/>
      <c r="ED1457" s="2"/>
      <c r="EE1457" s="2"/>
      <c r="EF1457" s="2"/>
      <c r="EG1457" s="2"/>
      <c r="EH1457" s="2"/>
      <c r="EI1457" s="2"/>
      <c r="EJ1457" s="2"/>
      <c r="EK1457" s="2"/>
      <c r="EL1457" s="2"/>
      <c r="EM1457" s="2"/>
      <c r="EN1457" s="2"/>
      <c r="EO1457" s="2"/>
      <c r="EP1457" s="2"/>
      <c r="EQ1457" s="2"/>
      <c r="ER1457" s="2"/>
      <c r="ES1457" s="2"/>
      <c r="ET1457" s="2"/>
      <c r="EU1457" s="2"/>
      <c r="EV1457" s="2"/>
      <c r="EW1457" s="2"/>
      <c r="EX1457" s="2"/>
      <c r="EY1457" s="2"/>
      <c r="EZ1457" s="2"/>
      <c r="FA1457" s="2"/>
      <c r="FB1457" s="2"/>
      <c r="FC1457" s="2"/>
      <c r="FD1457" s="2"/>
      <c r="FE1457" s="2"/>
      <c r="FF1457" s="2"/>
      <c r="FG1457" s="2"/>
      <c r="FH1457" s="2"/>
      <c r="FI1457" s="2"/>
      <c r="FJ1457" s="2"/>
      <c r="FK1457" s="2"/>
      <c r="FL1457" s="2"/>
      <c r="FM1457" s="2"/>
      <c r="FN1457" s="2"/>
      <c r="FO1457" s="2"/>
      <c r="FP1457" s="2"/>
      <c r="FQ1457" s="2"/>
      <c r="FR1457" s="2"/>
      <c r="FS1457" s="2"/>
      <c r="FT1457" s="2"/>
      <c r="FU1457" s="2"/>
      <c r="FV1457" s="2"/>
      <c r="FW1457" s="2"/>
      <c r="FX1457" s="2"/>
      <c r="FY1457" s="2"/>
      <c r="FZ1457" s="2"/>
      <c r="GA1457" s="2"/>
      <c r="GB1457" s="2"/>
      <c r="GC1457" s="2"/>
      <c r="GD1457" s="2"/>
      <c r="GE1457" s="2"/>
      <c r="GF1457" s="2"/>
      <c r="GG1457" s="2"/>
      <c r="GH1457" s="2"/>
      <c r="GI1457" s="2"/>
      <c r="GJ1457" s="2"/>
      <c r="GK1457" s="2"/>
      <c r="GL1457" s="2"/>
      <c r="GM1457" s="2"/>
      <c r="GN1457" s="2"/>
      <c r="GO1457" s="2"/>
      <c r="GP1457" s="2"/>
      <c r="GQ1457" s="2"/>
      <c r="GR1457" s="2"/>
      <c r="GS1457" s="2"/>
      <c r="GT1457" s="2"/>
      <c r="GU1457" s="2"/>
      <c r="GV1457" s="2"/>
      <c r="GW1457" s="2"/>
      <c r="GX1457" s="2"/>
      <c r="GY1457" s="2"/>
      <c r="GZ1457" s="2"/>
      <c r="HA1457" s="2"/>
      <c r="HB1457" s="2"/>
      <c r="HC1457" s="2"/>
      <c r="HD1457" s="2"/>
      <c r="HE1457" s="2"/>
      <c r="HF1457" s="2"/>
      <c r="HG1457" s="2"/>
      <c r="HH1457" s="2"/>
      <c r="HI1457" s="2"/>
      <c r="HJ1457" s="2"/>
      <c r="HK1457" s="2"/>
      <c r="HL1457" s="2"/>
      <c r="HM1457" s="2"/>
      <c r="HN1457" s="2"/>
      <c r="HO1457" s="2"/>
      <c r="HP1457" s="2"/>
      <c r="HQ1457" s="2"/>
      <c r="HR1457" s="2"/>
      <c r="HS1457" s="2"/>
      <c r="HT1457" s="2"/>
      <c r="HU1457" s="2"/>
      <c r="HV1457" s="2"/>
      <c r="HW1457" s="2"/>
      <c r="HX1457" s="2"/>
      <c r="HY1457" s="2"/>
      <c r="HZ1457" s="2"/>
      <c r="IA1457" s="2"/>
      <c r="IB1457" s="2"/>
      <c r="IC1457" s="2"/>
      <c r="ID1457" s="2"/>
      <c r="IE1457" s="2"/>
      <c r="IF1457" s="2"/>
      <c r="IG1457" s="2"/>
      <c r="IH1457" s="2"/>
      <c r="II1457" s="2"/>
      <c r="IJ1457" s="2"/>
      <c r="IK1457" s="2"/>
      <c r="IL1457" s="2"/>
      <c r="IM1457" s="2"/>
      <c r="IN1457" s="2"/>
      <c r="IO1457" s="2"/>
    </row>
    <row r="1458" spans="1:249" s="13" customFormat="1" ht="15.75" x14ac:dyDescent="0.25">
      <c r="A1458" s="125"/>
      <c r="B1458" s="125"/>
      <c r="C1458" s="125"/>
      <c r="D1458" s="613"/>
      <c r="E1458" s="127"/>
      <c r="F1458" s="212">
        <v>421200</v>
      </c>
      <c r="G1458" s="2895"/>
      <c r="H1458" s="3220" t="s">
        <v>1118</v>
      </c>
      <c r="I1458" s="171">
        <v>1400000</v>
      </c>
      <c r="J1458" s="297">
        <v>1290823.3999999999</v>
      </c>
      <c r="K1458" s="1730">
        <f t="shared" si="195"/>
        <v>92.201671428571416</v>
      </c>
      <c r="L1458" s="1239"/>
      <c r="M1458" s="301"/>
      <c r="N1458" s="1213"/>
      <c r="O1458" s="1422">
        <f t="shared" si="192"/>
        <v>1400000</v>
      </c>
      <c r="P1458" s="1422">
        <f t="shared" si="193"/>
        <v>1290823.3999999999</v>
      </c>
      <c r="Q1458" s="1213">
        <f t="shared" si="189"/>
        <v>92.201671428571416</v>
      </c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  <c r="BV1458" s="2"/>
      <c r="BW1458" s="2"/>
      <c r="BX1458" s="2"/>
      <c r="BY1458" s="2"/>
      <c r="BZ1458" s="2"/>
      <c r="CA1458" s="2"/>
      <c r="CB1458" s="2"/>
      <c r="CC1458" s="2"/>
      <c r="CD1458" s="2"/>
      <c r="CE1458" s="2"/>
      <c r="CF1458" s="2"/>
      <c r="CG1458" s="2"/>
      <c r="CH1458" s="2"/>
      <c r="CI1458" s="2"/>
      <c r="CJ1458" s="2"/>
      <c r="CK1458" s="2"/>
      <c r="CL1458" s="2"/>
      <c r="CM1458" s="2"/>
      <c r="CN1458" s="2"/>
      <c r="CO1458" s="2"/>
      <c r="CP1458" s="2"/>
      <c r="CQ1458" s="2"/>
      <c r="CR1458" s="2"/>
      <c r="CS1458" s="2"/>
      <c r="CT1458" s="2"/>
      <c r="CU1458" s="2"/>
      <c r="CV1458" s="2"/>
      <c r="CW1458" s="2"/>
      <c r="CX1458" s="2"/>
      <c r="CY1458" s="2"/>
      <c r="CZ1458" s="2"/>
      <c r="DA1458" s="2"/>
      <c r="DB1458" s="2"/>
      <c r="DC1458" s="2"/>
      <c r="DD1458" s="2"/>
      <c r="DE1458" s="2"/>
      <c r="DF1458" s="2"/>
      <c r="DG1458" s="2"/>
      <c r="DH1458" s="2"/>
      <c r="DI1458" s="2"/>
      <c r="DJ1458" s="2"/>
      <c r="DK1458" s="2"/>
      <c r="DL1458" s="2"/>
      <c r="DM1458" s="2"/>
      <c r="DN1458" s="2"/>
      <c r="DO1458" s="2"/>
      <c r="DP1458" s="2"/>
      <c r="DQ1458" s="2"/>
      <c r="DR1458" s="2"/>
      <c r="DS1458" s="2"/>
      <c r="DT1458" s="2"/>
      <c r="DU1458" s="2"/>
      <c r="DV1458" s="2"/>
      <c r="DW1458" s="2"/>
      <c r="DX1458" s="2"/>
      <c r="DY1458" s="2"/>
      <c r="DZ1458" s="2"/>
      <c r="EA1458" s="2"/>
      <c r="EB1458" s="2"/>
      <c r="EC1458" s="2"/>
      <c r="ED1458" s="2"/>
      <c r="EE1458" s="2"/>
      <c r="EF1458" s="2"/>
      <c r="EG1458" s="2"/>
      <c r="EH1458" s="2"/>
      <c r="EI1458" s="2"/>
      <c r="EJ1458" s="2"/>
      <c r="EK1458" s="2"/>
      <c r="EL1458" s="2"/>
      <c r="EM1458" s="2"/>
      <c r="EN1458" s="2"/>
      <c r="EO1458" s="2"/>
      <c r="EP1458" s="2"/>
      <c r="EQ1458" s="2"/>
      <c r="ER1458" s="2"/>
      <c r="ES1458" s="2"/>
      <c r="ET1458" s="2"/>
      <c r="EU1458" s="2"/>
      <c r="EV1458" s="2"/>
      <c r="EW1458" s="2"/>
      <c r="EX1458" s="2"/>
      <c r="EY1458" s="2"/>
      <c r="EZ1458" s="2"/>
      <c r="FA1458" s="2"/>
      <c r="FB1458" s="2"/>
      <c r="FC1458" s="2"/>
      <c r="FD1458" s="2"/>
      <c r="FE1458" s="2"/>
      <c r="FF1458" s="2"/>
      <c r="FG1458" s="2"/>
      <c r="FH1458" s="2"/>
      <c r="FI1458" s="2"/>
      <c r="FJ1458" s="2"/>
      <c r="FK1458" s="2"/>
      <c r="FL1458" s="2"/>
      <c r="FM1458" s="2"/>
      <c r="FN1458" s="2"/>
      <c r="FO1458" s="2"/>
      <c r="FP1458" s="2"/>
      <c r="FQ1458" s="2"/>
      <c r="FR1458" s="2"/>
      <c r="FS1458" s="2"/>
      <c r="FT1458" s="2"/>
      <c r="FU1458" s="2"/>
      <c r="FV1458" s="2"/>
      <c r="FW1458" s="2"/>
      <c r="FX1458" s="2"/>
      <c r="FY1458" s="2"/>
      <c r="FZ1458" s="2"/>
      <c r="GA1458" s="2"/>
      <c r="GB1458" s="2"/>
      <c r="GC1458" s="2"/>
      <c r="GD1458" s="2"/>
      <c r="GE1458" s="2"/>
      <c r="GF1458" s="2"/>
      <c r="GG1458" s="2"/>
      <c r="GH1458" s="2"/>
      <c r="GI1458" s="2"/>
      <c r="GJ1458" s="2"/>
      <c r="GK1458" s="2"/>
      <c r="GL1458" s="2"/>
      <c r="GM1458" s="2"/>
      <c r="GN1458" s="2"/>
      <c r="GO1458" s="2"/>
      <c r="GP1458" s="2"/>
      <c r="GQ1458" s="2"/>
      <c r="GR1458" s="2"/>
      <c r="GS1458" s="2"/>
      <c r="GT1458" s="2"/>
      <c r="GU1458" s="2"/>
      <c r="GV1458" s="2"/>
      <c r="GW1458" s="2"/>
      <c r="GX1458" s="2"/>
      <c r="GY1458" s="2"/>
      <c r="GZ1458" s="2"/>
      <c r="HA1458" s="2"/>
      <c r="HB1458" s="2"/>
      <c r="HC1458" s="2"/>
      <c r="HD1458" s="2"/>
      <c r="HE1458" s="2"/>
      <c r="HF1458" s="2"/>
      <c r="HG1458" s="2"/>
      <c r="HH1458" s="2"/>
      <c r="HI1458" s="2"/>
      <c r="HJ1458" s="2"/>
      <c r="HK1458" s="2"/>
      <c r="HL1458" s="2"/>
      <c r="HM1458" s="2"/>
      <c r="HN1458" s="2"/>
      <c r="HO1458" s="2"/>
      <c r="HP1458" s="2"/>
      <c r="HQ1458" s="2"/>
      <c r="HR1458" s="2"/>
      <c r="HS1458" s="2"/>
      <c r="HT1458" s="2"/>
      <c r="HU1458" s="2"/>
      <c r="HV1458" s="2"/>
      <c r="HW1458" s="2"/>
      <c r="HX1458" s="2"/>
      <c r="HY1458" s="2"/>
      <c r="HZ1458" s="2"/>
      <c r="IA1458" s="2"/>
      <c r="IB1458" s="2"/>
      <c r="IC1458" s="2"/>
      <c r="ID1458" s="2"/>
      <c r="IE1458" s="2"/>
      <c r="IF1458" s="2"/>
      <c r="IG1458" s="2"/>
      <c r="IH1458" s="2"/>
      <c r="II1458" s="2"/>
      <c r="IJ1458" s="2"/>
      <c r="IK1458" s="2"/>
      <c r="IL1458" s="2"/>
      <c r="IM1458" s="2"/>
      <c r="IN1458" s="2"/>
      <c r="IO1458" s="2"/>
    </row>
    <row r="1459" spans="1:249" s="13" customFormat="1" ht="15.75" x14ac:dyDescent="0.25">
      <c r="A1459" s="125"/>
      <c r="B1459" s="125"/>
      <c r="C1459" s="125"/>
      <c r="D1459" s="613"/>
      <c r="E1459" s="223"/>
      <c r="F1459" s="224">
        <v>421300</v>
      </c>
      <c r="G1459" s="2939"/>
      <c r="H1459" s="3267" t="s">
        <v>1098</v>
      </c>
      <c r="I1459" s="170">
        <v>900000</v>
      </c>
      <c r="J1459" s="301">
        <v>696408.6</v>
      </c>
      <c r="K1459" s="1730">
        <f t="shared" si="195"/>
        <v>77.378733333333329</v>
      </c>
      <c r="L1459" s="1239"/>
      <c r="M1459" s="301"/>
      <c r="N1459" s="1213"/>
      <c r="O1459" s="1422">
        <f t="shared" si="192"/>
        <v>900000</v>
      </c>
      <c r="P1459" s="1422">
        <f t="shared" si="193"/>
        <v>696408.6</v>
      </c>
      <c r="Q1459" s="1213">
        <f t="shared" si="189"/>
        <v>77.378733333333329</v>
      </c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  <c r="CN1459" s="2"/>
      <c r="CO1459" s="2"/>
      <c r="CP1459" s="2"/>
      <c r="CQ1459" s="2"/>
      <c r="CR1459" s="2"/>
      <c r="CS1459" s="2"/>
      <c r="CT1459" s="2"/>
      <c r="CU1459" s="2"/>
      <c r="CV1459" s="2"/>
      <c r="CW1459" s="2"/>
      <c r="CX1459" s="2"/>
      <c r="CY1459" s="2"/>
      <c r="CZ1459" s="2"/>
      <c r="DA1459" s="2"/>
      <c r="DB1459" s="2"/>
      <c r="DC1459" s="2"/>
      <c r="DD1459" s="2"/>
      <c r="DE1459" s="2"/>
      <c r="DF1459" s="2"/>
      <c r="DG1459" s="2"/>
      <c r="DH1459" s="2"/>
      <c r="DI1459" s="2"/>
      <c r="DJ1459" s="2"/>
      <c r="DK1459" s="2"/>
      <c r="DL1459" s="2"/>
      <c r="DM1459" s="2"/>
      <c r="DN1459" s="2"/>
      <c r="DO1459" s="2"/>
      <c r="DP1459" s="2"/>
      <c r="DQ1459" s="2"/>
      <c r="DR1459" s="2"/>
      <c r="DS1459" s="2"/>
      <c r="DT1459" s="2"/>
      <c r="DU1459" s="2"/>
      <c r="DV1459" s="2"/>
      <c r="DW1459" s="2"/>
      <c r="DX1459" s="2"/>
      <c r="DY1459" s="2"/>
      <c r="DZ1459" s="2"/>
      <c r="EA1459" s="2"/>
      <c r="EB1459" s="2"/>
      <c r="EC1459" s="2"/>
      <c r="ED1459" s="2"/>
      <c r="EE1459" s="2"/>
      <c r="EF1459" s="2"/>
      <c r="EG1459" s="2"/>
      <c r="EH1459" s="2"/>
      <c r="EI1459" s="2"/>
      <c r="EJ1459" s="2"/>
      <c r="EK1459" s="2"/>
      <c r="EL1459" s="2"/>
      <c r="EM1459" s="2"/>
      <c r="EN1459" s="2"/>
      <c r="EO1459" s="2"/>
      <c r="EP1459" s="2"/>
      <c r="EQ1459" s="2"/>
      <c r="ER1459" s="2"/>
      <c r="ES1459" s="2"/>
      <c r="ET1459" s="2"/>
      <c r="EU1459" s="2"/>
      <c r="EV1459" s="2"/>
      <c r="EW1459" s="2"/>
      <c r="EX1459" s="2"/>
      <c r="EY1459" s="2"/>
      <c r="EZ1459" s="2"/>
      <c r="FA1459" s="2"/>
      <c r="FB1459" s="2"/>
      <c r="FC1459" s="2"/>
      <c r="FD1459" s="2"/>
      <c r="FE1459" s="2"/>
      <c r="FF1459" s="2"/>
      <c r="FG1459" s="2"/>
      <c r="FH1459" s="2"/>
      <c r="FI1459" s="2"/>
      <c r="FJ1459" s="2"/>
      <c r="FK1459" s="2"/>
      <c r="FL1459" s="2"/>
      <c r="FM1459" s="2"/>
      <c r="FN1459" s="2"/>
      <c r="FO1459" s="2"/>
      <c r="FP1459" s="2"/>
      <c r="FQ1459" s="2"/>
      <c r="FR1459" s="2"/>
      <c r="FS1459" s="2"/>
      <c r="FT1459" s="2"/>
      <c r="FU1459" s="2"/>
      <c r="FV1459" s="2"/>
      <c r="FW1459" s="2"/>
      <c r="FX1459" s="2"/>
      <c r="FY1459" s="2"/>
      <c r="FZ1459" s="2"/>
      <c r="GA1459" s="2"/>
      <c r="GB1459" s="2"/>
      <c r="GC1459" s="2"/>
      <c r="GD1459" s="2"/>
      <c r="GE1459" s="2"/>
      <c r="GF1459" s="2"/>
      <c r="GG1459" s="2"/>
      <c r="GH1459" s="2"/>
      <c r="GI1459" s="2"/>
      <c r="GJ1459" s="2"/>
      <c r="GK1459" s="2"/>
      <c r="GL1459" s="2"/>
      <c r="GM1459" s="2"/>
      <c r="GN1459" s="2"/>
      <c r="GO1459" s="2"/>
      <c r="GP1459" s="2"/>
      <c r="GQ1459" s="2"/>
      <c r="GR1459" s="2"/>
      <c r="GS1459" s="2"/>
      <c r="GT1459" s="2"/>
      <c r="GU1459" s="2"/>
      <c r="GV1459" s="2"/>
      <c r="GW1459" s="2"/>
      <c r="GX1459" s="2"/>
      <c r="GY1459" s="2"/>
      <c r="GZ1459" s="2"/>
      <c r="HA1459" s="2"/>
      <c r="HB1459" s="2"/>
      <c r="HC1459" s="2"/>
      <c r="HD1459" s="2"/>
      <c r="HE1459" s="2"/>
      <c r="HF1459" s="2"/>
      <c r="HG1459" s="2"/>
      <c r="HH1459" s="2"/>
      <c r="HI1459" s="2"/>
      <c r="HJ1459" s="2"/>
      <c r="HK1459" s="2"/>
      <c r="HL1459" s="2"/>
      <c r="HM1459" s="2"/>
      <c r="HN1459" s="2"/>
      <c r="HO1459" s="2"/>
      <c r="HP1459" s="2"/>
      <c r="HQ1459" s="2"/>
      <c r="HR1459" s="2"/>
      <c r="HS1459" s="2"/>
      <c r="HT1459" s="2"/>
      <c r="HU1459" s="2"/>
      <c r="HV1459" s="2"/>
      <c r="HW1459" s="2"/>
      <c r="HX1459" s="2"/>
      <c r="HY1459" s="2"/>
      <c r="HZ1459" s="2"/>
      <c r="IA1459" s="2"/>
      <c r="IB1459" s="2"/>
      <c r="IC1459" s="2"/>
      <c r="ID1459" s="2"/>
      <c r="IE1459" s="2"/>
      <c r="IF1459" s="2"/>
      <c r="IG1459" s="2"/>
      <c r="IH1459" s="2"/>
      <c r="II1459" s="2"/>
      <c r="IJ1459" s="2"/>
      <c r="IK1459" s="2"/>
      <c r="IL1459" s="2"/>
      <c r="IM1459" s="2"/>
      <c r="IN1459" s="2"/>
      <c r="IO1459" s="2"/>
    </row>
    <row r="1460" spans="1:249" s="13" customFormat="1" ht="15.75" x14ac:dyDescent="0.25">
      <c r="A1460" s="125"/>
      <c r="B1460" s="125"/>
      <c r="C1460" s="125"/>
      <c r="D1460" s="613"/>
      <c r="E1460" s="223"/>
      <c r="F1460" s="224">
        <v>421400</v>
      </c>
      <c r="G1460" s="2939"/>
      <c r="H1460" s="3267" t="s">
        <v>1154</v>
      </c>
      <c r="I1460" s="170">
        <v>70000</v>
      </c>
      <c r="J1460" s="301">
        <v>43830</v>
      </c>
      <c r="K1460" s="1730">
        <f t="shared" si="195"/>
        <v>62.614285714285714</v>
      </c>
      <c r="L1460" s="1239"/>
      <c r="M1460" s="301"/>
      <c r="N1460" s="1213"/>
      <c r="O1460" s="1422">
        <f t="shared" si="192"/>
        <v>70000</v>
      </c>
      <c r="P1460" s="1422">
        <f t="shared" si="193"/>
        <v>43830</v>
      </c>
      <c r="Q1460" s="1213">
        <f t="shared" si="189"/>
        <v>62.614285714285714</v>
      </c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  <c r="BV1460" s="2"/>
      <c r="BW1460" s="2"/>
      <c r="BX1460" s="2"/>
      <c r="BY1460" s="2"/>
      <c r="BZ1460" s="2"/>
      <c r="CA1460" s="2"/>
      <c r="CB1460" s="2"/>
      <c r="CC1460" s="2"/>
      <c r="CD1460" s="2"/>
      <c r="CE1460" s="2"/>
      <c r="CF1460" s="2"/>
      <c r="CG1460" s="2"/>
      <c r="CH1460" s="2"/>
      <c r="CI1460" s="2"/>
      <c r="CJ1460" s="2"/>
      <c r="CK1460" s="2"/>
      <c r="CL1460" s="2"/>
      <c r="CM1460" s="2"/>
      <c r="CN1460" s="2"/>
      <c r="CO1460" s="2"/>
      <c r="CP1460" s="2"/>
      <c r="CQ1460" s="2"/>
      <c r="CR1460" s="2"/>
      <c r="CS1460" s="2"/>
      <c r="CT1460" s="2"/>
      <c r="CU1460" s="2"/>
      <c r="CV1460" s="2"/>
      <c r="CW1460" s="2"/>
      <c r="CX1460" s="2"/>
      <c r="CY1460" s="2"/>
      <c r="CZ1460" s="2"/>
      <c r="DA1460" s="2"/>
      <c r="DB1460" s="2"/>
      <c r="DC1460" s="2"/>
      <c r="DD1460" s="2"/>
      <c r="DE1460" s="2"/>
      <c r="DF1460" s="2"/>
      <c r="DG1460" s="2"/>
      <c r="DH1460" s="2"/>
      <c r="DI1460" s="2"/>
      <c r="DJ1460" s="2"/>
      <c r="DK1460" s="2"/>
      <c r="DL1460" s="2"/>
      <c r="DM1460" s="2"/>
      <c r="DN1460" s="2"/>
      <c r="DO1460" s="2"/>
      <c r="DP1460" s="2"/>
      <c r="DQ1460" s="2"/>
      <c r="DR1460" s="2"/>
      <c r="DS1460" s="2"/>
      <c r="DT1460" s="2"/>
      <c r="DU1460" s="2"/>
      <c r="DV1460" s="2"/>
      <c r="DW1460" s="2"/>
      <c r="DX1460" s="2"/>
      <c r="DY1460" s="2"/>
      <c r="DZ1460" s="2"/>
      <c r="EA1460" s="2"/>
      <c r="EB1460" s="2"/>
      <c r="EC1460" s="2"/>
      <c r="ED1460" s="2"/>
      <c r="EE1460" s="2"/>
      <c r="EF1460" s="2"/>
      <c r="EG1460" s="2"/>
      <c r="EH1460" s="2"/>
      <c r="EI1460" s="2"/>
      <c r="EJ1460" s="2"/>
      <c r="EK1460" s="2"/>
      <c r="EL1460" s="2"/>
      <c r="EM1460" s="2"/>
      <c r="EN1460" s="2"/>
      <c r="EO1460" s="2"/>
      <c r="EP1460" s="2"/>
      <c r="EQ1460" s="2"/>
      <c r="ER1460" s="2"/>
      <c r="ES1460" s="2"/>
      <c r="ET1460" s="2"/>
      <c r="EU1460" s="2"/>
      <c r="EV1460" s="2"/>
      <c r="EW1460" s="2"/>
      <c r="EX1460" s="2"/>
      <c r="EY1460" s="2"/>
      <c r="EZ1460" s="2"/>
      <c r="FA1460" s="2"/>
      <c r="FB1460" s="2"/>
      <c r="FC1460" s="2"/>
      <c r="FD1460" s="2"/>
      <c r="FE1460" s="2"/>
      <c r="FF1460" s="2"/>
      <c r="FG1460" s="2"/>
      <c r="FH1460" s="2"/>
      <c r="FI1460" s="2"/>
      <c r="FJ1460" s="2"/>
      <c r="FK1460" s="2"/>
      <c r="FL1460" s="2"/>
      <c r="FM1460" s="2"/>
      <c r="FN1460" s="2"/>
      <c r="FO1460" s="2"/>
      <c r="FP1460" s="2"/>
      <c r="FQ1460" s="2"/>
      <c r="FR1460" s="2"/>
      <c r="FS1460" s="2"/>
      <c r="FT1460" s="2"/>
      <c r="FU1460" s="2"/>
      <c r="FV1460" s="2"/>
      <c r="FW1460" s="2"/>
      <c r="FX1460" s="2"/>
      <c r="FY1460" s="2"/>
      <c r="FZ1460" s="2"/>
      <c r="GA1460" s="2"/>
      <c r="GB1460" s="2"/>
      <c r="GC1460" s="2"/>
      <c r="GD1460" s="2"/>
      <c r="GE1460" s="2"/>
      <c r="GF1460" s="2"/>
      <c r="GG1460" s="2"/>
      <c r="GH1460" s="2"/>
      <c r="GI1460" s="2"/>
      <c r="GJ1460" s="2"/>
      <c r="GK1460" s="2"/>
      <c r="GL1460" s="2"/>
      <c r="GM1460" s="2"/>
      <c r="GN1460" s="2"/>
      <c r="GO1460" s="2"/>
      <c r="GP1460" s="2"/>
      <c r="GQ1460" s="2"/>
      <c r="GR1460" s="2"/>
      <c r="GS1460" s="2"/>
      <c r="GT1460" s="2"/>
      <c r="GU1460" s="2"/>
      <c r="GV1460" s="2"/>
      <c r="GW1460" s="2"/>
      <c r="GX1460" s="2"/>
      <c r="GY1460" s="2"/>
      <c r="GZ1460" s="2"/>
      <c r="HA1460" s="2"/>
      <c r="HB1460" s="2"/>
      <c r="HC1460" s="2"/>
      <c r="HD1460" s="2"/>
      <c r="HE1460" s="2"/>
      <c r="HF1460" s="2"/>
      <c r="HG1460" s="2"/>
      <c r="HH1460" s="2"/>
      <c r="HI1460" s="2"/>
      <c r="HJ1460" s="2"/>
      <c r="HK1460" s="2"/>
      <c r="HL1460" s="2"/>
      <c r="HM1460" s="2"/>
      <c r="HN1460" s="2"/>
      <c r="HO1460" s="2"/>
      <c r="HP1460" s="2"/>
      <c r="HQ1460" s="2"/>
      <c r="HR1460" s="2"/>
      <c r="HS1460" s="2"/>
      <c r="HT1460" s="2"/>
      <c r="HU1460" s="2"/>
      <c r="HV1460" s="2"/>
      <c r="HW1460" s="2"/>
      <c r="HX1460" s="2"/>
      <c r="HY1460" s="2"/>
      <c r="HZ1460" s="2"/>
      <c r="IA1460" s="2"/>
      <c r="IB1460" s="2"/>
      <c r="IC1460" s="2"/>
      <c r="ID1460" s="2"/>
      <c r="IE1460" s="2"/>
      <c r="IF1460" s="2"/>
      <c r="IG1460" s="2"/>
      <c r="IH1460" s="2"/>
      <c r="II1460" s="2"/>
      <c r="IJ1460" s="2"/>
      <c r="IK1460" s="2"/>
      <c r="IL1460" s="2"/>
      <c r="IM1460" s="2"/>
      <c r="IN1460" s="2"/>
      <c r="IO1460" s="2"/>
    </row>
    <row r="1461" spans="1:249" s="13" customFormat="1" ht="16.5" thickBot="1" x14ac:dyDescent="0.3">
      <c r="A1461" s="125"/>
      <c r="B1461" s="125"/>
      <c r="C1461" s="125"/>
      <c r="D1461" s="613"/>
      <c r="E1461" s="219"/>
      <c r="F1461" s="254">
        <v>421500</v>
      </c>
      <c r="G1461" s="3008"/>
      <c r="H1461" s="3280" t="s">
        <v>1099</v>
      </c>
      <c r="I1461" s="188">
        <v>60000</v>
      </c>
      <c r="J1461" s="306">
        <v>23309.03</v>
      </c>
      <c r="K1461" s="1730">
        <f t="shared" si="195"/>
        <v>38.848383333333331</v>
      </c>
      <c r="L1461" s="1239"/>
      <c r="M1461" s="301"/>
      <c r="N1461" s="1213"/>
      <c r="O1461" s="1422">
        <f t="shared" si="192"/>
        <v>60000</v>
      </c>
      <c r="P1461" s="1422">
        <f t="shared" si="193"/>
        <v>23309.03</v>
      </c>
      <c r="Q1461" s="1213">
        <f t="shared" si="189"/>
        <v>38.848383333333331</v>
      </c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  <c r="CC1461" s="2"/>
      <c r="CD1461" s="2"/>
      <c r="CE1461" s="2"/>
      <c r="CF1461" s="2"/>
      <c r="CG1461" s="2"/>
      <c r="CH1461" s="2"/>
      <c r="CI1461" s="2"/>
      <c r="CJ1461" s="2"/>
      <c r="CK1461" s="2"/>
      <c r="CL1461" s="2"/>
      <c r="CM1461" s="2"/>
      <c r="CN1461" s="2"/>
      <c r="CO1461" s="2"/>
      <c r="CP1461" s="2"/>
      <c r="CQ1461" s="2"/>
      <c r="CR1461" s="2"/>
      <c r="CS1461" s="2"/>
      <c r="CT1461" s="2"/>
      <c r="CU1461" s="2"/>
      <c r="CV1461" s="2"/>
      <c r="CW1461" s="2"/>
      <c r="CX1461" s="2"/>
      <c r="CY1461" s="2"/>
      <c r="CZ1461" s="2"/>
      <c r="DA1461" s="2"/>
      <c r="DB1461" s="2"/>
      <c r="DC1461" s="2"/>
      <c r="DD1461" s="2"/>
      <c r="DE1461" s="2"/>
      <c r="DF1461" s="2"/>
      <c r="DG1461" s="2"/>
      <c r="DH1461" s="2"/>
      <c r="DI1461" s="2"/>
      <c r="DJ1461" s="2"/>
      <c r="DK1461" s="2"/>
      <c r="DL1461" s="2"/>
      <c r="DM1461" s="2"/>
      <c r="DN1461" s="2"/>
      <c r="DO1461" s="2"/>
      <c r="DP1461" s="2"/>
      <c r="DQ1461" s="2"/>
      <c r="DR1461" s="2"/>
      <c r="DS1461" s="2"/>
      <c r="DT1461" s="2"/>
      <c r="DU1461" s="2"/>
      <c r="DV1461" s="2"/>
      <c r="DW1461" s="2"/>
      <c r="DX1461" s="2"/>
      <c r="DY1461" s="2"/>
      <c r="DZ1461" s="2"/>
      <c r="EA1461" s="2"/>
      <c r="EB1461" s="2"/>
      <c r="EC1461" s="2"/>
      <c r="ED1461" s="2"/>
      <c r="EE1461" s="2"/>
      <c r="EF1461" s="2"/>
      <c r="EG1461" s="2"/>
      <c r="EH1461" s="2"/>
      <c r="EI1461" s="2"/>
      <c r="EJ1461" s="2"/>
      <c r="EK1461" s="2"/>
      <c r="EL1461" s="2"/>
      <c r="EM1461" s="2"/>
      <c r="EN1461" s="2"/>
      <c r="EO1461" s="2"/>
      <c r="EP1461" s="2"/>
      <c r="EQ1461" s="2"/>
      <c r="ER1461" s="2"/>
      <c r="ES1461" s="2"/>
      <c r="ET1461" s="2"/>
      <c r="EU1461" s="2"/>
      <c r="EV1461" s="2"/>
      <c r="EW1461" s="2"/>
      <c r="EX1461" s="2"/>
      <c r="EY1461" s="2"/>
      <c r="EZ1461" s="2"/>
      <c r="FA1461" s="2"/>
      <c r="FB1461" s="2"/>
      <c r="FC1461" s="2"/>
      <c r="FD1461" s="2"/>
      <c r="FE1461" s="2"/>
      <c r="FF1461" s="2"/>
      <c r="FG1461" s="2"/>
      <c r="FH1461" s="2"/>
      <c r="FI1461" s="2"/>
      <c r="FJ1461" s="2"/>
      <c r="FK1461" s="2"/>
      <c r="FL1461" s="2"/>
      <c r="FM1461" s="2"/>
      <c r="FN1461" s="2"/>
      <c r="FO1461" s="2"/>
      <c r="FP1461" s="2"/>
      <c r="FQ1461" s="2"/>
      <c r="FR1461" s="2"/>
      <c r="FS1461" s="2"/>
      <c r="FT1461" s="2"/>
      <c r="FU1461" s="2"/>
      <c r="FV1461" s="2"/>
      <c r="FW1461" s="2"/>
      <c r="FX1461" s="2"/>
      <c r="FY1461" s="2"/>
      <c r="FZ1461" s="2"/>
      <c r="GA1461" s="2"/>
      <c r="GB1461" s="2"/>
      <c r="GC1461" s="2"/>
      <c r="GD1461" s="2"/>
      <c r="GE1461" s="2"/>
      <c r="GF1461" s="2"/>
      <c r="GG1461" s="2"/>
      <c r="GH1461" s="2"/>
      <c r="GI1461" s="2"/>
      <c r="GJ1461" s="2"/>
      <c r="GK1461" s="2"/>
      <c r="GL1461" s="2"/>
      <c r="GM1461" s="2"/>
      <c r="GN1461" s="2"/>
      <c r="GO1461" s="2"/>
      <c r="GP1461" s="2"/>
      <c r="GQ1461" s="2"/>
      <c r="GR1461" s="2"/>
      <c r="GS1461" s="2"/>
      <c r="GT1461" s="2"/>
      <c r="GU1461" s="2"/>
      <c r="GV1461" s="2"/>
      <c r="GW1461" s="2"/>
      <c r="GX1461" s="2"/>
      <c r="GY1461" s="2"/>
      <c r="GZ1461" s="2"/>
      <c r="HA1461" s="2"/>
      <c r="HB1461" s="2"/>
      <c r="HC1461" s="2"/>
      <c r="HD1461" s="2"/>
      <c r="HE1461" s="2"/>
      <c r="HF1461" s="2"/>
      <c r="HG1461" s="2"/>
      <c r="HH1461" s="2"/>
      <c r="HI1461" s="2"/>
      <c r="HJ1461" s="2"/>
      <c r="HK1461" s="2"/>
      <c r="HL1461" s="2"/>
      <c r="HM1461" s="2"/>
      <c r="HN1461" s="2"/>
      <c r="HO1461" s="2"/>
      <c r="HP1461" s="2"/>
      <c r="HQ1461" s="2"/>
      <c r="HR1461" s="2"/>
      <c r="HS1461" s="2"/>
      <c r="HT1461" s="2"/>
      <c r="HU1461" s="2"/>
      <c r="HV1461" s="2"/>
      <c r="HW1461" s="2"/>
      <c r="HX1461" s="2"/>
      <c r="HY1461" s="2"/>
      <c r="HZ1461" s="2"/>
      <c r="IA1461" s="2"/>
      <c r="IB1461" s="2"/>
      <c r="IC1461" s="2"/>
      <c r="ID1461" s="2"/>
      <c r="IE1461" s="2"/>
      <c r="IF1461" s="2"/>
      <c r="IG1461" s="2"/>
      <c r="IH1461" s="2"/>
      <c r="II1461" s="2"/>
      <c r="IJ1461" s="2"/>
      <c r="IK1461" s="2"/>
      <c r="IL1461" s="2"/>
      <c r="IM1461" s="2"/>
      <c r="IN1461" s="2"/>
      <c r="IO1461" s="2"/>
    </row>
    <row r="1462" spans="1:249" s="13" customFormat="1" ht="15.75" hidden="1" x14ac:dyDescent="0.25">
      <c r="A1462" s="125"/>
      <c r="B1462" s="125"/>
      <c r="C1462" s="125"/>
      <c r="D1462" s="613"/>
      <c r="E1462" s="221"/>
      <c r="F1462" s="253">
        <v>421600</v>
      </c>
      <c r="G1462" s="2943"/>
      <c r="H1462" s="3189" t="s">
        <v>1182</v>
      </c>
      <c r="I1462" s="176">
        <v>0</v>
      </c>
      <c r="J1462" s="299"/>
      <c r="K1462" s="1527">
        <v>0</v>
      </c>
      <c r="L1462" s="1239"/>
      <c r="M1462" s="301"/>
      <c r="N1462" s="1213"/>
      <c r="O1462" s="1422">
        <f t="shared" si="192"/>
        <v>0</v>
      </c>
      <c r="P1462" s="1422">
        <f t="shared" si="193"/>
        <v>0</v>
      </c>
      <c r="Q1462" s="1213">
        <v>0</v>
      </c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  <c r="BV1462" s="2"/>
      <c r="BW1462" s="2"/>
      <c r="BX1462" s="2"/>
      <c r="BY1462" s="2"/>
      <c r="BZ1462" s="2"/>
      <c r="CA1462" s="2"/>
      <c r="CB1462" s="2"/>
      <c r="CC1462" s="2"/>
      <c r="CD1462" s="2"/>
      <c r="CE1462" s="2"/>
      <c r="CF1462" s="2"/>
      <c r="CG1462" s="2"/>
      <c r="CH1462" s="2"/>
      <c r="CI1462" s="2"/>
      <c r="CJ1462" s="2"/>
      <c r="CK1462" s="2"/>
      <c r="CL1462" s="2"/>
      <c r="CM1462" s="2"/>
      <c r="CN1462" s="2"/>
      <c r="CO1462" s="2"/>
      <c r="CP1462" s="2"/>
      <c r="CQ1462" s="2"/>
      <c r="CR1462" s="2"/>
      <c r="CS1462" s="2"/>
      <c r="CT1462" s="2"/>
      <c r="CU1462" s="2"/>
      <c r="CV1462" s="2"/>
      <c r="CW1462" s="2"/>
      <c r="CX1462" s="2"/>
      <c r="CY1462" s="2"/>
      <c r="CZ1462" s="2"/>
      <c r="DA1462" s="2"/>
      <c r="DB1462" s="2"/>
      <c r="DC1462" s="2"/>
      <c r="DD1462" s="2"/>
      <c r="DE1462" s="2"/>
      <c r="DF1462" s="2"/>
      <c r="DG1462" s="2"/>
      <c r="DH1462" s="2"/>
      <c r="DI1462" s="2"/>
      <c r="DJ1462" s="2"/>
      <c r="DK1462" s="2"/>
      <c r="DL1462" s="2"/>
      <c r="DM1462" s="2"/>
      <c r="DN1462" s="2"/>
      <c r="DO1462" s="2"/>
      <c r="DP1462" s="2"/>
      <c r="DQ1462" s="2"/>
      <c r="DR1462" s="2"/>
      <c r="DS1462" s="2"/>
      <c r="DT1462" s="2"/>
      <c r="DU1462" s="2"/>
      <c r="DV1462" s="2"/>
      <c r="DW1462" s="2"/>
      <c r="DX1462" s="2"/>
      <c r="DY1462" s="2"/>
      <c r="DZ1462" s="2"/>
      <c r="EA1462" s="2"/>
      <c r="EB1462" s="2"/>
      <c r="EC1462" s="2"/>
      <c r="ED1462" s="2"/>
      <c r="EE1462" s="2"/>
      <c r="EF1462" s="2"/>
      <c r="EG1462" s="2"/>
      <c r="EH1462" s="2"/>
      <c r="EI1462" s="2"/>
      <c r="EJ1462" s="2"/>
      <c r="EK1462" s="2"/>
      <c r="EL1462" s="2"/>
      <c r="EM1462" s="2"/>
      <c r="EN1462" s="2"/>
      <c r="EO1462" s="2"/>
      <c r="EP1462" s="2"/>
      <c r="EQ1462" s="2"/>
      <c r="ER1462" s="2"/>
      <c r="ES1462" s="2"/>
      <c r="ET1462" s="2"/>
      <c r="EU1462" s="2"/>
      <c r="EV1462" s="2"/>
      <c r="EW1462" s="2"/>
      <c r="EX1462" s="2"/>
      <c r="EY1462" s="2"/>
      <c r="EZ1462" s="2"/>
      <c r="FA1462" s="2"/>
      <c r="FB1462" s="2"/>
      <c r="FC1462" s="2"/>
      <c r="FD1462" s="2"/>
      <c r="FE1462" s="2"/>
      <c r="FF1462" s="2"/>
      <c r="FG1462" s="2"/>
      <c r="FH1462" s="2"/>
      <c r="FI1462" s="2"/>
      <c r="FJ1462" s="2"/>
      <c r="FK1462" s="2"/>
      <c r="FL1462" s="2"/>
      <c r="FM1462" s="2"/>
      <c r="FN1462" s="2"/>
      <c r="FO1462" s="2"/>
      <c r="FP1462" s="2"/>
      <c r="FQ1462" s="2"/>
      <c r="FR1462" s="2"/>
      <c r="FS1462" s="2"/>
      <c r="FT1462" s="2"/>
      <c r="FU1462" s="2"/>
      <c r="FV1462" s="2"/>
      <c r="FW1462" s="2"/>
      <c r="FX1462" s="2"/>
      <c r="FY1462" s="2"/>
      <c r="FZ1462" s="2"/>
      <c r="GA1462" s="2"/>
      <c r="GB1462" s="2"/>
      <c r="GC1462" s="2"/>
      <c r="GD1462" s="2"/>
      <c r="GE1462" s="2"/>
      <c r="GF1462" s="2"/>
      <c r="GG1462" s="2"/>
      <c r="GH1462" s="2"/>
      <c r="GI1462" s="2"/>
      <c r="GJ1462" s="2"/>
      <c r="GK1462" s="2"/>
      <c r="GL1462" s="2"/>
      <c r="GM1462" s="2"/>
      <c r="GN1462" s="2"/>
      <c r="GO1462" s="2"/>
      <c r="GP1462" s="2"/>
      <c r="GQ1462" s="2"/>
      <c r="GR1462" s="2"/>
      <c r="GS1462" s="2"/>
      <c r="GT1462" s="2"/>
      <c r="GU1462" s="2"/>
      <c r="GV1462" s="2"/>
      <c r="GW1462" s="2"/>
      <c r="GX1462" s="2"/>
      <c r="GY1462" s="2"/>
      <c r="GZ1462" s="2"/>
      <c r="HA1462" s="2"/>
      <c r="HB1462" s="2"/>
      <c r="HC1462" s="2"/>
      <c r="HD1462" s="2"/>
      <c r="HE1462" s="2"/>
      <c r="HF1462" s="2"/>
      <c r="HG1462" s="2"/>
      <c r="HH1462" s="2"/>
      <c r="HI1462" s="2"/>
      <c r="HJ1462" s="2"/>
      <c r="HK1462" s="2"/>
      <c r="HL1462" s="2"/>
      <c r="HM1462" s="2"/>
      <c r="HN1462" s="2"/>
      <c r="HO1462" s="2"/>
      <c r="HP1462" s="2"/>
      <c r="HQ1462" s="2"/>
      <c r="HR1462" s="2"/>
      <c r="HS1462" s="2"/>
      <c r="HT1462" s="2"/>
      <c r="HU1462" s="2"/>
      <c r="HV1462" s="2"/>
      <c r="HW1462" s="2"/>
      <c r="HX1462" s="2"/>
      <c r="HY1462" s="2"/>
      <c r="HZ1462" s="2"/>
      <c r="IA1462" s="2"/>
      <c r="IB1462" s="2"/>
      <c r="IC1462" s="2"/>
      <c r="ID1462" s="2"/>
      <c r="IE1462" s="2"/>
      <c r="IF1462" s="2"/>
      <c r="IG1462" s="2"/>
      <c r="IH1462" s="2"/>
      <c r="II1462" s="2"/>
      <c r="IJ1462" s="2"/>
      <c r="IK1462" s="2"/>
      <c r="IL1462" s="2"/>
      <c r="IM1462" s="2"/>
      <c r="IN1462" s="2"/>
      <c r="IO1462" s="2"/>
    </row>
    <row r="1463" spans="1:249" s="13" customFormat="1" ht="16.5" hidden="1" thickBot="1" x14ac:dyDescent="0.3">
      <c r="A1463" s="116"/>
      <c r="B1463" s="116"/>
      <c r="C1463" s="116"/>
      <c r="D1463" s="608"/>
      <c r="E1463" s="127"/>
      <c r="F1463" s="212">
        <v>421900</v>
      </c>
      <c r="G1463" s="2895"/>
      <c r="H1463" s="3220" t="s">
        <v>1104</v>
      </c>
      <c r="I1463" s="171">
        <v>0</v>
      </c>
      <c r="J1463" s="297"/>
      <c r="K1463" s="1662">
        <v>0</v>
      </c>
      <c r="L1463" s="1237"/>
      <c r="M1463" s="296"/>
      <c r="N1463" s="1108"/>
      <c r="O1463" s="1426">
        <f t="shared" si="192"/>
        <v>0</v>
      </c>
      <c r="P1463" s="1426">
        <f t="shared" si="193"/>
        <v>0</v>
      </c>
      <c r="Q1463" s="1108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  <c r="BV1463" s="2"/>
      <c r="BW1463" s="2"/>
      <c r="BX1463" s="2"/>
      <c r="BY1463" s="2"/>
      <c r="BZ1463" s="2"/>
      <c r="CA1463" s="2"/>
      <c r="CB1463" s="2"/>
      <c r="CC1463" s="2"/>
      <c r="CD1463" s="2"/>
      <c r="CE1463" s="2"/>
      <c r="CF1463" s="2"/>
      <c r="CG1463" s="2"/>
      <c r="CH1463" s="2"/>
      <c r="CI1463" s="2"/>
      <c r="CJ1463" s="2"/>
      <c r="CK1463" s="2"/>
      <c r="CL1463" s="2"/>
      <c r="CM1463" s="2"/>
      <c r="CN1463" s="2"/>
      <c r="CO1463" s="2"/>
      <c r="CP1463" s="2"/>
      <c r="CQ1463" s="2"/>
      <c r="CR1463" s="2"/>
      <c r="CS1463" s="2"/>
      <c r="CT1463" s="2"/>
      <c r="CU1463" s="2"/>
      <c r="CV1463" s="2"/>
      <c r="CW1463" s="2"/>
      <c r="CX1463" s="2"/>
      <c r="CY1463" s="2"/>
      <c r="CZ1463" s="2"/>
      <c r="DA1463" s="2"/>
      <c r="DB1463" s="2"/>
      <c r="DC1463" s="2"/>
      <c r="DD1463" s="2"/>
      <c r="DE1463" s="2"/>
      <c r="DF1463" s="2"/>
      <c r="DG1463" s="2"/>
      <c r="DH1463" s="2"/>
      <c r="DI1463" s="2"/>
      <c r="DJ1463" s="2"/>
      <c r="DK1463" s="2"/>
      <c r="DL1463" s="2"/>
      <c r="DM1463" s="2"/>
      <c r="DN1463" s="2"/>
      <c r="DO1463" s="2"/>
      <c r="DP1463" s="2"/>
      <c r="DQ1463" s="2"/>
      <c r="DR1463" s="2"/>
      <c r="DS1463" s="2"/>
      <c r="DT1463" s="2"/>
      <c r="DU1463" s="2"/>
      <c r="DV1463" s="2"/>
      <c r="DW1463" s="2"/>
      <c r="DX1463" s="2"/>
      <c r="DY1463" s="2"/>
      <c r="DZ1463" s="2"/>
      <c r="EA1463" s="2"/>
      <c r="EB1463" s="2"/>
      <c r="EC1463" s="2"/>
      <c r="ED1463" s="2"/>
      <c r="EE1463" s="2"/>
      <c r="EF1463" s="2"/>
      <c r="EG1463" s="2"/>
      <c r="EH1463" s="2"/>
      <c r="EI1463" s="2"/>
      <c r="EJ1463" s="2"/>
      <c r="EK1463" s="2"/>
      <c r="EL1463" s="2"/>
      <c r="EM1463" s="2"/>
      <c r="EN1463" s="2"/>
      <c r="EO1463" s="2"/>
      <c r="EP1463" s="2"/>
      <c r="EQ1463" s="2"/>
      <c r="ER1463" s="2"/>
      <c r="ES1463" s="2"/>
      <c r="ET1463" s="2"/>
      <c r="EU1463" s="2"/>
      <c r="EV1463" s="2"/>
      <c r="EW1463" s="2"/>
      <c r="EX1463" s="2"/>
      <c r="EY1463" s="2"/>
      <c r="EZ1463" s="2"/>
      <c r="FA1463" s="2"/>
      <c r="FB1463" s="2"/>
      <c r="FC1463" s="2"/>
      <c r="FD1463" s="2"/>
      <c r="FE1463" s="2"/>
      <c r="FF1463" s="2"/>
      <c r="FG1463" s="2"/>
      <c r="FH1463" s="2"/>
      <c r="FI1463" s="2"/>
      <c r="FJ1463" s="2"/>
      <c r="FK1463" s="2"/>
      <c r="FL1463" s="2"/>
      <c r="FM1463" s="2"/>
      <c r="FN1463" s="2"/>
      <c r="FO1463" s="2"/>
      <c r="FP1463" s="2"/>
      <c r="FQ1463" s="2"/>
      <c r="FR1463" s="2"/>
      <c r="FS1463" s="2"/>
      <c r="FT1463" s="2"/>
      <c r="FU1463" s="2"/>
      <c r="FV1463" s="2"/>
      <c r="FW1463" s="2"/>
      <c r="FX1463" s="2"/>
      <c r="FY1463" s="2"/>
      <c r="FZ1463" s="2"/>
      <c r="GA1463" s="2"/>
      <c r="GB1463" s="2"/>
      <c r="GC1463" s="2"/>
      <c r="GD1463" s="2"/>
      <c r="GE1463" s="2"/>
      <c r="GF1463" s="2"/>
      <c r="GG1463" s="2"/>
      <c r="GH1463" s="2"/>
      <c r="GI1463" s="2"/>
      <c r="GJ1463" s="2"/>
      <c r="GK1463" s="2"/>
      <c r="GL1463" s="2"/>
      <c r="GM1463" s="2"/>
      <c r="GN1463" s="2"/>
      <c r="GO1463" s="2"/>
      <c r="GP1463" s="2"/>
      <c r="GQ1463" s="2"/>
      <c r="GR1463" s="2"/>
      <c r="GS1463" s="2"/>
      <c r="GT1463" s="2"/>
      <c r="GU1463" s="2"/>
      <c r="GV1463" s="2"/>
      <c r="GW1463" s="2"/>
      <c r="GX1463" s="2"/>
      <c r="GY1463" s="2"/>
      <c r="GZ1463" s="2"/>
      <c r="HA1463" s="2"/>
      <c r="HB1463" s="2"/>
      <c r="HC1463" s="2"/>
      <c r="HD1463" s="2"/>
      <c r="HE1463" s="2"/>
      <c r="HF1463" s="2"/>
      <c r="HG1463" s="2"/>
      <c r="HH1463" s="2"/>
      <c r="HI1463" s="2"/>
      <c r="HJ1463" s="2"/>
      <c r="HK1463" s="2"/>
      <c r="HL1463" s="2"/>
      <c r="HM1463" s="2"/>
      <c r="HN1463" s="2"/>
      <c r="HO1463" s="2"/>
      <c r="HP1463" s="2"/>
      <c r="HQ1463" s="2"/>
      <c r="HR1463" s="2"/>
      <c r="HS1463" s="2"/>
      <c r="HT1463" s="2"/>
      <c r="HU1463" s="2"/>
      <c r="HV1463" s="2"/>
      <c r="HW1463" s="2"/>
      <c r="HX1463" s="2"/>
      <c r="HY1463" s="2"/>
      <c r="HZ1463" s="2"/>
      <c r="IA1463" s="2"/>
      <c r="IB1463" s="2"/>
      <c r="IC1463" s="2"/>
      <c r="ID1463" s="2"/>
      <c r="IE1463" s="2"/>
      <c r="IF1463" s="2"/>
      <c r="IG1463" s="2"/>
      <c r="IH1463" s="2"/>
      <c r="II1463" s="2"/>
      <c r="IJ1463" s="2"/>
      <c r="IK1463" s="2"/>
      <c r="IL1463" s="2"/>
      <c r="IM1463" s="2"/>
      <c r="IN1463" s="2"/>
      <c r="IO1463" s="2"/>
    </row>
    <row r="1464" spans="1:249" s="13" customFormat="1" ht="16.5" thickTop="1" x14ac:dyDescent="0.25">
      <c r="A1464" s="203"/>
      <c r="B1464" s="203"/>
      <c r="C1464" s="203"/>
      <c r="D1464" s="649"/>
      <c r="E1464" s="210">
        <v>193</v>
      </c>
      <c r="F1464" s="213">
        <v>422</v>
      </c>
      <c r="G1464" s="2879"/>
      <c r="H1464" s="3187" t="s">
        <v>1121</v>
      </c>
      <c r="I1464" s="405">
        <f>I1465</f>
        <v>150000</v>
      </c>
      <c r="J1464" s="405">
        <f>J1465</f>
        <v>15525</v>
      </c>
      <c r="K1464" s="1370">
        <f t="shared" ref="K1464" si="196">J1464/I1464*100</f>
        <v>10.35</v>
      </c>
      <c r="L1464" s="1300"/>
      <c r="M1464" s="315"/>
      <c r="N1464" s="1104"/>
      <c r="O1464" s="1098">
        <f t="shared" si="192"/>
        <v>150000</v>
      </c>
      <c r="P1464" s="1098">
        <f t="shared" si="193"/>
        <v>15525</v>
      </c>
      <c r="Q1464" s="1104">
        <f t="shared" si="189"/>
        <v>10.35</v>
      </c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  <c r="BV1464" s="2"/>
      <c r="BW1464" s="2"/>
      <c r="BX1464" s="2"/>
      <c r="BY1464" s="2"/>
      <c r="BZ1464" s="2"/>
      <c r="CA1464" s="2"/>
      <c r="CB1464" s="2"/>
      <c r="CC1464" s="2"/>
      <c r="CD1464" s="2"/>
      <c r="CE1464" s="2"/>
      <c r="CF1464" s="2"/>
      <c r="CG1464" s="2"/>
      <c r="CH1464" s="2"/>
      <c r="CI1464" s="2"/>
      <c r="CJ1464" s="2"/>
      <c r="CK1464" s="2"/>
      <c r="CL1464" s="2"/>
      <c r="CM1464" s="2"/>
      <c r="CN1464" s="2"/>
      <c r="CO1464" s="2"/>
      <c r="CP1464" s="2"/>
      <c r="CQ1464" s="2"/>
      <c r="CR1464" s="2"/>
      <c r="CS1464" s="2"/>
      <c r="CT1464" s="2"/>
      <c r="CU1464" s="2"/>
      <c r="CV1464" s="2"/>
      <c r="CW1464" s="2"/>
      <c r="CX1464" s="2"/>
      <c r="CY1464" s="2"/>
      <c r="CZ1464" s="2"/>
      <c r="DA1464" s="2"/>
      <c r="DB1464" s="2"/>
      <c r="DC1464" s="2"/>
      <c r="DD1464" s="2"/>
      <c r="DE1464" s="2"/>
      <c r="DF1464" s="2"/>
      <c r="DG1464" s="2"/>
      <c r="DH1464" s="2"/>
      <c r="DI1464" s="2"/>
      <c r="DJ1464" s="2"/>
      <c r="DK1464" s="2"/>
      <c r="DL1464" s="2"/>
      <c r="DM1464" s="2"/>
      <c r="DN1464" s="2"/>
      <c r="DO1464" s="2"/>
      <c r="DP1464" s="2"/>
      <c r="DQ1464" s="2"/>
      <c r="DR1464" s="2"/>
      <c r="DS1464" s="2"/>
      <c r="DT1464" s="2"/>
      <c r="DU1464" s="2"/>
      <c r="DV1464" s="2"/>
      <c r="DW1464" s="2"/>
      <c r="DX1464" s="2"/>
      <c r="DY1464" s="2"/>
      <c r="DZ1464" s="2"/>
      <c r="EA1464" s="2"/>
      <c r="EB1464" s="2"/>
      <c r="EC1464" s="2"/>
      <c r="ED1464" s="2"/>
      <c r="EE1464" s="2"/>
      <c r="EF1464" s="2"/>
      <c r="EG1464" s="2"/>
      <c r="EH1464" s="2"/>
      <c r="EI1464" s="2"/>
      <c r="EJ1464" s="2"/>
      <c r="EK1464" s="2"/>
      <c r="EL1464" s="2"/>
      <c r="EM1464" s="2"/>
      <c r="EN1464" s="2"/>
      <c r="EO1464" s="2"/>
      <c r="EP1464" s="2"/>
      <c r="EQ1464" s="2"/>
      <c r="ER1464" s="2"/>
      <c r="ES1464" s="2"/>
      <c r="ET1464" s="2"/>
      <c r="EU1464" s="2"/>
      <c r="EV1464" s="2"/>
      <c r="EW1464" s="2"/>
      <c r="EX1464" s="2"/>
      <c r="EY1464" s="2"/>
      <c r="EZ1464" s="2"/>
      <c r="FA1464" s="2"/>
      <c r="FB1464" s="2"/>
      <c r="FC1464" s="2"/>
      <c r="FD1464" s="2"/>
      <c r="FE1464" s="2"/>
      <c r="FF1464" s="2"/>
      <c r="FG1464" s="2"/>
      <c r="FH1464" s="2"/>
      <c r="FI1464" s="2"/>
      <c r="FJ1464" s="2"/>
      <c r="FK1464" s="2"/>
      <c r="FL1464" s="2"/>
      <c r="FM1464" s="2"/>
      <c r="FN1464" s="2"/>
      <c r="FO1464" s="2"/>
      <c r="FP1464" s="2"/>
      <c r="FQ1464" s="2"/>
      <c r="FR1464" s="2"/>
      <c r="FS1464" s="2"/>
      <c r="FT1464" s="2"/>
      <c r="FU1464" s="2"/>
      <c r="FV1464" s="2"/>
      <c r="FW1464" s="2"/>
      <c r="FX1464" s="2"/>
      <c r="FY1464" s="2"/>
      <c r="FZ1464" s="2"/>
      <c r="GA1464" s="2"/>
      <c r="GB1464" s="2"/>
      <c r="GC1464" s="2"/>
      <c r="GD1464" s="2"/>
      <c r="GE1464" s="2"/>
      <c r="GF1464" s="2"/>
      <c r="GG1464" s="2"/>
      <c r="GH1464" s="2"/>
      <c r="GI1464" s="2"/>
      <c r="GJ1464" s="2"/>
      <c r="GK1464" s="2"/>
      <c r="GL1464" s="2"/>
      <c r="GM1464" s="2"/>
      <c r="GN1464" s="2"/>
      <c r="GO1464" s="2"/>
      <c r="GP1464" s="2"/>
      <c r="GQ1464" s="2"/>
      <c r="GR1464" s="2"/>
      <c r="GS1464" s="2"/>
      <c r="GT1464" s="2"/>
      <c r="GU1464" s="2"/>
      <c r="GV1464" s="2"/>
      <c r="GW1464" s="2"/>
      <c r="GX1464" s="2"/>
      <c r="GY1464" s="2"/>
      <c r="GZ1464" s="2"/>
      <c r="HA1464" s="2"/>
      <c r="HB1464" s="2"/>
      <c r="HC1464" s="2"/>
      <c r="HD1464" s="2"/>
      <c r="HE1464" s="2"/>
      <c r="HF1464" s="2"/>
      <c r="HG1464" s="2"/>
      <c r="HH1464" s="2"/>
      <c r="HI1464" s="2"/>
      <c r="HJ1464" s="2"/>
      <c r="HK1464" s="2"/>
      <c r="HL1464" s="2"/>
      <c r="HM1464" s="2"/>
      <c r="HN1464" s="2"/>
      <c r="HO1464" s="2"/>
      <c r="HP1464" s="2"/>
      <c r="HQ1464" s="2"/>
      <c r="HR1464" s="2"/>
      <c r="HS1464" s="2"/>
      <c r="HT1464" s="2"/>
      <c r="HU1464" s="2"/>
      <c r="HV1464" s="2"/>
      <c r="HW1464" s="2"/>
      <c r="HX1464" s="2"/>
      <c r="HY1464" s="2"/>
      <c r="HZ1464" s="2"/>
      <c r="IA1464" s="2"/>
      <c r="IB1464" s="2"/>
      <c r="IC1464" s="2"/>
      <c r="ID1464" s="2"/>
      <c r="IE1464" s="2"/>
      <c r="IF1464" s="2"/>
      <c r="IG1464" s="2"/>
      <c r="IH1464" s="2"/>
      <c r="II1464" s="2"/>
      <c r="IJ1464" s="2"/>
      <c r="IK1464" s="2"/>
      <c r="IL1464" s="2"/>
      <c r="IM1464" s="2"/>
      <c r="IN1464" s="2"/>
      <c r="IO1464" s="2"/>
    </row>
    <row r="1465" spans="1:249" s="13" customFormat="1" ht="32.25" thickBot="1" x14ac:dyDescent="0.3">
      <c r="A1465" s="116"/>
      <c r="B1465" s="116"/>
      <c r="C1465" s="116"/>
      <c r="D1465" s="608"/>
      <c r="E1465" s="214"/>
      <c r="F1465" s="215">
        <v>422100</v>
      </c>
      <c r="G1465" s="2896"/>
      <c r="H1465" s="3188" t="s">
        <v>1122</v>
      </c>
      <c r="I1465" s="173">
        <v>150000</v>
      </c>
      <c r="J1465" s="296">
        <v>15525</v>
      </c>
      <c r="K1465" s="1670">
        <f>K1464</f>
        <v>10.35</v>
      </c>
      <c r="L1465" s="1237"/>
      <c r="M1465" s="296"/>
      <c r="N1465" s="1110"/>
      <c r="O1465" s="1426">
        <f t="shared" si="192"/>
        <v>150000</v>
      </c>
      <c r="P1465" s="1426">
        <f t="shared" si="193"/>
        <v>15525</v>
      </c>
      <c r="Q1465" s="1108">
        <f t="shared" si="189"/>
        <v>10.35</v>
      </c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  <c r="BV1465" s="2"/>
      <c r="BW1465" s="2"/>
      <c r="BX1465" s="2"/>
      <c r="BY1465" s="2"/>
      <c r="BZ1465" s="2"/>
      <c r="CA1465" s="2"/>
      <c r="CB1465" s="2"/>
      <c r="CC1465" s="2"/>
      <c r="CD1465" s="2"/>
      <c r="CE1465" s="2"/>
      <c r="CF1465" s="2"/>
      <c r="CG1465" s="2"/>
      <c r="CH1465" s="2"/>
      <c r="CI1465" s="2"/>
      <c r="CJ1465" s="2"/>
      <c r="CK1465" s="2"/>
      <c r="CL1465" s="2"/>
      <c r="CM1465" s="2"/>
      <c r="CN1465" s="2"/>
      <c r="CO1465" s="2"/>
      <c r="CP1465" s="2"/>
      <c r="CQ1465" s="2"/>
      <c r="CR1465" s="2"/>
      <c r="CS1465" s="2"/>
      <c r="CT1465" s="2"/>
      <c r="CU1465" s="2"/>
      <c r="CV1465" s="2"/>
      <c r="CW1465" s="2"/>
      <c r="CX1465" s="2"/>
      <c r="CY1465" s="2"/>
      <c r="CZ1465" s="2"/>
      <c r="DA1465" s="2"/>
      <c r="DB1465" s="2"/>
      <c r="DC1465" s="2"/>
      <c r="DD1465" s="2"/>
      <c r="DE1465" s="2"/>
      <c r="DF1465" s="2"/>
      <c r="DG1465" s="2"/>
      <c r="DH1465" s="2"/>
      <c r="DI1465" s="2"/>
      <c r="DJ1465" s="2"/>
      <c r="DK1465" s="2"/>
      <c r="DL1465" s="2"/>
      <c r="DM1465" s="2"/>
      <c r="DN1465" s="2"/>
      <c r="DO1465" s="2"/>
      <c r="DP1465" s="2"/>
      <c r="DQ1465" s="2"/>
      <c r="DR1465" s="2"/>
      <c r="DS1465" s="2"/>
      <c r="DT1465" s="2"/>
      <c r="DU1465" s="2"/>
      <c r="DV1465" s="2"/>
      <c r="DW1465" s="2"/>
      <c r="DX1465" s="2"/>
      <c r="DY1465" s="2"/>
      <c r="DZ1465" s="2"/>
      <c r="EA1465" s="2"/>
      <c r="EB1465" s="2"/>
      <c r="EC1465" s="2"/>
      <c r="ED1465" s="2"/>
      <c r="EE1465" s="2"/>
      <c r="EF1465" s="2"/>
      <c r="EG1465" s="2"/>
      <c r="EH1465" s="2"/>
      <c r="EI1465" s="2"/>
      <c r="EJ1465" s="2"/>
      <c r="EK1465" s="2"/>
      <c r="EL1465" s="2"/>
      <c r="EM1465" s="2"/>
      <c r="EN1465" s="2"/>
      <c r="EO1465" s="2"/>
      <c r="EP1465" s="2"/>
      <c r="EQ1465" s="2"/>
      <c r="ER1465" s="2"/>
      <c r="ES1465" s="2"/>
      <c r="ET1465" s="2"/>
      <c r="EU1465" s="2"/>
      <c r="EV1465" s="2"/>
      <c r="EW1465" s="2"/>
      <c r="EX1465" s="2"/>
      <c r="EY1465" s="2"/>
      <c r="EZ1465" s="2"/>
      <c r="FA1465" s="2"/>
      <c r="FB1465" s="2"/>
      <c r="FC1465" s="2"/>
      <c r="FD1465" s="2"/>
      <c r="FE1465" s="2"/>
      <c r="FF1465" s="2"/>
      <c r="FG1465" s="2"/>
      <c r="FH1465" s="2"/>
      <c r="FI1465" s="2"/>
      <c r="FJ1465" s="2"/>
      <c r="FK1465" s="2"/>
      <c r="FL1465" s="2"/>
      <c r="FM1465" s="2"/>
      <c r="FN1465" s="2"/>
      <c r="FO1465" s="2"/>
      <c r="FP1465" s="2"/>
      <c r="FQ1465" s="2"/>
      <c r="FR1465" s="2"/>
      <c r="FS1465" s="2"/>
      <c r="FT1465" s="2"/>
      <c r="FU1465" s="2"/>
      <c r="FV1465" s="2"/>
      <c r="FW1465" s="2"/>
      <c r="FX1465" s="2"/>
      <c r="FY1465" s="2"/>
      <c r="FZ1465" s="2"/>
      <c r="GA1465" s="2"/>
      <c r="GB1465" s="2"/>
      <c r="GC1465" s="2"/>
      <c r="GD1465" s="2"/>
      <c r="GE1465" s="2"/>
      <c r="GF1465" s="2"/>
      <c r="GG1465" s="2"/>
      <c r="GH1465" s="2"/>
      <c r="GI1465" s="2"/>
      <c r="GJ1465" s="2"/>
      <c r="GK1465" s="2"/>
      <c r="GL1465" s="2"/>
      <c r="GM1465" s="2"/>
      <c r="GN1465" s="2"/>
      <c r="GO1465" s="2"/>
      <c r="GP1465" s="2"/>
      <c r="GQ1465" s="2"/>
      <c r="GR1465" s="2"/>
      <c r="GS1465" s="2"/>
      <c r="GT1465" s="2"/>
      <c r="GU1465" s="2"/>
      <c r="GV1465" s="2"/>
      <c r="GW1465" s="2"/>
      <c r="GX1465" s="2"/>
      <c r="GY1465" s="2"/>
      <c r="GZ1465" s="2"/>
      <c r="HA1465" s="2"/>
      <c r="HB1465" s="2"/>
      <c r="HC1465" s="2"/>
      <c r="HD1465" s="2"/>
      <c r="HE1465" s="2"/>
      <c r="HF1465" s="2"/>
      <c r="HG1465" s="2"/>
      <c r="HH1465" s="2"/>
      <c r="HI1465" s="2"/>
      <c r="HJ1465" s="2"/>
      <c r="HK1465" s="2"/>
      <c r="HL1465" s="2"/>
      <c r="HM1465" s="2"/>
      <c r="HN1465" s="2"/>
      <c r="HO1465" s="2"/>
      <c r="HP1465" s="2"/>
      <c r="HQ1465" s="2"/>
      <c r="HR1465" s="2"/>
      <c r="HS1465" s="2"/>
      <c r="HT1465" s="2"/>
      <c r="HU1465" s="2"/>
      <c r="HV1465" s="2"/>
      <c r="HW1465" s="2"/>
      <c r="HX1465" s="2"/>
      <c r="HY1465" s="2"/>
      <c r="HZ1465" s="2"/>
      <c r="IA1465" s="2"/>
      <c r="IB1465" s="2"/>
      <c r="IC1465" s="2"/>
      <c r="ID1465" s="2"/>
      <c r="IE1465" s="2"/>
      <c r="IF1465" s="2"/>
      <c r="IG1465" s="2"/>
      <c r="IH1465" s="2"/>
      <c r="II1465" s="2"/>
      <c r="IJ1465" s="2"/>
      <c r="IK1465" s="2"/>
      <c r="IL1465" s="2"/>
      <c r="IM1465" s="2"/>
      <c r="IN1465" s="2"/>
      <c r="IO1465" s="2"/>
    </row>
    <row r="1466" spans="1:249" s="13" customFormat="1" ht="16.5" thickTop="1" x14ac:dyDescent="0.25">
      <c r="A1466" s="117"/>
      <c r="B1466" s="117"/>
      <c r="C1466" s="117"/>
      <c r="D1466" s="999"/>
      <c r="E1466" s="210">
        <v>194</v>
      </c>
      <c r="F1466" s="213">
        <v>423</v>
      </c>
      <c r="G1466" s="2879"/>
      <c r="H1466" s="3187" t="s">
        <v>1079</v>
      </c>
      <c r="I1466" s="172">
        <f>I1468+I1469+I1470+I1471+I1472</f>
        <v>650000</v>
      </c>
      <c r="J1466" s="172">
        <f>J1468+J1469+J1470+J1471+J1472</f>
        <v>264037.06</v>
      </c>
      <c r="K1466" s="1709">
        <f>J1466/I1466*100</f>
        <v>40.62108615384615</v>
      </c>
      <c r="L1466" s="1299">
        <f>L1469+L1472</f>
        <v>1459000</v>
      </c>
      <c r="M1466" s="315">
        <f>M1472</f>
        <v>1451000</v>
      </c>
      <c r="N1466" s="1668">
        <f t="shared" ref="N1466" si="197">M1466/L1466*100</f>
        <v>99.451679232350926</v>
      </c>
      <c r="O1466" s="1228">
        <f t="shared" si="192"/>
        <v>2109000</v>
      </c>
      <c r="P1466" s="1098">
        <f t="shared" si="193"/>
        <v>1715037.06</v>
      </c>
      <c r="Q1466" s="1104">
        <f t="shared" si="189"/>
        <v>81.319917496443821</v>
      </c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  <c r="CN1466" s="2"/>
      <c r="CO1466" s="2"/>
      <c r="CP1466" s="2"/>
      <c r="CQ1466" s="2"/>
      <c r="CR1466" s="2"/>
      <c r="CS1466" s="2"/>
      <c r="CT1466" s="2"/>
      <c r="CU1466" s="2"/>
      <c r="CV1466" s="2"/>
      <c r="CW1466" s="2"/>
      <c r="CX1466" s="2"/>
      <c r="CY1466" s="2"/>
      <c r="CZ1466" s="2"/>
      <c r="DA1466" s="2"/>
      <c r="DB1466" s="2"/>
      <c r="DC1466" s="2"/>
      <c r="DD1466" s="2"/>
      <c r="DE1466" s="2"/>
      <c r="DF1466" s="2"/>
      <c r="DG1466" s="2"/>
      <c r="DH1466" s="2"/>
      <c r="DI1466" s="2"/>
      <c r="DJ1466" s="2"/>
      <c r="DK1466" s="2"/>
      <c r="DL1466" s="2"/>
      <c r="DM1466" s="2"/>
      <c r="DN1466" s="2"/>
      <c r="DO1466" s="2"/>
      <c r="DP1466" s="2"/>
      <c r="DQ1466" s="2"/>
      <c r="DR1466" s="2"/>
      <c r="DS1466" s="2"/>
      <c r="DT1466" s="2"/>
      <c r="DU1466" s="2"/>
      <c r="DV1466" s="2"/>
      <c r="DW1466" s="2"/>
      <c r="DX1466" s="2"/>
      <c r="DY1466" s="2"/>
      <c r="DZ1466" s="2"/>
      <c r="EA1466" s="2"/>
      <c r="EB1466" s="2"/>
      <c r="EC1466" s="2"/>
      <c r="ED1466" s="2"/>
      <c r="EE1466" s="2"/>
      <c r="EF1466" s="2"/>
      <c r="EG1466" s="2"/>
      <c r="EH1466" s="2"/>
      <c r="EI1466" s="2"/>
      <c r="EJ1466" s="2"/>
      <c r="EK1466" s="2"/>
      <c r="EL1466" s="2"/>
      <c r="EM1466" s="2"/>
      <c r="EN1466" s="2"/>
      <c r="EO1466" s="2"/>
      <c r="EP1466" s="2"/>
      <c r="EQ1466" s="2"/>
      <c r="ER1466" s="2"/>
      <c r="ES1466" s="2"/>
      <c r="ET1466" s="2"/>
      <c r="EU1466" s="2"/>
      <c r="EV1466" s="2"/>
      <c r="EW1466" s="2"/>
      <c r="EX1466" s="2"/>
      <c r="EY1466" s="2"/>
      <c r="EZ1466" s="2"/>
      <c r="FA1466" s="2"/>
      <c r="FB1466" s="2"/>
      <c r="FC1466" s="2"/>
      <c r="FD1466" s="2"/>
      <c r="FE1466" s="2"/>
      <c r="FF1466" s="2"/>
      <c r="FG1466" s="2"/>
      <c r="FH1466" s="2"/>
      <c r="FI1466" s="2"/>
      <c r="FJ1466" s="2"/>
      <c r="FK1466" s="2"/>
      <c r="FL1466" s="2"/>
      <c r="FM1466" s="2"/>
      <c r="FN1466" s="2"/>
      <c r="FO1466" s="2"/>
      <c r="FP1466" s="2"/>
      <c r="FQ1466" s="2"/>
      <c r="FR1466" s="2"/>
      <c r="FS1466" s="2"/>
      <c r="FT1466" s="2"/>
      <c r="FU1466" s="2"/>
      <c r="FV1466" s="2"/>
      <c r="FW1466" s="2"/>
      <c r="FX1466" s="2"/>
      <c r="FY1466" s="2"/>
      <c r="FZ1466" s="2"/>
      <c r="GA1466" s="2"/>
      <c r="GB1466" s="2"/>
      <c r="GC1466" s="2"/>
      <c r="GD1466" s="2"/>
      <c r="GE1466" s="2"/>
      <c r="GF1466" s="2"/>
      <c r="GG1466" s="2"/>
      <c r="GH1466" s="2"/>
      <c r="GI1466" s="2"/>
      <c r="GJ1466" s="2"/>
      <c r="GK1466" s="2"/>
      <c r="GL1466" s="2"/>
      <c r="GM1466" s="2"/>
      <c r="GN1466" s="2"/>
      <c r="GO1466" s="2"/>
      <c r="GP1466" s="2"/>
      <c r="GQ1466" s="2"/>
      <c r="GR1466" s="2"/>
      <c r="GS1466" s="2"/>
      <c r="GT1466" s="2"/>
      <c r="GU1466" s="2"/>
      <c r="GV1466" s="2"/>
      <c r="GW1466" s="2"/>
      <c r="GX1466" s="2"/>
      <c r="GY1466" s="2"/>
      <c r="GZ1466" s="2"/>
      <c r="HA1466" s="2"/>
      <c r="HB1466" s="2"/>
      <c r="HC1466" s="2"/>
      <c r="HD1466" s="2"/>
      <c r="HE1466" s="2"/>
      <c r="HF1466" s="2"/>
      <c r="HG1466" s="2"/>
      <c r="HH1466" s="2"/>
      <c r="HI1466" s="2"/>
      <c r="HJ1466" s="2"/>
      <c r="HK1466" s="2"/>
      <c r="HL1466" s="2"/>
      <c r="HM1466" s="2"/>
      <c r="HN1466" s="2"/>
      <c r="HO1466" s="2"/>
      <c r="HP1466" s="2"/>
      <c r="HQ1466" s="2"/>
      <c r="HR1466" s="2"/>
      <c r="HS1466" s="2"/>
      <c r="HT1466" s="2"/>
      <c r="HU1466" s="2"/>
      <c r="HV1466" s="2"/>
      <c r="HW1466" s="2"/>
      <c r="HX1466" s="2"/>
      <c r="HY1466" s="2"/>
      <c r="HZ1466" s="2"/>
      <c r="IA1466" s="2"/>
      <c r="IB1466" s="2"/>
      <c r="IC1466" s="2"/>
      <c r="ID1466" s="2"/>
      <c r="IE1466" s="2"/>
      <c r="IF1466" s="2"/>
      <c r="IG1466" s="2"/>
      <c r="IH1466" s="2"/>
      <c r="II1466" s="2"/>
      <c r="IJ1466" s="2"/>
      <c r="IK1466" s="2"/>
      <c r="IL1466" s="2"/>
      <c r="IM1466" s="2"/>
      <c r="IN1466" s="2"/>
      <c r="IO1466" s="2"/>
    </row>
    <row r="1467" spans="1:249" s="13" customFormat="1" ht="15.75" hidden="1" x14ac:dyDescent="0.25">
      <c r="A1467" s="125"/>
      <c r="B1467" s="125"/>
      <c r="C1467" s="125"/>
      <c r="D1467" s="613"/>
      <c r="E1467" s="223"/>
      <c r="F1467" s="224">
        <v>423200</v>
      </c>
      <c r="G1467" s="2939"/>
      <c r="H1467" s="3267" t="s">
        <v>1155</v>
      </c>
      <c r="I1467" s="170">
        <v>0</v>
      </c>
      <c r="J1467" s="301"/>
      <c r="K1467" s="1662">
        <v>0</v>
      </c>
      <c r="L1467" s="1239"/>
      <c r="M1467" s="301"/>
      <c r="N1467" s="1114"/>
      <c r="O1467" s="1422">
        <f t="shared" si="192"/>
        <v>0</v>
      </c>
      <c r="P1467" s="1422">
        <f t="shared" si="193"/>
        <v>0</v>
      </c>
      <c r="Q1467" s="1213" t="e">
        <f t="shared" si="189"/>
        <v>#DIV/0!</v>
      </c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  <c r="CC1467" s="2"/>
      <c r="CD1467" s="2"/>
      <c r="CE1467" s="2"/>
      <c r="CF1467" s="2"/>
      <c r="CG1467" s="2"/>
      <c r="CH1467" s="2"/>
      <c r="CI1467" s="2"/>
      <c r="CJ1467" s="2"/>
      <c r="CK1467" s="2"/>
      <c r="CL1467" s="2"/>
      <c r="CM1467" s="2"/>
      <c r="CN1467" s="2"/>
      <c r="CO1467" s="2"/>
      <c r="CP1467" s="2"/>
      <c r="CQ1467" s="2"/>
      <c r="CR1467" s="2"/>
      <c r="CS1467" s="2"/>
      <c r="CT1467" s="2"/>
      <c r="CU1467" s="2"/>
      <c r="CV1467" s="2"/>
      <c r="CW1467" s="2"/>
      <c r="CX1467" s="2"/>
      <c r="CY1467" s="2"/>
      <c r="CZ1467" s="2"/>
      <c r="DA1467" s="2"/>
      <c r="DB1467" s="2"/>
      <c r="DC1467" s="2"/>
      <c r="DD1467" s="2"/>
      <c r="DE1467" s="2"/>
      <c r="DF1467" s="2"/>
      <c r="DG1467" s="2"/>
      <c r="DH1467" s="2"/>
      <c r="DI1467" s="2"/>
      <c r="DJ1467" s="2"/>
      <c r="DK1467" s="2"/>
      <c r="DL1467" s="2"/>
      <c r="DM1467" s="2"/>
      <c r="DN1467" s="2"/>
      <c r="DO1467" s="2"/>
      <c r="DP1467" s="2"/>
      <c r="DQ1467" s="2"/>
      <c r="DR1467" s="2"/>
      <c r="DS1467" s="2"/>
      <c r="DT1467" s="2"/>
      <c r="DU1467" s="2"/>
      <c r="DV1467" s="2"/>
      <c r="DW1467" s="2"/>
      <c r="DX1467" s="2"/>
      <c r="DY1467" s="2"/>
      <c r="DZ1467" s="2"/>
      <c r="EA1467" s="2"/>
      <c r="EB1467" s="2"/>
      <c r="EC1467" s="2"/>
      <c r="ED1467" s="2"/>
      <c r="EE1467" s="2"/>
      <c r="EF1467" s="2"/>
      <c r="EG1467" s="2"/>
      <c r="EH1467" s="2"/>
      <c r="EI1467" s="2"/>
      <c r="EJ1467" s="2"/>
      <c r="EK1467" s="2"/>
      <c r="EL1467" s="2"/>
      <c r="EM1467" s="2"/>
      <c r="EN1467" s="2"/>
      <c r="EO1467" s="2"/>
      <c r="EP1467" s="2"/>
      <c r="EQ1467" s="2"/>
      <c r="ER1467" s="2"/>
      <c r="ES1467" s="2"/>
      <c r="ET1467" s="2"/>
      <c r="EU1467" s="2"/>
      <c r="EV1467" s="2"/>
      <c r="EW1467" s="2"/>
      <c r="EX1467" s="2"/>
      <c r="EY1467" s="2"/>
      <c r="EZ1467" s="2"/>
      <c r="FA1467" s="2"/>
      <c r="FB1467" s="2"/>
      <c r="FC1467" s="2"/>
      <c r="FD1467" s="2"/>
      <c r="FE1467" s="2"/>
      <c r="FF1467" s="2"/>
      <c r="FG1467" s="2"/>
      <c r="FH1467" s="2"/>
      <c r="FI1467" s="2"/>
      <c r="FJ1467" s="2"/>
      <c r="FK1467" s="2"/>
      <c r="FL1467" s="2"/>
      <c r="FM1467" s="2"/>
      <c r="FN1467" s="2"/>
      <c r="FO1467" s="2"/>
      <c r="FP1467" s="2"/>
      <c r="FQ1467" s="2"/>
      <c r="FR1467" s="2"/>
      <c r="FS1467" s="2"/>
      <c r="FT1467" s="2"/>
      <c r="FU1467" s="2"/>
      <c r="FV1467" s="2"/>
      <c r="FW1467" s="2"/>
      <c r="FX1467" s="2"/>
      <c r="FY1467" s="2"/>
      <c r="FZ1467" s="2"/>
      <c r="GA1467" s="2"/>
      <c r="GB1467" s="2"/>
      <c r="GC1467" s="2"/>
      <c r="GD1467" s="2"/>
      <c r="GE1467" s="2"/>
      <c r="GF1467" s="2"/>
      <c r="GG1467" s="2"/>
      <c r="GH1467" s="2"/>
      <c r="GI1467" s="2"/>
      <c r="GJ1467" s="2"/>
      <c r="GK1467" s="2"/>
      <c r="GL1467" s="2"/>
      <c r="GM1467" s="2"/>
      <c r="GN1467" s="2"/>
      <c r="GO1467" s="2"/>
      <c r="GP1467" s="2"/>
      <c r="GQ1467" s="2"/>
      <c r="GR1467" s="2"/>
      <c r="GS1467" s="2"/>
      <c r="GT1467" s="2"/>
      <c r="GU1467" s="2"/>
      <c r="GV1467" s="2"/>
      <c r="GW1467" s="2"/>
      <c r="GX1467" s="2"/>
      <c r="GY1467" s="2"/>
      <c r="GZ1467" s="2"/>
      <c r="HA1467" s="2"/>
      <c r="HB1467" s="2"/>
      <c r="HC1467" s="2"/>
      <c r="HD1467" s="2"/>
      <c r="HE1467" s="2"/>
      <c r="HF1467" s="2"/>
      <c r="HG1467" s="2"/>
      <c r="HH1467" s="2"/>
      <c r="HI1467" s="2"/>
      <c r="HJ1467" s="2"/>
      <c r="HK1467" s="2"/>
      <c r="HL1467" s="2"/>
      <c r="HM1467" s="2"/>
      <c r="HN1467" s="2"/>
      <c r="HO1467" s="2"/>
      <c r="HP1467" s="2"/>
      <c r="HQ1467" s="2"/>
      <c r="HR1467" s="2"/>
      <c r="HS1467" s="2"/>
      <c r="HT1467" s="2"/>
      <c r="HU1467" s="2"/>
      <c r="HV1467" s="2"/>
      <c r="HW1467" s="2"/>
      <c r="HX1467" s="2"/>
      <c r="HY1467" s="2"/>
      <c r="HZ1467" s="2"/>
      <c r="IA1467" s="2"/>
      <c r="IB1467" s="2"/>
      <c r="IC1467" s="2"/>
      <c r="ID1467" s="2"/>
      <c r="IE1467" s="2"/>
      <c r="IF1467" s="2"/>
      <c r="IG1467" s="2"/>
      <c r="IH1467" s="2"/>
      <c r="II1467" s="2"/>
      <c r="IJ1467" s="2"/>
      <c r="IK1467" s="2"/>
      <c r="IL1467" s="2"/>
      <c r="IM1467" s="2"/>
      <c r="IN1467" s="2"/>
      <c r="IO1467" s="2"/>
    </row>
    <row r="1468" spans="1:249" s="13" customFormat="1" ht="31.5" x14ac:dyDescent="0.25">
      <c r="A1468" s="125"/>
      <c r="B1468" s="125"/>
      <c r="C1468" s="125"/>
      <c r="D1468" s="613"/>
      <c r="E1468" s="223"/>
      <c r="F1468" s="224">
        <v>423300</v>
      </c>
      <c r="G1468" s="2939"/>
      <c r="H1468" s="3267" t="s">
        <v>1156</v>
      </c>
      <c r="I1468" s="170">
        <v>5000</v>
      </c>
      <c r="J1468" s="301">
        <v>0</v>
      </c>
      <c r="K1468" s="1687">
        <v>0</v>
      </c>
      <c r="L1468" s="1239"/>
      <c r="M1468" s="301"/>
      <c r="N1468" s="1114"/>
      <c r="O1468" s="1422">
        <f t="shared" si="192"/>
        <v>5000</v>
      </c>
      <c r="P1468" s="1422">
        <f t="shared" si="193"/>
        <v>0</v>
      </c>
      <c r="Q1468" s="1213">
        <f t="shared" si="189"/>
        <v>0</v>
      </c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  <c r="BZ1468" s="2"/>
      <c r="CA1468" s="2"/>
      <c r="CB1468" s="2"/>
      <c r="CC1468" s="2"/>
      <c r="CD1468" s="2"/>
      <c r="CE1468" s="2"/>
      <c r="CF1468" s="2"/>
      <c r="CG1468" s="2"/>
      <c r="CH1468" s="2"/>
      <c r="CI1468" s="2"/>
      <c r="CJ1468" s="2"/>
      <c r="CK1468" s="2"/>
      <c r="CL1468" s="2"/>
      <c r="CM1468" s="2"/>
      <c r="CN1468" s="2"/>
      <c r="CO1468" s="2"/>
      <c r="CP1468" s="2"/>
      <c r="CQ1468" s="2"/>
      <c r="CR1468" s="2"/>
      <c r="CS1468" s="2"/>
      <c r="CT1468" s="2"/>
      <c r="CU1468" s="2"/>
      <c r="CV1468" s="2"/>
      <c r="CW1468" s="2"/>
      <c r="CX1468" s="2"/>
      <c r="CY1468" s="2"/>
      <c r="CZ1468" s="2"/>
      <c r="DA1468" s="2"/>
      <c r="DB1468" s="2"/>
      <c r="DC1468" s="2"/>
      <c r="DD1468" s="2"/>
      <c r="DE1468" s="2"/>
      <c r="DF1468" s="2"/>
      <c r="DG1468" s="2"/>
      <c r="DH1468" s="2"/>
      <c r="DI1468" s="2"/>
      <c r="DJ1468" s="2"/>
      <c r="DK1468" s="2"/>
      <c r="DL1468" s="2"/>
      <c r="DM1468" s="2"/>
      <c r="DN1468" s="2"/>
      <c r="DO1468" s="2"/>
      <c r="DP1468" s="2"/>
      <c r="DQ1468" s="2"/>
      <c r="DR1468" s="2"/>
      <c r="DS1468" s="2"/>
      <c r="DT1468" s="2"/>
      <c r="DU1468" s="2"/>
      <c r="DV1468" s="2"/>
      <c r="DW1468" s="2"/>
      <c r="DX1468" s="2"/>
      <c r="DY1468" s="2"/>
      <c r="DZ1468" s="2"/>
      <c r="EA1468" s="2"/>
      <c r="EB1468" s="2"/>
      <c r="EC1468" s="2"/>
      <c r="ED1468" s="2"/>
      <c r="EE1468" s="2"/>
      <c r="EF1468" s="2"/>
      <c r="EG1468" s="2"/>
      <c r="EH1468" s="2"/>
      <c r="EI1468" s="2"/>
      <c r="EJ1468" s="2"/>
      <c r="EK1468" s="2"/>
      <c r="EL1468" s="2"/>
      <c r="EM1468" s="2"/>
      <c r="EN1468" s="2"/>
      <c r="EO1468" s="2"/>
      <c r="EP1468" s="2"/>
      <c r="EQ1468" s="2"/>
      <c r="ER1468" s="2"/>
      <c r="ES1468" s="2"/>
      <c r="ET1468" s="2"/>
      <c r="EU1468" s="2"/>
      <c r="EV1468" s="2"/>
      <c r="EW1468" s="2"/>
      <c r="EX1468" s="2"/>
      <c r="EY1468" s="2"/>
      <c r="EZ1468" s="2"/>
      <c r="FA1468" s="2"/>
      <c r="FB1468" s="2"/>
      <c r="FC1468" s="2"/>
      <c r="FD1468" s="2"/>
      <c r="FE1468" s="2"/>
      <c r="FF1468" s="2"/>
      <c r="FG1468" s="2"/>
      <c r="FH1468" s="2"/>
      <c r="FI1468" s="2"/>
      <c r="FJ1468" s="2"/>
      <c r="FK1468" s="2"/>
      <c r="FL1468" s="2"/>
      <c r="FM1468" s="2"/>
      <c r="FN1468" s="2"/>
      <c r="FO1468" s="2"/>
      <c r="FP1468" s="2"/>
      <c r="FQ1468" s="2"/>
      <c r="FR1468" s="2"/>
      <c r="FS1468" s="2"/>
      <c r="FT1468" s="2"/>
      <c r="FU1468" s="2"/>
      <c r="FV1468" s="2"/>
      <c r="FW1468" s="2"/>
      <c r="FX1468" s="2"/>
      <c r="FY1468" s="2"/>
      <c r="FZ1468" s="2"/>
      <c r="GA1468" s="2"/>
      <c r="GB1468" s="2"/>
      <c r="GC1468" s="2"/>
      <c r="GD1468" s="2"/>
      <c r="GE1468" s="2"/>
      <c r="GF1468" s="2"/>
      <c r="GG1468" s="2"/>
      <c r="GH1468" s="2"/>
      <c r="GI1468" s="2"/>
      <c r="GJ1468" s="2"/>
      <c r="GK1468" s="2"/>
      <c r="GL1468" s="2"/>
      <c r="GM1468" s="2"/>
      <c r="GN1468" s="2"/>
      <c r="GO1468" s="2"/>
      <c r="GP1468" s="2"/>
      <c r="GQ1468" s="2"/>
      <c r="GR1468" s="2"/>
      <c r="GS1468" s="2"/>
      <c r="GT1468" s="2"/>
      <c r="GU1468" s="2"/>
      <c r="GV1468" s="2"/>
      <c r="GW1468" s="2"/>
      <c r="GX1468" s="2"/>
      <c r="GY1468" s="2"/>
      <c r="GZ1468" s="2"/>
      <c r="HA1468" s="2"/>
      <c r="HB1468" s="2"/>
      <c r="HC1468" s="2"/>
      <c r="HD1468" s="2"/>
      <c r="HE1468" s="2"/>
      <c r="HF1468" s="2"/>
      <c r="HG1468" s="2"/>
      <c r="HH1468" s="2"/>
      <c r="HI1468" s="2"/>
      <c r="HJ1468" s="2"/>
      <c r="HK1468" s="2"/>
      <c r="HL1468" s="2"/>
      <c r="HM1468" s="2"/>
      <c r="HN1468" s="2"/>
      <c r="HO1468" s="2"/>
      <c r="HP1468" s="2"/>
      <c r="HQ1468" s="2"/>
      <c r="HR1468" s="2"/>
      <c r="HS1468" s="2"/>
      <c r="HT1468" s="2"/>
      <c r="HU1468" s="2"/>
      <c r="HV1468" s="2"/>
      <c r="HW1468" s="2"/>
      <c r="HX1468" s="2"/>
      <c r="HY1468" s="2"/>
      <c r="HZ1468" s="2"/>
      <c r="IA1468" s="2"/>
      <c r="IB1468" s="2"/>
      <c r="IC1468" s="2"/>
      <c r="ID1468" s="2"/>
      <c r="IE1468" s="2"/>
      <c r="IF1468" s="2"/>
      <c r="IG1468" s="2"/>
      <c r="IH1468" s="2"/>
      <c r="II1468" s="2"/>
      <c r="IJ1468" s="2"/>
      <c r="IK1468" s="2"/>
      <c r="IL1468" s="2"/>
      <c r="IM1468" s="2"/>
      <c r="IN1468" s="2"/>
      <c r="IO1468" s="2"/>
    </row>
    <row r="1469" spans="1:249" s="13" customFormat="1" ht="15.75" x14ac:dyDescent="0.25">
      <c r="A1469" s="125"/>
      <c r="B1469" s="125"/>
      <c r="C1469" s="125"/>
      <c r="D1469" s="613"/>
      <c r="E1469" s="127"/>
      <c r="F1469" s="212">
        <v>423400</v>
      </c>
      <c r="G1469" s="2895"/>
      <c r="H1469" s="3220" t="s">
        <v>1161</v>
      </c>
      <c r="I1469" s="171">
        <v>25000</v>
      </c>
      <c r="J1469" s="297">
        <v>21125</v>
      </c>
      <c r="K1469" s="1666">
        <f t="shared" ref="K1469" si="198">J1469/I1469*100</f>
        <v>84.5</v>
      </c>
      <c r="L1469" s="1239"/>
      <c r="M1469" s="301"/>
      <c r="N1469" s="1114"/>
      <c r="O1469" s="1422">
        <f t="shared" si="192"/>
        <v>25000</v>
      </c>
      <c r="P1469" s="1422">
        <f t="shared" si="193"/>
        <v>21125</v>
      </c>
      <c r="Q1469" s="1213">
        <f t="shared" si="189"/>
        <v>84.5</v>
      </c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  <c r="BZ1469" s="2"/>
      <c r="CA1469" s="2"/>
      <c r="CB1469" s="2"/>
      <c r="CC1469" s="2"/>
      <c r="CD1469" s="2"/>
      <c r="CE1469" s="2"/>
      <c r="CF1469" s="2"/>
      <c r="CG1469" s="2"/>
      <c r="CH1469" s="2"/>
      <c r="CI1469" s="2"/>
      <c r="CJ1469" s="2"/>
      <c r="CK1469" s="2"/>
      <c r="CL1469" s="2"/>
      <c r="CM1469" s="2"/>
      <c r="CN1469" s="2"/>
      <c r="CO1469" s="2"/>
      <c r="CP1469" s="2"/>
      <c r="CQ1469" s="2"/>
      <c r="CR1469" s="2"/>
      <c r="CS1469" s="2"/>
      <c r="CT1469" s="2"/>
      <c r="CU1469" s="2"/>
      <c r="CV1469" s="2"/>
      <c r="CW1469" s="2"/>
      <c r="CX1469" s="2"/>
      <c r="CY1469" s="2"/>
      <c r="CZ1469" s="2"/>
      <c r="DA1469" s="2"/>
      <c r="DB1469" s="2"/>
      <c r="DC1469" s="2"/>
      <c r="DD1469" s="2"/>
      <c r="DE1469" s="2"/>
      <c r="DF1469" s="2"/>
      <c r="DG1469" s="2"/>
      <c r="DH1469" s="2"/>
      <c r="DI1469" s="2"/>
      <c r="DJ1469" s="2"/>
      <c r="DK1469" s="2"/>
      <c r="DL1469" s="2"/>
      <c r="DM1469" s="2"/>
      <c r="DN1469" s="2"/>
      <c r="DO1469" s="2"/>
      <c r="DP1469" s="2"/>
      <c r="DQ1469" s="2"/>
      <c r="DR1469" s="2"/>
      <c r="DS1469" s="2"/>
      <c r="DT1469" s="2"/>
      <c r="DU1469" s="2"/>
      <c r="DV1469" s="2"/>
      <c r="DW1469" s="2"/>
      <c r="DX1469" s="2"/>
      <c r="DY1469" s="2"/>
      <c r="DZ1469" s="2"/>
      <c r="EA1469" s="2"/>
      <c r="EB1469" s="2"/>
      <c r="EC1469" s="2"/>
      <c r="ED1469" s="2"/>
      <c r="EE1469" s="2"/>
      <c r="EF1469" s="2"/>
      <c r="EG1469" s="2"/>
      <c r="EH1469" s="2"/>
      <c r="EI1469" s="2"/>
      <c r="EJ1469" s="2"/>
      <c r="EK1469" s="2"/>
      <c r="EL1469" s="2"/>
      <c r="EM1469" s="2"/>
      <c r="EN1469" s="2"/>
      <c r="EO1469" s="2"/>
      <c r="EP1469" s="2"/>
      <c r="EQ1469" s="2"/>
      <c r="ER1469" s="2"/>
      <c r="ES1469" s="2"/>
      <c r="ET1469" s="2"/>
      <c r="EU1469" s="2"/>
      <c r="EV1469" s="2"/>
      <c r="EW1469" s="2"/>
      <c r="EX1469" s="2"/>
      <c r="EY1469" s="2"/>
      <c r="EZ1469" s="2"/>
      <c r="FA1469" s="2"/>
      <c r="FB1469" s="2"/>
      <c r="FC1469" s="2"/>
      <c r="FD1469" s="2"/>
      <c r="FE1469" s="2"/>
      <c r="FF1469" s="2"/>
      <c r="FG1469" s="2"/>
      <c r="FH1469" s="2"/>
      <c r="FI1469" s="2"/>
      <c r="FJ1469" s="2"/>
      <c r="FK1469" s="2"/>
      <c r="FL1469" s="2"/>
      <c r="FM1469" s="2"/>
      <c r="FN1469" s="2"/>
      <c r="FO1469" s="2"/>
      <c r="FP1469" s="2"/>
      <c r="FQ1469" s="2"/>
      <c r="FR1469" s="2"/>
      <c r="FS1469" s="2"/>
      <c r="FT1469" s="2"/>
      <c r="FU1469" s="2"/>
      <c r="FV1469" s="2"/>
      <c r="FW1469" s="2"/>
      <c r="FX1469" s="2"/>
      <c r="FY1469" s="2"/>
      <c r="FZ1469" s="2"/>
      <c r="GA1469" s="2"/>
      <c r="GB1469" s="2"/>
      <c r="GC1469" s="2"/>
      <c r="GD1469" s="2"/>
      <c r="GE1469" s="2"/>
      <c r="GF1469" s="2"/>
      <c r="GG1469" s="2"/>
      <c r="GH1469" s="2"/>
      <c r="GI1469" s="2"/>
      <c r="GJ1469" s="2"/>
      <c r="GK1469" s="2"/>
      <c r="GL1469" s="2"/>
      <c r="GM1469" s="2"/>
      <c r="GN1469" s="2"/>
      <c r="GO1469" s="2"/>
      <c r="GP1469" s="2"/>
      <c r="GQ1469" s="2"/>
      <c r="GR1469" s="2"/>
      <c r="GS1469" s="2"/>
      <c r="GT1469" s="2"/>
      <c r="GU1469" s="2"/>
      <c r="GV1469" s="2"/>
      <c r="GW1469" s="2"/>
      <c r="GX1469" s="2"/>
      <c r="GY1469" s="2"/>
      <c r="GZ1469" s="2"/>
      <c r="HA1469" s="2"/>
      <c r="HB1469" s="2"/>
      <c r="HC1469" s="2"/>
      <c r="HD1469" s="2"/>
      <c r="HE1469" s="2"/>
      <c r="HF1469" s="2"/>
      <c r="HG1469" s="2"/>
      <c r="HH1469" s="2"/>
      <c r="HI1469" s="2"/>
      <c r="HJ1469" s="2"/>
      <c r="HK1469" s="2"/>
      <c r="HL1469" s="2"/>
      <c r="HM1469" s="2"/>
      <c r="HN1469" s="2"/>
      <c r="HO1469" s="2"/>
      <c r="HP1469" s="2"/>
      <c r="HQ1469" s="2"/>
      <c r="HR1469" s="2"/>
      <c r="HS1469" s="2"/>
      <c r="HT1469" s="2"/>
      <c r="HU1469" s="2"/>
      <c r="HV1469" s="2"/>
      <c r="HW1469" s="2"/>
      <c r="HX1469" s="2"/>
      <c r="HY1469" s="2"/>
      <c r="HZ1469" s="2"/>
      <c r="IA1469" s="2"/>
      <c r="IB1469" s="2"/>
      <c r="IC1469" s="2"/>
      <c r="ID1469" s="2"/>
      <c r="IE1469" s="2"/>
      <c r="IF1469" s="2"/>
      <c r="IG1469" s="2"/>
      <c r="IH1469" s="2"/>
      <c r="II1469" s="2"/>
      <c r="IJ1469" s="2"/>
      <c r="IK1469" s="2"/>
      <c r="IL1469" s="2"/>
      <c r="IM1469" s="2"/>
      <c r="IN1469" s="2"/>
      <c r="IO1469" s="2"/>
    </row>
    <row r="1470" spans="1:249" s="13" customFormat="1" ht="15.75" x14ac:dyDescent="0.25">
      <c r="A1470" s="125"/>
      <c r="B1470" s="125"/>
      <c r="C1470" s="125"/>
      <c r="D1470" s="613"/>
      <c r="E1470" s="127"/>
      <c r="F1470" s="212">
        <v>423500</v>
      </c>
      <c r="G1470" s="2895"/>
      <c r="H1470" s="3220" t="s">
        <v>1184</v>
      </c>
      <c r="I1470" s="171">
        <v>0</v>
      </c>
      <c r="J1470" s="297">
        <v>0</v>
      </c>
      <c r="K1470" s="1686">
        <v>0</v>
      </c>
      <c r="L1470" s="1239"/>
      <c r="M1470" s="301"/>
      <c r="N1470" s="1114"/>
      <c r="O1470" s="1422">
        <f t="shared" si="192"/>
        <v>0</v>
      </c>
      <c r="P1470" s="1422">
        <f t="shared" si="193"/>
        <v>0</v>
      </c>
      <c r="Q1470" s="1213">
        <v>0</v>
      </c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  <c r="BZ1470" s="2"/>
      <c r="CA1470" s="2"/>
      <c r="CB1470" s="2"/>
      <c r="CC1470" s="2"/>
      <c r="CD1470" s="2"/>
      <c r="CE1470" s="2"/>
      <c r="CF1470" s="2"/>
      <c r="CG1470" s="2"/>
      <c r="CH1470" s="2"/>
      <c r="CI1470" s="2"/>
      <c r="CJ1470" s="2"/>
      <c r="CK1470" s="2"/>
      <c r="CL1470" s="2"/>
      <c r="CM1470" s="2"/>
      <c r="CN1470" s="2"/>
      <c r="CO1470" s="2"/>
      <c r="CP1470" s="2"/>
      <c r="CQ1470" s="2"/>
      <c r="CR1470" s="2"/>
      <c r="CS1470" s="2"/>
      <c r="CT1470" s="2"/>
      <c r="CU1470" s="2"/>
      <c r="CV1470" s="2"/>
      <c r="CW1470" s="2"/>
      <c r="CX1470" s="2"/>
      <c r="CY1470" s="2"/>
      <c r="CZ1470" s="2"/>
      <c r="DA1470" s="2"/>
      <c r="DB1470" s="2"/>
      <c r="DC1470" s="2"/>
      <c r="DD1470" s="2"/>
      <c r="DE1470" s="2"/>
      <c r="DF1470" s="2"/>
      <c r="DG1470" s="2"/>
      <c r="DH1470" s="2"/>
      <c r="DI1470" s="2"/>
      <c r="DJ1470" s="2"/>
      <c r="DK1470" s="2"/>
      <c r="DL1470" s="2"/>
      <c r="DM1470" s="2"/>
      <c r="DN1470" s="2"/>
      <c r="DO1470" s="2"/>
      <c r="DP1470" s="2"/>
      <c r="DQ1470" s="2"/>
      <c r="DR1470" s="2"/>
      <c r="DS1470" s="2"/>
      <c r="DT1470" s="2"/>
      <c r="DU1470" s="2"/>
      <c r="DV1470" s="2"/>
      <c r="DW1470" s="2"/>
      <c r="DX1470" s="2"/>
      <c r="DY1470" s="2"/>
      <c r="DZ1470" s="2"/>
      <c r="EA1470" s="2"/>
      <c r="EB1470" s="2"/>
      <c r="EC1470" s="2"/>
      <c r="ED1470" s="2"/>
      <c r="EE1470" s="2"/>
      <c r="EF1470" s="2"/>
      <c r="EG1470" s="2"/>
      <c r="EH1470" s="2"/>
      <c r="EI1470" s="2"/>
      <c r="EJ1470" s="2"/>
      <c r="EK1470" s="2"/>
      <c r="EL1470" s="2"/>
      <c r="EM1470" s="2"/>
      <c r="EN1470" s="2"/>
      <c r="EO1470" s="2"/>
      <c r="EP1470" s="2"/>
      <c r="EQ1470" s="2"/>
      <c r="ER1470" s="2"/>
      <c r="ES1470" s="2"/>
      <c r="ET1470" s="2"/>
      <c r="EU1470" s="2"/>
      <c r="EV1470" s="2"/>
      <c r="EW1470" s="2"/>
      <c r="EX1470" s="2"/>
      <c r="EY1470" s="2"/>
      <c r="EZ1470" s="2"/>
      <c r="FA1470" s="2"/>
      <c r="FB1470" s="2"/>
      <c r="FC1470" s="2"/>
      <c r="FD1470" s="2"/>
      <c r="FE1470" s="2"/>
      <c r="FF1470" s="2"/>
      <c r="FG1470" s="2"/>
      <c r="FH1470" s="2"/>
      <c r="FI1470" s="2"/>
      <c r="FJ1470" s="2"/>
      <c r="FK1470" s="2"/>
      <c r="FL1470" s="2"/>
      <c r="FM1470" s="2"/>
      <c r="FN1470" s="2"/>
      <c r="FO1470" s="2"/>
      <c r="FP1470" s="2"/>
      <c r="FQ1470" s="2"/>
      <c r="FR1470" s="2"/>
      <c r="FS1470" s="2"/>
      <c r="FT1470" s="2"/>
      <c r="FU1470" s="2"/>
      <c r="FV1470" s="2"/>
      <c r="FW1470" s="2"/>
      <c r="FX1470" s="2"/>
      <c r="FY1470" s="2"/>
      <c r="FZ1470" s="2"/>
      <c r="GA1470" s="2"/>
      <c r="GB1470" s="2"/>
      <c r="GC1470" s="2"/>
      <c r="GD1470" s="2"/>
      <c r="GE1470" s="2"/>
      <c r="GF1470" s="2"/>
      <c r="GG1470" s="2"/>
      <c r="GH1470" s="2"/>
      <c r="GI1470" s="2"/>
      <c r="GJ1470" s="2"/>
      <c r="GK1470" s="2"/>
      <c r="GL1470" s="2"/>
      <c r="GM1470" s="2"/>
      <c r="GN1470" s="2"/>
      <c r="GO1470" s="2"/>
      <c r="GP1470" s="2"/>
      <c r="GQ1470" s="2"/>
      <c r="GR1470" s="2"/>
      <c r="GS1470" s="2"/>
      <c r="GT1470" s="2"/>
      <c r="GU1470" s="2"/>
      <c r="GV1470" s="2"/>
      <c r="GW1470" s="2"/>
      <c r="GX1470" s="2"/>
      <c r="GY1470" s="2"/>
      <c r="GZ1470" s="2"/>
      <c r="HA1470" s="2"/>
      <c r="HB1470" s="2"/>
      <c r="HC1470" s="2"/>
      <c r="HD1470" s="2"/>
      <c r="HE1470" s="2"/>
      <c r="HF1470" s="2"/>
      <c r="HG1470" s="2"/>
      <c r="HH1470" s="2"/>
      <c r="HI1470" s="2"/>
      <c r="HJ1470" s="2"/>
      <c r="HK1470" s="2"/>
      <c r="HL1470" s="2"/>
      <c r="HM1470" s="2"/>
      <c r="HN1470" s="2"/>
      <c r="HO1470" s="2"/>
      <c r="HP1470" s="2"/>
      <c r="HQ1470" s="2"/>
      <c r="HR1470" s="2"/>
      <c r="HS1470" s="2"/>
      <c r="HT1470" s="2"/>
      <c r="HU1470" s="2"/>
      <c r="HV1470" s="2"/>
      <c r="HW1470" s="2"/>
      <c r="HX1470" s="2"/>
      <c r="HY1470" s="2"/>
      <c r="HZ1470" s="2"/>
      <c r="IA1470" s="2"/>
      <c r="IB1470" s="2"/>
      <c r="IC1470" s="2"/>
      <c r="ID1470" s="2"/>
      <c r="IE1470" s="2"/>
      <c r="IF1470" s="2"/>
      <c r="IG1470" s="2"/>
      <c r="IH1470" s="2"/>
      <c r="II1470" s="2"/>
      <c r="IJ1470" s="2"/>
      <c r="IK1470" s="2"/>
      <c r="IL1470" s="2"/>
      <c r="IM1470" s="2"/>
      <c r="IN1470" s="2"/>
      <c r="IO1470" s="2"/>
    </row>
    <row r="1471" spans="1:249" s="13" customFormat="1" ht="16.5" customHeight="1" x14ac:dyDescent="0.25">
      <c r="A1471" s="125"/>
      <c r="B1471" s="125"/>
      <c r="C1471" s="125"/>
      <c r="D1471" s="613"/>
      <c r="E1471" s="127"/>
      <c r="F1471" s="212">
        <v>423700</v>
      </c>
      <c r="G1471" s="2895"/>
      <c r="H1471" s="3220" t="s">
        <v>1247</v>
      </c>
      <c r="I1471" s="171">
        <v>50000</v>
      </c>
      <c r="J1471" s="297">
        <v>23266.28</v>
      </c>
      <c r="K1471" s="1666">
        <f>J1471/I1471*100</f>
        <v>46.532559999999997</v>
      </c>
      <c r="L1471" s="1239"/>
      <c r="M1471" s="301"/>
      <c r="N1471" s="1114"/>
      <c r="O1471" s="1422">
        <f t="shared" si="192"/>
        <v>50000</v>
      </c>
      <c r="P1471" s="1422">
        <f t="shared" si="193"/>
        <v>23266.28</v>
      </c>
      <c r="Q1471" s="1213">
        <f t="shared" si="189"/>
        <v>46.532559999999997</v>
      </c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  <c r="BZ1471" s="2"/>
      <c r="CA1471" s="2"/>
      <c r="CB1471" s="2"/>
      <c r="CC1471" s="2"/>
      <c r="CD1471" s="2"/>
      <c r="CE1471" s="2"/>
      <c r="CF1471" s="2"/>
      <c r="CG1471" s="2"/>
      <c r="CH1471" s="2"/>
      <c r="CI1471" s="2"/>
      <c r="CJ1471" s="2"/>
      <c r="CK1471" s="2"/>
      <c r="CL1471" s="2"/>
      <c r="CM1471" s="2"/>
      <c r="CN1471" s="2"/>
      <c r="CO1471" s="2"/>
      <c r="CP1471" s="2"/>
      <c r="CQ1471" s="2"/>
      <c r="CR1471" s="2"/>
      <c r="CS1471" s="2"/>
      <c r="CT1471" s="2"/>
      <c r="CU1471" s="2"/>
      <c r="CV1471" s="2"/>
      <c r="CW1471" s="2"/>
      <c r="CX1471" s="2"/>
      <c r="CY1471" s="2"/>
      <c r="CZ1471" s="2"/>
      <c r="DA1471" s="2"/>
      <c r="DB1471" s="2"/>
      <c r="DC1471" s="2"/>
      <c r="DD1471" s="2"/>
      <c r="DE1471" s="2"/>
      <c r="DF1471" s="2"/>
      <c r="DG1471" s="2"/>
      <c r="DH1471" s="2"/>
      <c r="DI1471" s="2"/>
      <c r="DJ1471" s="2"/>
      <c r="DK1471" s="2"/>
      <c r="DL1471" s="2"/>
      <c r="DM1471" s="2"/>
      <c r="DN1471" s="2"/>
      <c r="DO1471" s="2"/>
      <c r="DP1471" s="2"/>
      <c r="DQ1471" s="2"/>
      <c r="DR1471" s="2"/>
      <c r="DS1471" s="2"/>
      <c r="DT1471" s="2"/>
      <c r="DU1471" s="2"/>
      <c r="DV1471" s="2"/>
      <c r="DW1471" s="2"/>
      <c r="DX1471" s="2"/>
      <c r="DY1471" s="2"/>
      <c r="DZ1471" s="2"/>
      <c r="EA1471" s="2"/>
      <c r="EB1471" s="2"/>
      <c r="EC1471" s="2"/>
      <c r="ED1471" s="2"/>
      <c r="EE1471" s="2"/>
      <c r="EF1471" s="2"/>
      <c r="EG1471" s="2"/>
      <c r="EH1471" s="2"/>
      <c r="EI1471" s="2"/>
      <c r="EJ1471" s="2"/>
      <c r="EK1471" s="2"/>
      <c r="EL1471" s="2"/>
      <c r="EM1471" s="2"/>
      <c r="EN1471" s="2"/>
      <c r="EO1471" s="2"/>
      <c r="EP1471" s="2"/>
      <c r="EQ1471" s="2"/>
      <c r="ER1471" s="2"/>
      <c r="ES1471" s="2"/>
      <c r="ET1471" s="2"/>
      <c r="EU1471" s="2"/>
      <c r="EV1471" s="2"/>
      <c r="EW1471" s="2"/>
      <c r="EX1471" s="2"/>
      <c r="EY1471" s="2"/>
      <c r="EZ1471" s="2"/>
      <c r="FA1471" s="2"/>
      <c r="FB1471" s="2"/>
      <c r="FC1471" s="2"/>
      <c r="FD1471" s="2"/>
      <c r="FE1471" s="2"/>
      <c r="FF1471" s="2"/>
      <c r="FG1471" s="2"/>
      <c r="FH1471" s="2"/>
      <c r="FI1471" s="2"/>
      <c r="FJ1471" s="2"/>
      <c r="FK1471" s="2"/>
      <c r="FL1471" s="2"/>
      <c r="FM1471" s="2"/>
      <c r="FN1471" s="2"/>
      <c r="FO1471" s="2"/>
      <c r="FP1471" s="2"/>
      <c r="FQ1471" s="2"/>
      <c r="FR1471" s="2"/>
      <c r="FS1471" s="2"/>
      <c r="FT1471" s="2"/>
      <c r="FU1471" s="2"/>
      <c r="FV1471" s="2"/>
      <c r="FW1471" s="2"/>
      <c r="FX1471" s="2"/>
      <c r="FY1471" s="2"/>
      <c r="FZ1471" s="2"/>
      <c r="GA1471" s="2"/>
      <c r="GB1471" s="2"/>
      <c r="GC1471" s="2"/>
      <c r="GD1471" s="2"/>
      <c r="GE1471" s="2"/>
      <c r="GF1471" s="2"/>
      <c r="GG1471" s="2"/>
      <c r="GH1471" s="2"/>
      <c r="GI1471" s="2"/>
      <c r="GJ1471" s="2"/>
      <c r="GK1471" s="2"/>
      <c r="GL1471" s="2"/>
      <c r="GM1471" s="2"/>
      <c r="GN1471" s="2"/>
      <c r="GO1471" s="2"/>
      <c r="GP1471" s="2"/>
      <c r="GQ1471" s="2"/>
      <c r="GR1471" s="2"/>
      <c r="GS1471" s="2"/>
      <c r="GT1471" s="2"/>
      <c r="GU1471" s="2"/>
      <c r="GV1471" s="2"/>
      <c r="GW1471" s="2"/>
      <c r="GX1471" s="2"/>
      <c r="GY1471" s="2"/>
      <c r="GZ1471" s="2"/>
      <c r="HA1471" s="2"/>
      <c r="HB1471" s="2"/>
      <c r="HC1471" s="2"/>
      <c r="HD1471" s="2"/>
      <c r="HE1471" s="2"/>
      <c r="HF1471" s="2"/>
      <c r="HG1471" s="2"/>
      <c r="HH1471" s="2"/>
      <c r="HI1471" s="2"/>
      <c r="HJ1471" s="2"/>
      <c r="HK1471" s="2"/>
      <c r="HL1471" s="2"/>
      <c r="HM1471" s="2"/>
      <c r="HN1471" s="2"/>
      <c r="HO1471" s="2"/>
      <c r="HP1471" s="2"/>
      <c r="HQ1471" s="2"/>
      <c r="HR1471" s="2"/>
      <c r="HS1471" s="2"/>
      <c r="HT1471" s="2"/>
      <c r="HU1471" s="2"/>
      <c r="HV1471" s="2"/>
      <c r="HW1471" s="2"/>
      <c r="HX1471" s="2"/>
      <c r="HY1471" s="2"/>
      <c r="HZ1471" s="2"/>
      <c r="IA1471" s="2"/>
      <c r="IB1471" s="2"/>
      <c r="IC1471" s="2"/>
      <c r="ID1471" s="2"/>
      <c r="IE1471" s="2"/>
      <c r="IF1471" s="2"/>
      <c r="IG1471" s="2"/>
      <c r="IH1471" s="2"/>
      <c r="II1471" s="2"/>
      <c r="IJ1471" s="2"/>
      <c r="IK1471" s="2"/>
      <c r="IL1471" s="2"/>
      <c r="IM1471" s="2"/>
      <c r="IN1471" s="2"/>
      <c r="IO1471" s="2"/>
    </row>
    <row r="1472" spans="1:249" s="13" customFormat="1" ht="16.5" customHeight="1" thickBot="1" x14ac:dyDescent="0.3">
      <c r="A1472" s="118"/>
      <c r="B1472" s="118"/>
      <c r="C1472" s="118"/>
      <c r="D1472" s="997"/>
      <c r="E1472" s="214"/>
      <c r="F1472" s="215">
        <v>423900</v>
      </c>
      <c r="G1472" s="2896"/>
      <c r="H1472" s="3188" t="s">
        <v>1157</v>
      </c>
      <c r="I1472" s="173">
        <v>570000</v>
      </c>
      <c r="J1472" s="296">
        <v>219645.78</v>
      </c>
      <c r="K1472" s="1543">
        <f>J1472/I1472*100</f>
        <v>38.534347368421052</v>
      </c>
      <c r="L1472" s="1237">
        <v>1459000</v>
      </c>
      <c r="M1472" s="296">
        <v>1451000</v>
      </c>
      <c r="N1472" s="1666">
        <f t="shared" ref="N1472" si="199">M1472/L1472*100</f>
        <v>99.451679232350926</v>
      </c>
      <c r="O1472" s="1229">
        <f t="shared" si="192"/>
        <v>2029000</v>
      </c>
      <c r="P1472" s="1426">
        <f t="shared" si="193"/>
        <v>1670645.78</v>
      </c>
      <c r="Q1472" s="1108">
        <f t="shared" si="189"/>
        <v>82.338382454411047</v>
      </c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  <c r="BZ1472" s="2"/>
      <c r="CA1472" s="2"/>
      <c r="CB1472" s="2"/>
      <c r="CC1472" s="2"/>
      <c r="CD1472" s="2"/>
      <c r="CE1472" s="2"/>
      <c r="CF1472" s="2"/>
      <c r="CG1472" s="2"/>
      <c r="CH1472" s="2"/>
      <c r="CI1472" s="2"/>
      <c r="CJ1472" s="2"/>
      <c r="CK1472" s="2"/>
      <c r="CL1472" s="2"/>
      <c r="CM1472" s="2"/>
      <c r="CN1472" s="2"/>
      <c r="CO1472" s="2"/>
      <c r="CP1472" s="2"/>
      <c r="CQ1472" s="2"/>
      <c r="CR1472" s="2"/>
      <c r="CS1472" s="2"/>
      <c r="CT1472" s="2"/>
      <c r="CU1472" s="2"/>
      <c r="CV1472" s="2"/>
      <c r="CW1472" s="2"/>
      <c r="CX1472" s="2"/>
      <c r="CY1472" s="2"/>
      <c r="CZ1472" s="2"/>
      <c r="DA1472" s="2"/>
      <c r="DB1472" s="2"/>
      <c r="DC1472" s="2"/>
      <c r="DD1472" s="2"/>
      <c r="DE1472" s="2"/>
      <c r="DF1472" s="2"/>
      <c r="DG1472" s="2"/>
      <c r="DH1472" s="2"/>
      <c r="DI1472" s="2"/>
      <c r="DJ1472" s="2"/>
      <c r="DK1472" s="2"/>
      <c r="DL1472" s="2"/>
      <c r="DM1472" s="2"/>
      <c r="DN1472" s="2"/>
      <c r="DO1472" s="2"/>
      <c r="DP1472" s="2"/>
      <c r="DQ1472" s="2"/>
      <c r="DR1472" s="2"/>
      <c r="DS1472" s="2"/>
      <c r="DT1472" s="2"/>
      <c r="DU1472" s="2"/>
      <c r="DV1472" s="2"/>
      <c r="DW1472" s="2"/>
      <c r="DX1472" s="2"/>
      <c r="DY1472" s="2"/>
      <c r="DZ1472" s="2"/>
      <c r="EA1472" s="2"/>
      <c r="EB1472" s="2"/>
      <c r="EC1472" s="2"/>
      <c r="ED1472" s="2"/>
      <c r="EE1472" s="2"/>
      <c r="EF1472" s="2"/>
      <c r="EG1472" s="2"/>
      <c r="EH1472" s="2"/>
      <c r="EI1472" s="2"/>
      <c r="EJ1472" s="2"/>
      <c r="EK1472" s="2"/>
      <c r="EL1472" s="2"/>
      <c r="EM1472" s="2"/>
      <c r="EN1472" s="2"/>
      <c r="EO1472" s="2"/>
      <c r="EP1472" s="2"/>
      <c r="EQ1472" s="2"/>
      <c r="ER1472" s="2"/>
      <c r="ES1472" s="2"/>
      <c r="ET1472" s="2"/>
      <c r="EU1472" s="2"/>
      <c r="EV1472" s="2"/>
      <c r="EW1472" s="2"/>
      <c r="EX1472" s="2"/>
      <c r="EY1472" s="2"/>
      <c r="EZ1472" s="2"/>
      <c r="FA1472" s="2"/>
      <c r="FB1472" s="2"/>
      <c r="FC1472" s="2"/>
      <c r="FD1472" s="2"/>
      <c r="FE1472" s="2"/>
      <c r="FF1472" s="2"/>
      <c r="FG1472" s="2"/>
      <c r="FH1472" s="2"/>
      <c r="FI1472" s="2"/>
      <c r="FJ1472" s="2"/>
      <c r="FK1472" s="2"/>
      <c r="FL1472" s="2"/>
      <c r="FM1472" s="2"/>
      <c r="FN1472" s="2"/>
      <c r="FO1472" s="2"/>
      <c r="FP1472" s="2"/>
      <c r="FQ1472" s="2"/>
      <c r="FR1472" s="2"/>
      <c r="FS1472" s="2"/>
      <c r="FT1472" s="2"/>
      <c r="FU1472" s="2"/>
      <c r="FV1472" s="2"/>
      <c r="FW1472" s="2"/>
      <c r="FX1472" s="2"/>
      <c r="FY1472" s="2"/>
      <c r="FZ1472" s="2"/>
      <c r="GA1472" s="2"/>
      <c r="GB1472" s="2"/>
      <c r="GC1472" s="2"/>
      <c r="GD1472" s="2"/>
      <c r="GE1472" s="2"/>
      <c r="GF1472" s="2"/>
      <c r="GG1472" s="2"/>
      <c r="GH1472" s="2"/>
      <c r="GI1472" s="2"/>
      <c r="GJ1472" s="2"/>
      <c r="GK1472" s="2"/>
      <c r="GL1472" s="2"/>
      <c r="GM1472" s="2"/>
      <c r="GN1472" s="2"/>
      <c r="GO1472" s="2"/>
      <c r="GP1472" s="2"/>
      <c r="GQ1472" s="2"/>
      <c r="GR1472" s="2"/>
      <c r="GS1472" s="2"/>
      <c r="GT1472" s="2"/>
      <c r="GU1472" s="2"/>
      <c r="GV1472" s="2"/>
      <c r="GW1472" s="2"/>
      <c r="GX1472" s="2"/>
      <c r="GY1472" s="2"/>
      <c r="GZ1472" s="2"/>
      <c r="HA1472" s="2"/>
      <c r="HB1472" s="2"/>
      <c r="HC1472" s="2"/>
      <c r="HD1472" s="2"/>
      <c r="HE1472" s="2"/>
      <c r="HF1472" s="2"/>
      <c r="HG1472" s="2"/>
      <c r="HH1472" s="2"/>
      <c r="HI1472" s="2"/>
      <c r="HJ1472" s="2"/>
      <c r="HK1472" s="2"/>
      <c r="HL1472" s="2"/>
      <c r="HM1472" s="2"/>
      <c r="HN1472" s="2"/>
      <c r="HO1472" s="2"/>
      <c r="HP1472" s="2"/>
      <c r="HQ1472" s="2"/>
      <c r="HR1472" s="2"/>
      <c r="HS1472" s="2"/>
      <c r="HT1472" s="2"/>
      <c r="HU1472" s="2"/>
      <c r="HV1472" s="2"/>
      <c r="HW1472" s="2"/>
      <c r="HX1472" s="2"/>
      <c r="HY1472" s="2"/>
      <c r="HZ1472" s="2"/>
      <c r="IA1472" s="2"/>
      <c r="IB1472" s="2"/>
      <c r="IC1472" s="2"/>
      <c r="ID1472" s="2"/>
      <c r="IE1472" s="2"/>
      <c r="IF1472" s="2"/>
      <c r="IG1472" s="2"/>
      <c r="IH1472" s="2"/>
      <c r="II1472" s="2"/>
      <c r="IJ1472" s="2"/>
      <c r="IK1472" s="2"/>
      <c r="IL1472" s="2"/>
      <c r="IM1472" s="2"/>
      <c r="IN1472" s="2"/>
      <c r="IO1472" s="2"/>
    </row>
    <row r="1473" spans="1:249" s="13" customFormat="1" ht="16.5" customHeight="1" thickTop="1" x14ac:dyDescent="0.25">
      <c r="A1473" s="203"/>
      <c r="B1473" s="203"/>
      <c r="C1473" s="203"/>
      <c r="D1473" s="649"/>
      <c r="E1473" s="211">
        <v>195</v>
      </c>
      <c r="F1473" s="255">
        <v>424</v>
      </c>
      <c r="G1473" s="2964"/>
      <c r="H1473" s="3298" t="s">
        <v>1101</v>
      </c>
      <c r="I1473" s="187">
        <v>100000</v>
      </c>
      <c r="J1473" s="187">
        <f>J1474</f>
        <v>0</v>
      </c>
      <c r="K1473" s="1732">
        <v>0</v>
      </c>
      <c r="L1473" s="1280"/>
      <c r="M1473" s="305"/>
      <c r="N1473" s="1220"/>
      <c r="O1473" s="1098">
        <f t="shared" si="192"/>
        <v>100000</v>
      </c>
      <c r="P1473" s="1098">
        <f t="shared" si="193"/>
        <v>0</v>
      </c>
      <c r="Q1473" s="1104">
        <f t="shared" si="189"/>
        <v>0</v>
      </c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  <c r="BZ1473" s="2"/>
      <c r="CA1473" s="2"/>
      <c r="CB1473" s="2"/>
      <c r="CC1473" s="2"/>
      <c r="CD1473" s="2"/>
      <c r="CE1473" s="2"/>
      <c r="CF1473" s="2"/>
      <c r="CG1473" s="2"/>
      <c r="CH1473" s="2"/>
      <c r="CI1473" s="2"/>
      <c r="CJ1473" s="2"/>
      <c r="CK1473" s="2"/>
      <c r="CL1473" s="2"/>
      <c r="CM1473" s="2"/>
      <c r="CN1473" s="2"/>
      <c r="CO1473" s="2"/>
      <c r="CP1473" s="2"/>
      <c r="CQ1473" s="2"/>
      <c r="CR1473" s="2"/>
      <c r="CS1473" s="2"/>
      <c r="CT1473" s="2"/>
      <c r="CU1473" s="2"/>
      <c r="CV1473" s="2"/>
      <c r="CW1473" s="2"/>
      <c r="CX1473" s="2"/>
      <c r="CY1473" s="2"/>
      <c r="CZ1473" s="2"/>
      <c r="DA1473" s="2"/>
      <c r="DB1473" s="2"/>
      <c r="DC1473" s="2"/>
      <c r="DD1473" s="2"/>
      <c r="DE1473" s="2"/>
      <c r="DF1473" s="2"/>
      <c r="DG1473" s="2"/>
      <c r="DH1473" s="2"/>
      <c r="DI1473" s="2"/>
      <c r="DJ1473" s="2"/>
      <c r="DK1473" s="2"/>
      <c r="DL1473" s="2"/>
      <c r="DM1473" s="2"/>
      <c r="DN1473" s="2"/>
      <c r="DO1473" s="2"/>
      <c r="DP1473" s="2"/>
      <c r="DQ1473" s="2"/>
      <c r="DR1473" s="2"/>
      <c r="DS1473" s="2"/>
      <c r="DT1473" s="2"/>
      <c r="DU1473" s="2"/>
      <c r="DV1473" s="2"/>
      <c r="DW1473" s="2"/>
      <c r="DX1473" s="2"/>
      <c r="DY1473" s="2"/>
      <c r="DZ1473" s="2"/>
      <c r="EA1473" s="2"/>
      <c r="EB1473" s="2"/>
      <c r="EC1473" s="2"/>
      <c r="ED1473" s="2"/>
      <c r="EE1473" s="2"/>
      <c r="EF1473" s="2"/>
      <c r="EG1473" s="2"/>
      <c r="EH1473" s="2"/>
      <c r="EI1473" s="2"/>
      <c r="EJ1473" s="2"/>
      <c r="EK1473" s="2"/>
      <c r="EL1473" s="2"/>
      <c r="EM1473" s="2"/>
      <c r="EN1473" s="2"/>
      <c r="EO1473" s="2"/>
      <c r="EP1473" s="2"/>
      <c r="EQ1473" s="2"/>
      <c r="ER1473" s="2"/>
      <c r="ES1473" s="2"/>
      <c r="ET1473" s="2"/>
      <c r="EU1473" s="2"/>
      <c r="EV1473" s="2"/>
      <c r="EW1473" s="2"/>
      <c r="EX1473" s="2"/>
      <c r="EY1473" s="2"/>
      <c r="EZ1473" s="2"/>
      <c r="FA1473" s="2"/>
      <c r="FB1473" s="2"/>
      <c r="FC1473" s="2"/>
      <c r="FD1473" s="2"/>
      <c r="FE1473" s="2"/>
      <c r="FF1473" s="2"/>
      <c r="FG1473" s="2"/>
      <c r="FH1473" s="2"/>
      <c r="FI1473" s="2"/>
      <c r="FJ1473" s="2"/>
      <c r="FK1473" s="2"/>
      <c r="FL1473" s="2"/>
      <c r="FM1473" s="2"/>
      <c r="FN1473" s="2"/>
      <c r="FO1473" s="2"/>
      <c r="FP1473" s="2"/>
      <c r="FQ1473" s="2"/>
      <c r="FR1473" s="2"/>
      <c r="FS1473" s="2"/>
      <c r="FT1473" s="2"/>
      <c r="FU1473" s="2"/>
      <c r="FV1473" s="2"/>
      <c r="FW1473" s="2"/>
      <c r="FX1473" s="2"/>
      <c r="FY1473" s="2"/>
      <c r="FZ1473" s="2"/>
      <c r="GA1473" s="2"/>
      <c r="GB1473" s="2"/>
      <c r="GC1473" s="2"/>
      <c r="GD1473" s="2"/>
      <c r="GE1473" s="2"/>
      <c r="GF1473" s="2"/>
      <c r="GG1473" s="2"/>
      <c r="GH1473" s="2"/>
      <c r="GI1473" s="2"/>
      <c r="GJ1473" s="2"/>
      <c r="GK1473" s="2"/>
      <c r="GL1473" s="2"/>
      <c r="GM1473" s="2"/>
      <c r="GN1473" s="2"/>
      <c r="GO1473" s="2"/>
      <c r="GP1473" s="2"/>
      <c r="GQ1473" s="2"/>
      <c r="GR1473" s="2"/>
      <c r="GS1473" s="2"/>
      <c r="GT1473" s="2"/>
      <c r="GU1473" s="2"/>
      <c r="GV1473" s="2"/>
      <c r="GW1473" s="2"/>
      <c r="GX1473" s="2"/>
      <c r="GY1473" s="2"/>
      <c r="GZ1473" s="2"/>
      <c r="HA1473" s="2"/>
      <c r="HB1473" s="2"/>
      <c r="HC1473" s="2"/>
      <c r="HD1473" s="2"/>
      <c r="HE1473" s="2"/>
      <c r="HF1473" s="2"/>
      <c r="HG1473" s="2"/>
      <c r="HH1473" s="2"/>
      <c r="HI1473" s="2"/>
      <c r="HJ1473" s="2"/>
      <c r="HK1473" s="2"/>
      <c r="HL1473" s="2"/>
      <c r="HM1473" s="2"/>
      <c r="HN1473" s="2"/>
      <c r="HO1473" s="2"/>
      <c r="HP1473" s="2"/>
      <c r="HQ1473" s="2"/>
      <c r="HR1473" s="2"/>
      <c r="HS1473" s="2"/>
      <c r="HT1473" s="2"/>
      <c r="HU1473" s="2"/>
      <c r="HV1473" s="2"/>
      <c r="HW1473" s="2"/>
      <c r="HX1473" s="2"/>
      <c r="HY1473" s="2"/>
      <c r="HZ1473" s="2"/>
      <c r="IA1473" s="2"/>
      <c r="IB1473" s="2"/>
      <c r="IC1473" s="2"/>
      <c r="ID1473" s="2"/>
      <c r="IE1473" s="2"/>
      <c r="IF1473" s="2"/>
      <c r="IG1473" s="2"/>
      <c r="IH1473" s="2"/>
      <c r="II1473" s="2"/>
      <c r="IJ1473" s="2"/>
      <c r="IK1473" s="2"/>
      <c r="IL1473" s="2"/>
      <c r="IM1473" s="2"/>
      <c r="IN1473" s="2"/>
      <c r="IO1473" s="2"/>
    </row>
    <row r="1474" spans="1:249" s="13" customFormat="1" ht="16.5" thickBot="1" x14ac:dyDescent="0.3">
      <c r="A1474" s="114"/>
      <c r="B1474" s="114"/>
      <c r="C1474" s="114"/>
      <c r="D1474" s="998"/>
      <c r="E1474" s="221"/>
      <c r="F1474" s="253">
        <v>424900</v>
      </c>
      <c r="G1474" s="2943"/>
      <c r="H1474" s="3189" t="s">
        <v>1179</v>
      </c>
      <c r="I1474" s="176">
        <v>100000</v>
      </c>
      <c r="J1474" s="299">
        <v>0</v>
      </c>
      <c r="K1474" s="1688">
        <v>0</v>
      </c>
      <c r="L1474" s="1237"/>
      <c r="M1474" s="296"/>
      <c r="N1474" s="1110"/>
      <c r="O1474" s="1426">
        <f t="shared" si="192"/>
        <v>100000</v>
      </c>
      <c r="P1474" s="1426">
        <f t="shared" si="193"/>
        <v>0</v>
      </c>
      <c r="Q1474" s="1108">
        <f t="shared" si="189"/>
        <v>0</v>
      </c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  <c r="BZ1474" s="2"/>
      <c r="CA1474" s="2"/>
      <c r="CB1474" s="2"/>
      <c r="CC1474" s="2"/>
      <c r="CD1474" s="2"/>
      <c r="CE1474" s="2"/>
      <c r="CF1474" s="2"/>
      <c r="CG1474" s="2"/>
      <c r="CH1474" s="2"/>
      <c r="CI1474" s="2"/>
      <c r="CJ1474" s="2"/>
      <c r="CK1474" s="2"/>
      <c r="CL1474" s="2"/>
      <c r="CM1474" s="2"/>
      <c r="CN1474" s="2"/>
      <c r="CO1474" s="2"/>
      <c r="CP1474" s="2"/>
      <c r="CQ1474" s="2"/>
      <c r="CR1474" s="2"/>
      <c r="CS1474" s="2"/>
      <c r="CT1474" s="2"/>
      <c r="CU1474" s="2"/>
      <c r="CV1474" s="2"/>
      <c r="CW1474" s="2"/>
      <c r="CX1474" s="2"/>
      <c r="CY1474" s="2"/>
      <c r="CZ1474" s="2"/>
      <c r="DA1474" s="2"/>
      <c r="DB1474" s="2"/>
      <c r="DC1474" s="2"/>
      <c r="DD1474" s="2"/>
      <c r="DE1474" s="2"/>
      <c r="DF1474" s="2"/>
      <c r="DG1474" s="2"/>
      <c r="DH1474" s="2"/>
      <c r="DI1474" s="2"/>
      <c r="DJ1474" s="2"/>
      <c r="DK1474" s="2"/>
      <c r="DL1474" s="2"/>
      <c r="DM1474" s="2"/>
      <c r="DN1474" s="2"/>
      <c r="DO1474" s="2"/>
      <c r="DP1474" s="2"/>
      <c r="DQ1474" s="2"/>
      <c r="DR1474" s="2"/>
      <c r="DS1474" s="2"/>
      <c r="DT1474" s="2"/>
      <c r="DU1474" s="2"/>
      <c r="DV1474" s="2"/>
      <c r="DW1474" s="2"/>
      <c r="DX1474" s="2"/>
      <c r="DY1474" s="2"/>
      <c r="DZ1474" s="2"/>
      <c r="EA1474" s="2"/>
      <c r="EB1474" s="2"/>
      <c r="EC1474" s="2"/>
      <c r="ED1474" s="2"/>
      <c r="EE1474" s="2"/>
      <c r="EF1474" s="2"/>
      <c r="EG1474" s="2"/>
      <c r="EH1474" s="2"/>
      <c r="EI1474" s="2"/>
      <c r="EJ1474" s="2"/>
      <c r="EK1474" s="2"/>
      <c r="EL1474" s="2"/>
      <c r="EM1474" s="2"/>
      <c r="EN1474" s="2"/>
      <c r="EO1474" s="2"/>
      <c r="EP1474" s="2"/>
      <c r="EQ1474" s="2"/>
      <c r="ER1474" s="2"/>
      <c r="ES1474" s="2"/>
      <c r="ET1474" s="2"/>
      <c r="EU1474" s="2"/>
      <c r="EV1474" s="2"/>
      <c r="EW1474" s="2"/>
      <c r="EX1474" s="2"/>
      <c r="EY1474" s="2"/>
      <c r="EZ1474" s="2"/>
      <c r="FA1474" s="2"/>
      <c r="FB1474" s="2"/>
      <c r="FC1474" s="2"/>
      <c r="FD1474" s="2"/>
      <c r="FE1474" s="2"/>
      <c r="FF1474" s="2"/>
      <c r="FG1474" s="2"/>
      <c r="FH1474" s="2"/>
      <c r="FI1474" s="2"/>
      <c r="FJ1474" s="2"/>
      <c r="FK1474" s="2"/>
      <c r="FL1474" s="2"/>
      <c r="FM1474" s="2"/>
      <c r="FN1474" s="2"/>
      <c r="FO1474" s="2"/>
      <c r="FP1474" s="2"/>
      <c r="FQ1474" s="2"/>
      <c r="FR1474" s="2"/>
      <c r="FS1474" s="2"/>
      <c r="FT1474" s="2"/>
      <c r="FU1474" s="2"/>
      <c r="FV1474" s="2"/>
      <c r="FW1474" s="2"/>
      <c r="FX1474" s="2"/>
      <c r="FY1474" s="2"/>
      <c r="FZ1474" s="2"/>
      <c r="GA1474" s="2"/>
      <c r="GB1474" s="2"/>
      <c r="GC1474" s="2"/>
      <c r="GD1474" s="2"/>
      <c r="GE1474" s="2"/>
      <c r="GF1474" s="2"/>
      <c r="GG1474" s="2"/>
      <c r="GH1474" s="2"/>
      <c r="GI1474" s="2"/>
      <c r="GJ1474" s="2"/>
      <c r="GK1474" s="2"/>
      <c r="GL1474" s="2"/>
      <c r="GM1474" s="2"/>
      <c r="GN1474" s="2"/>
      <c r="GO1474" s="2"/>
      <c r="GP1474" s="2"/>
      <c r="GQ1474" s="2"/>
      <c r="GR1474" s="2"/>
      <c r="GS1474" s="2"/>
      <c r="GT1474" s="2"/>
      <c r="GU1474" s="2"/>
      <c r="GV1474" s="2"/>
      <c r="GW1474" s="2"/>
      <c r="GX1474" s="2"/>
      <c r="GY1474" s="2"/>
      <c r="GZ1474" s="2"/>
      <c r="HA1474" s="2"/>
      <c r="HB1474" s="2"/>
      <c r="HC1474" s="2"/>
      <c r="HD1474" s="2"/>
      <c r="HE1474" s="2"/>
      <c r="HF1474" s="2"/>
      <c r="HG1474" s="2"/>
      <c r="HH1474" s="2"/>
      <c r="HI1474" s="2"/>
      <c r="HJ1474" s="2"/>
      <c r="HK1474" s="2"/>
      <c r="HL1474" s="2"/>
      <c r="HM1474" s="2"/>
      <c r="HN1474" s="2"/>
      <c r="HO1474" s="2"/>
      <c r="HP1474" s="2"/>
      <c r="HQ1474" s="2"/>
      <c r="HR1474" s="2"/>
      <c r="HS1474" s="2"/>
      <c r="HT1474" s="2"/>
      <c r="HU1474" s="2"/>
      <c r="HV1474" s="2"/>
      <c r="HW1474" s="2"/>
      <c r="HX1474" s="2"/>
      <c r="HY1474" s="2"/>
      <c r="HZ1474" s="2"/>
      <c r="IA1474" s="2"/>
      <c r="IB1474" s="2"/>
      <c r="IC1474" s="2"/>
      <c r="ID1474" s="2"/>
      <c r="IE1474" s="2"/>
      <c r="IF1474" s="2"/>
      <c r="IG1474" s="2"/>
      <c r="IH1474" s="2"/>
      <c r="II1474" s="2"/>
      <c r="IJ1474" s="2"/>
      <c r="IK1474" s="2"/>
      <c r="IL1474" s="2"/>
      <c r="IM1474" s="2"/>
      <c r="IN1474" s="2"/>
      <c r="IO1474" s="2"/>
    </row>
    <row r="1475" spans="1:249" s="13" customFormat="1" ht="16.5" thickTop="1" x14ac:dyDescent="0.25">
      <c r="A1475" s="203"/>
      <c r="B1475" s="203"/>
      <c r="C1475" s="203"/>
      <c r="D1475" s="649"/>
      <c r="E1475" s="210">
        <v>196</v>
      </c>
      <c r="F1475" s="213">
        <v>425</v>
      </c>
      <c r="G1475" s="2879"/>
      <c r="H1475" s="3187" t="s">
        <v>1119</v>
      </c>
      <c r="I1475" s="172">
        <f>I1476+I1477</f>
        <v>430000</v>
      </c>
      <c r="J1475" s="172">
        <f>J1476+J1477</f>
        <v>95772.5</v>
      </c>
      <c r="K1475" s="1730">
        <f>J1475/I1475*100</f>
        <v>22.272674418604652</v>
      </c>
      <c r="L1475" s="1299"/>
      <c r="M1475" s="315"/>
      <c r="N1475" s="1104"/>
      <c r="O1475" s="1098">
        <f t="shared" si="192"/>
        <v>430000</v>
      </c>
      <c r="P1475" s="1098">
        <f t="shared" si="193"/>
        <v>95772.5</v>
      </c>
      <c r="Q1475" s="1104">
        <f t="shared" si="189"/>
        <v>22.272674418604652</v>
      </c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  <c r="BZ1475" s="2"/>
      <c r="CA1475" s="2"/>
      <c r="CB1475" s="2"/>
      <c r="CC1475" s="2"/>
      <c r="CD1475" s="2"/>
      <c r="CE1475" s="2"/>
      <c r="CF1475" s="2"/>
      <c r="CG1475" s="2"/>
      <c r="CH1475" s="2"/>
      <c r="CI1475" s="2"/>
      <c r="CJ1475" s="2"/>
      <c r="CK1475" s="2"/>
      <c r="CL1475" s="2"/>
      <c r="CM1475" s="2"/>
      <c r="CN1475" s="2"/>
      <c r="CO1475" s="2"/>
      <c r="CP1475" s="2"/>
      <c r="CQ1475" s="2"/>
      <c r="CR1475" s="2"/>
      <c r="CS1475" s="2"/>
      <c r="CT1475" s="2"/>
      <c r="CU1475" s="2"/>
      <c r="CV1475" s="2"/>
      <c r="CW1475" s="2"/>
      <c r="CX1475" s="2"/>
      <c r="CY1475" s="2"/>
      <c r="CZ1475" s="2"/>
      <c r="DA1475" s="2"/>
      <c r="DB1475" s="2"/>
      <c r="DC1475" s="2"/>
      <c r="DD1475" s="2"/>
      <c r="DE1475" s="2"/>
      <c r="DF1475" s="2"/>
      <c r="DG1475" s="2"/>
      <c r="DH1475" s="2"/>
      <c r="DI1475" s="2"/>
      <c r="DJ1475" s="2"/>
      <c r="DK1475" s="2"/>
      <c r="DL1475" s="2"/>
      <c r="DM1475" s="2"/>
      <c r="DN1475" s="2"/>
      <c r="DO1475" s="2"/>
      <c r="DP1475" s="2"/>
      <c r="DQ1475" s="2"/>
      <c r="DR1475" s="2"/>
      <c r="DS1475" s="2"/>
      <c r="DT1475" s="2"/>
      <c r="DU1475" s="2"/>
      <c r="DV1475" s="2"/>
      <c r="DW1475" s="2"/>
      <c r="DX1475" s="2"/>
      <c r="DY1475" s="2"/>
      <c r="DZ1475" s="2"/>
      <c r="EA1475" s="2"/>
      <c r="EB1475" s="2"/>
      <c r="EC1475" s="2"/>
      <c r="ED1475" s="2"/>
      <c r="EE1475" s="2"/>
      <c r="EF1475" s="2"/>
      <c r="EG1475" s="2"/>
      <c r="EH1475" s="2"/>
      <c r="EI1475" s="2"/>
      <c r="EJ1475" s="2"/>
      <c r="EK1475" s="2"/>
      <c r="EL1475" s="2"/>
      <c r="EM1475" s="2"/>
      <c r="EN1475" s="2"/>
      <c r="EO1475" s="2"/>
      <c r="EP1475" s="2"/>
      <c r="EQ1475" s="2"/>
      <c r="ER1475" s="2"/>
      <c r="ES1475" s="2"/>
      <c r="ET1475" s="2"/>
      <c r="EU1475" s="2"/>
      <c r="EV1475" s="2"/>
      <c r="EW1475" s="2"/>
      <c r="EX1475" s="2"/>
      <c r="EY1475" s="2"/>
      <c r="EZ1475" s="2"/>
      <c r="FA1475" s="2"/>
      <c r="FB1475" s="2"/>
      <c r="FC1475" s="2"/>
      <c r="FD1475" s="2"/>
      <c r="FE1475" s="2"/>
      <c r="FF1475" s="2"/>
      <c r="FG1475" s="2"/>
      <c r="FH1475" s="2"/>
      <c r="FI1475" s="2"/>
      <c r="FJ1475" s="2"/>
      <c r="FK1475" s="2"/>
      <c r="FL1475" s="2"/>
      <c r="FM1475" s="2"/>
      <c r="FN1475" s="2"/>
      <c r="FO1475" s="2"/>
      <c r="FP1475" s="2"/>
      <c r="FQ1475" s="2"/>
      <c r="FR1475" s="2"/>
      <c r="FS1475" s="2"/>
      <c r="FT1475" s="2"/>
      <c r="FU1475" s="2"/>
      <c r="FV1475" s="2"/>
      <c r="FW1475" s="2"/>
      <c r="FX1475" s="2"/>
      <c r="FY1475" s="2"/>
      <c r="FZ1475" s="2"/>
      <c r="GA1475" s="2"/>
      <c r="GB1475" s="2"/>
      <c r="GC1475" s="2"/>
      <c r="GD1475" s="2"/>
      <c r="GE1475" s="2"/>
      <c r="GF1475" s="2"/>
      <c r="GG1475" s="2"/>
      <c r="GH1475" s="2"/>
      <c r="GI1475" s="2"/>
      <c r="GJ1475" s="2"/>
      <c r="GK1475" s="2"/>
      <c r="GL1475" s="2"/>
      <c r="GM1475" s="2"/>
      <c r="GN1475" s="2"/>
      <c r="GO1475" s="2"/>
      <c r="GP1475" s="2"/>
      <c r="GQ1475" s="2"/>
      <c r="GR1475" s="2"/>
      <c r="GS1475" s="2"/>
      <c r="GT1475" s="2"/>
      <c r="GU1475" s="2"/>
      <c r="GV1475" s="2"/>
      <c r="GW1475" s="2"/>
      <c r="GX1475" s="2"/>
      <c r="GY1475" s="2"/>
      <c r="GZ1475" s="2"/>
      <c r="HA1475" s="2"/>
      <c r="HB1475" s="2"/>
      <c r="HC1475" s="2"/>
      <c r="HD1475" s="2"/>
      <c r="HE1475" s="2"/>
      <c r="HF1475" s="2"/>
      <c r="HG1475" s="2"/>
      <c r="HH1475" s="2"/>
      <c r="HI1475" s="2"/>
      <c r="HJ1475" s="2"/>
      <c r="HK1475" s="2"/>
      <c r="HL1475" s="2"/>
      <c r="HM1475" s="2"/>
      <c r="HN1475" s="2"/>
      <c r="HO1475" s="2"/>
      <c r="HP1475" s="2"/>
      <c r="HQ1475" s="2"/>
      <c r="HR1475" s="2"/>
      <c r="HS1475" s="2"/>
      <c r="HT1475" s="2"/>
      <c r="HU1475" s="2"/>
      <c r="HV1475" s="2"/>
      <c r="HW1475" s="2"/>
      <c r="HX1475" s="2"/>
      <c r="HY1475" s="2"/>
      <c r="HZ1475" s="2"/>
      <c r="IA1475" s="2"/>
      <c r="IB1475" s="2"/>
      <c r="IC1475" s="2"/>
      <c r="ID1475" s="2"/>
      <c r="IE1475" s="2"/>
      <c r="IF1475" s="2"/>
      <c r="IG1475" s="2"/>
      <c r="IH1475" s="2"/>
      <c r="II1475" s="2"/>
      <c r="IJ1475" s="2"/>
      <c r="IK1475" s="2"/>
      <c r="IL1475" s="2"/>
      <c r="IM1475" s="2"/>
      <c r="IN1475" s="2"/>
      <c r="IO1475" s="2"/>
    </row>
    <row r="1476" spans="1:249" s="13" customFormat="1" ht="15.75" x14ac:dyDescent="0.25">
      <c r="A1476" s="125"/>
      <c r="B1476" s="125"/>
      <c r="C1476" s="125"/>
      <c r="D1476" s="613"/>
      <c r="E1476" s="223"/>
      <c r="F1476" s="224">
        <v>425100</v>
      </c>
      <c r="G1476" s="2939"/>
      <c r="H1476" s="3267" t="s">
        <v>1158</v>
      </c>
      <c r="I1476" s="170">
        <v>300000</v>
      </c>
      <c r="J1476" s="301">
        <v>82872.5</v>
      </c>
      <c r="K1476" s="1666">
        <f>J1476/I1476*100</f>
        <v>27.624166666666667</v>
      </c>
      <c r="L1476" s="1239"/>
      <c r="M1476" s="301"/>
      <c r="N1476" s="1114"/>
      <c r="O1476" s="1422">
        <f t="shared" si="192"/>
        <v>300000</v>
      </c>
      <c r="P1476" s="1422">
        <f t="shared" si="193"/>
        <v>82872.5</v>
      </c>
      <c r="Q1476" s="1213">
        <f t="shared" si="189"/>
        <v>27.624166666666667</v>
      </c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  <c r="BZ1476" s="2"/>
      <c r="CA1476" s="2"/>
      <c r="CB1476" s="2"/>
      <c r="CC1476" s="2"/>
      <c r="CD1476" s="2"/>
      <c r="CE1476" s="2"/>
      <c r="CF1476" s="2"/>
      <c r="CG1476" s="2"/>
      <c r="CH1476" s="2"/>
      <c r="CI1476" s="2"/>
      <c r="CJ1476" s="2"/>
      <c r="CK1476" s="2"/>
      <c r="CL1476" s="2"/>
      <c r="CM1476" s="2"/>
      <c r="CN1476" s="2"/>
      <c r="CO1476" s="2"/>
      <c r="CP1476" s="2"/>
      <c r="CQ1476" s="2"/>
      <c r="CR1476" s="2"/>
      <c r="CS1476" s="2"/>
      <c r="CT1476" s="2"/>
      <c r="CU1476" s="2"/>
      <c r="CV1476" s="2"/>
      <c r="CW1476" s="2"/>
      <c r="CX1476" s="2"/>
      <c r="CY1476" s="2"/>
      <c r="CZ1476" s="2"/>
      <c r="DA1476" s="2"/>
      <c r="DB1476" s="2"/>
      <c r="DC1476" s="2"/>
      <c r="DD1476" s="2"/>
      <c r="DE1476" s="2"/>
      <c r="DF1476" s="2"/>
      <c r="DG1476" s="2"/>
      <c r="DH1476" s="2"/>
      <c r="DI1476" s="2"/>
      <c r="DJ1476" s="2"/>
      <c r="DK1476" s="2"/>
      <c r="DL1476" s="2"/>
      <c r="DM1476" s="2"/>
      <c r="DN1476" s="2"/>
      <c r="DO1476" s="2"/>
      <c r="DP1476" s="2"/>
      <c r="DQ1476" s="2"/>
      <c r="DR1476" s="2"/>
      <c r="DS1476" s="2"/>
      <c r="DT1476" s="2"/>
      <c r="DU1476" s="2"/>
      <c r="DV1476" s="2"/>
      <c r="DW1476" s="2"/>
      <c r="DX1476" s="2"/>
      <c r="DY1476" s="2"/>
      <c r="DZ1476" s="2"/>
      <c r="EA1476" s="2"/>
      <c r="EB1476" s="2"/>
      <c r="EC1476" s="2"/>
      <c r="ED1476" s="2"/>
      <c r="EE1476" s="2"/>
      <c r="EF1476" s="2"/>
      <c r="EG1476" s="2"/>
      <c r="EH1476" s="2"/>
      <c r="EI1476" s="2"/>
      <c r="EJ1476" s="2"/>
      <c r="EK1476" s="2"/>
      <c r="EL1476" s="2"/>
      <c r="EM1476" s="2"/>
      <c r="EN1476" s="2"/>
      <c r="EO1476" s="2"/>
      <c r="EP1476" s="2"/>
      <c r="EQ1476" s="2"/>
      <c r="ER1476" s="2"/>
      <c r="ES1476" s="2"/>
      <c r="ET1476" s="2"/>
      <c r="EU1476" s="2"/>
      <c r="EV1476" s="2"/>
      <c r="EW1476" s="2"/>
      <c r="EX1476" s="2"/>
      <c r="EY1476" s="2"/>
      <c r="EZ1476" s="2"/>
      <c r="FA1476" s="2"/>
      <c r="FB1476" s="2"/>
      <c r="FC1476" s="2"/>
      <c r="FD1476" s="2"/>
      <c r="FE1476" s="2"/>
      <c r="FF1476" s="2"/>
      <c r="FG1476" s="2"/>
      <c r="FH1476" s="2"/>
      <c r="FI1476" s="2"/>
      <c r="FJ1476" s="2"/>
      <c r="FK1476" s="2"/>
      <c r="FL1476" s="2"/>
      <c r="FM1476" s="2"/>
      <c r="FN1476" s="2"/>
      <c r="FO1476" s="2"/>
      <c r="FP1476" s="2"/>
      <c r="FQ1476" s="2"/>
      <c r="FR1476" s="2"/>
      <c r="FS1476" s="2"/>
      <c r="FT1476" s="2"/>
      <c r="FU1476" s="2"/>
      <c r="FV1476" s="2"/>
      <c r="FW1476" s="2"/>
      <c r="FX1476" s="2"/>
      <c r="FY1476" s="2"/>
      <c r="FZ1476" s="2"/>
      <c r="GA1476" s="2"/>
      <c r="GB1476" s="2"/>
      <c r="GC1476" s="2"/>
      <c r="GD1476" s="2"/>
      <c r="GE1476" s="2"/>
      <c r="GF1476" s="2"/>
      <c r="GG1476" s="2"/>
      <c r="GH1476" s="2"/>
      <c r="GI1476" s="2"/>
      <c r="GJ1476" s="2"/>
      <c r="GK1476" s="2"/>
      <c r="GL1476" s="2"/>
      <c r="GM1476" s="2"/>
      <c r="GN1476" s="2"/>
      <c r="GO1476" s="2"/>
      <c r="GP1476" s="2"/>
      <c r="GQ1476" s="2"/>
      <c r="GR1476" s="2"/>
      <c r="GS1476" s="2"/>
      <c r="GT1476" s="2"/>
      <c r="GU1476" s="2"/>
      <c r="GV1476" s="2"/>
      <c r="GW1476" s="2"/>
      <c r="GX1476" s="2"/>
      <c r="GY1476" s="2"/>
      <c r="GZ1476" s="2"/>
      <c r="HA1476" s="2"/>
      <c r="HB1476" s="2"/>
      <c r="HC1476" s="2"/>
      <c r="HD1476" s="2"/>
      <c r="HE1476" s="2"/>
      <c r="HF1476" s="2"/>
      <c r="HG1476" s="2"/>
      <c r="HH1476" s="2"/>
      <c r="HI1476" s="2"/>
      <c r="HJ1476" s="2"/>
      <c r="HK1476" s="2"/>
      <c r="HL1476" s="2"/>
      <c r="HM1476" s="2"/>
      <c r="HN1476" s="2"/>
      <c r="HO1476" s="2"/>
      <c r="HP1476" s="2"/>
      <c r="HQ1476" s="2"/>
      <c r="HR1476" s="2"/>
      <c r="HS1476" s="2"/>
      <c r="HT1476" s="2"/>
      <c r="HU1476" s="2"/>
      <c r="HV1476" s="2"/>
      <c r="HW1476" s="2"/>
      <c r="HX1476" s="2"/>
      <c r="HY1476" s="2"/>
      <c r="HZ1476" s="2"/>
      <c r="IA1476" s="2"/>
      <c r="IB1476" s="2"/>
      <c r="IC1476" s="2"/>
      <c r="ID1476" s="2"/>
      <c r="IE1476" s="2"/>
      <c r="IF1476" s="2"/>
      <c r="IG1476" s="2"/>
      <c r="IH1476" s="2"/>
      <c r="II1476" s="2"/>
      <c r="IJ1476" s="2"/>
      <c r="IK1476" s="2"/>
      <c r="IL1476" s="2"/>
      <c r="IM1476" s="2"/>
      <c r="IN1476" s="2"/>
      <c r="IO1476" s="2"/>
    </row>
    <row r="1477" spans="1:249" s="13" customFormat="1" ht="16.5" thickBot="1" x14ac:dyDescent="0.3">
      <c r="A1477" s="116"/>
      <c r="B1477" s="116"/>
      <c r="C1477" s="116"/>
      <c r="D1477" s="608"/>
      <c r="E1477" s="214"/>
      <c r="F1477" s="215">
        <v>425200</v>
      </c>
      <c r="G1477" s="2896"/>
      <c r="H1477" s="3188" t="s">
        <v>1159</v>
      </c>
      <c r="I1477" s="173">
        <v>130000</v>
      </c>
      <c r="J1477" s="296">
        <v>12900</v>
      </c>
      <c r="K1477" s="1543">
        <f t="shared" ref="K1477" si="200">J1477/I1477*100</f>
        <v>9.9230769230769234</v>
      </c>
      <c r="L1477" s="1265"/>
      <c r="M1477" s="311"/>
      <c r="N1477" s="1135"/>
      <c r="O1477" s="1424">
        <f t="shared" si="192"/>
        <v>130000</v>
      </c>
      <c r="P1477" s="1424">
        <f t="shared" si="193"/>
        <v>12900</v>
      </c>
      <c r="Q1477" s="1216">
        <f t="shared" si="189"/>
        <v>9.9230769230769234</v>
      </c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  <c r="BZ1477" s="2"/>
      <c r="CA1477" s="2"/>
      <c r="CB1477" s="2"/>
      <c r="CC1477" s="2"/>
      <c r="CD1477" s="2"/>
      <c r="CE1477" s="2"/>
      <c r="CF1477" s="2"/>
      <c r="CG1477" s="2"/>
      <c r="CH1477" s="2"/>
      <c r="CI1477" s="2"/>
      <c r="CJ1477" s="2"/>
      <c r="CK1477" s="2"/>
      <c r="CL1477" s="2"/>
      <c r="CM1477" s="2"/>
      <c r="CN1477" s="2"/>
      <c r="CO1477" s="2"/>
      <c r="CP1477" s="2"/>
      <c r="CQ1477" s="2"/>
      <c r="CR1477" s="2"/>
      <c r="CS1477" s="2"/>
      <c r="CT1477" s="2"/>
      <c r="CU1477" s="2"/>
      <c r="CV1477" s="2"/>
      <c r="CW1477" s="2"/>
      <c r="CX1477" s="2"/>
      <c r="CY1477" s="2"/>
      <c r="CZ1477" s="2"/>
      <c r="DA1477" s="2"/>
      <c r="DB1477" s="2"/>
      <c r="DC1477" s="2"/>
      <c r="DD1477" s="2"/>
      <c r="DE1477" s="2"/>
      <c r="DF1477" s="2"/>
      <c r="DG1477" s="2"/>
      <c r="DH1477" s="2"/>
      <c r="DI1477" s="2"/>
      <c r="DJ1477" s="2"/>
      <c r="DK1477" s="2"/>
      <c r="DL1477" s="2"/>
      <c r="DM1477" s="2"/>
      <c r="DN1477" s="2"/>
      <c r="DO1477" s="2"/>
      <c r="DP1477" s="2"/>
      <c r="DQ1477" s="2"/>
      <c r="DR1477" s="2"/>
      <c r="DS1477" s="2"/>
      <c r="DT1477" s="2"/>
      <c r="DU1477" s="2"/>
      <c r="DV1477" s="2"/>
      <c r="DW1477" s="2"/>
      <c r="DX1477" s="2"/>
      <c r="DY1477" s="2"/>
      <c r="DZ1477" s="2"/>
      <c r="EA1477" s="2"/>
      <c r="EB1477" s="2"/>
      <c r="EC1477" s="2"/>
      <c r="ED1477" s="2"/>
      <c r="EE1477" s="2"/>
      <c r="EF1477" s="2"/>
      <c r="EG1477" s="2"/>
      <c r="EH1477" s="2"/>
      <c r="EI1477" s="2"/>
      <c r="EJ1477" s="2"/>
      <c r="EK1477" s="2"/>
      <c r="EL1477" s="2"/>
      <c r="EM1477" s="2"/>
      <c r="EN1477" s="2"/>
      <c r="EO1477" s="2"/>
      <c r="EP1477" s="2"/>
      <c r="EQ1477" s="2"/>
      <c r="ER1477" s="2"/>
      <c r="ES1477" s="2"/>
      <c r="ET1477" s="2"/>
      <c r="EU1477" s="2"/>
      <c r="EV1477" s="2"/>
      <c r="EW1477" s="2"/>
      <c r="EX1477" s="2"/>
      <c r="EY1477" s="2"/>
      <c r="EZ1477" s="2"/>
      <c r="FA1477" s="2"/>
      <c r="FB1477" s="2"/>
      <c r="FC1477" s="2"/>
      <c r="FD1477" s="2"/>
      <c r="FE1477" s="2"/>
      <c r="FF1477" s="2"/>
      <c r="FG1477" s="2"/>
      <c r="FH1477" s="2"/>
      <c r="FI1477" s="2"/>
      <c r="FJ1477" s="2"/>
      <c r="FK1477" s="2"/>
      <c r="FL1477" s="2"/>
      <c r="FM1477" s="2"/>
      <c r="FN1477" s="2"/>
      <c r="FO1477" s="2"/>
      <c r="FP1477" s="2"/>
      <c r="FQ1477" s="2"/>
      <c r="FR1477" s="2"/>
      <c r="FS1477" s="2"/>
      <c r="FT1477" s="2"/>
      <c r="FU1477" s="2"/>
      <c r="FV1477" s="2"/>
      <c r="FW1477" s="2"/>
      <c r="FX1477" s="2"/>
      <c r="FY1477" s="2"/>
      <c r="FZ1477" s="2"/>
      <c r="GA1477" s="2"/>
      <c r="GB1477" s="2"/>
      <c r="GC1477" s="2"/>
      <c r="GD1477" s="2"/>
      <c r="GE1477" s="2"/>
      <c r="GF1477" s="2"/>
      <c r="GG1477" s="2"/>
      <c r="GH1477" s="2"/>
      <c r="GI1477" s="2"/>
      <c r="GJ1477" s="2"/>
      <c r="GK1477" s="2"/>
      <c r="GL1477" s="2"/>
      <c r="GM1477" s="2"/>
      <c r="GN1477" s="2"/>
      <c r="GO1477" s="2"/>
      <c r="GP1477" s="2"/>
      <c r="GQ1477" s="2"/>
      <c r="GR1477" s="2"/>
      <c r="GS1477" s="2"/>
      <c r="GT1477" s="2"/>
      <c r="GU1477" s="2"/>
      <c r="GV1477" s="2"/>
      <c r="GW1477" s="2"/>
      <c r="GX1477" s="2"/>
      <c r="GY1477" s="2"/>
      <c r="GZ1477" s="2"/>
      <c r="HA1477" s="2"/>
      <c r="HB1477" s="2"/>
      <c r="HC1477" s="2"/>
      <c r="HD1477" s="2"/>
      <c r="HE1477" s="2"/>
      <c r="HF1477" s="2"/>
      <c r="HG1477" s="2"/>
      <c r="HH1477" s="2"/>
      <c r="HI1477" s="2"/>
      <c r="HJ1477" s="2"/>
      <c r="HK1477" s="2"/>
      <c r="HL1477" s="2"/>
      <c r="HM1477" s="2"/>
      <c r="HN1477" s="2"/>
      <c r="HO1477" s="2"/>
      <c r="HP1477" s="2"/>
      <c r="HQ1477" s="2"/>
      <c r="HR1477" s="2"/>
      <c r="HS1477" s="2"/>
      <c r="HT1477" s="2"/>
      <c r="HU1477" s="2"/>
      <c r="HV1477" s="2"/>
      <c r="HW1477" s="2"/>
      <c r="HX1477" s="2"/>
      <c r="HY1477" s="2"/>
      <c r="HZ1477" s="2"/>
      <c r="IA1477" s="2"/>
      <c r="IB1477" s="2"/>
      <c r="IC1477" s="2"/>
      <c r="ID1477" s="2"/>
      <c r="IE1477" s="2"/>
      <c r="IF1477" s="2"/>
      <c r="IG1477" s="2"/>
      <c r="IH1477" s="2"/>
      <c r="II1477" s="2"/>
      <c r="IJ1477" s="2"/>
      <c r="IK1477" s="2"/>
      <c r="IL1477" s="2"/>
      <c r="IM1477" s="2"/>
      <c r="IN1477" s="2"/>
      <c r="IO1477" s="2"/>
    </row>
    <row r="1478" spans="1:249" s="13" customFormat="1" ht="16.5" thickTop="1" x14ac:dyDescent="0.25">
      <c r="A1478" s="117"/>
      <c r="B1478" s="117"/>
      <c r="C1478" s="117"/>
      <c r="D1478" s="565"/>
      <c r="E1478" s="617">
        <v>197</v>
      </c>
      <c r="F1478" s="209">
        <v>426</v>
      </c>
      <c r="G1478" s="586"/>
      <c r="H1478" s="3329" t="s">
        <v>1103</v>
      </c>
      <c r="I1478" s="195">
        <f>I1479+I1480+I1481+I1483+I1485</f>
        <v>410000</v>
      </c>
      <c r="J1478" s="195">
        <f>J1479+J1480+J1481+J1483+J1485</f>
        <v>129938.96</v>
      </c>
      <c r="K1478" s="1112">
        <f>J1478/I1478*100</f>
        <v>31.692429268292681</v>
      </c>
      <c r="L1478" s="1299">
        <f>L1479</f>
        <v>6000</v>
      </c>
      <c r="M1478" s="315">
        <f>M1479</f>
        <v>6000</v>
      </c>
      <c r="N1478" s="1668">
        <f t="shared" ref="N1478:N1479" si="201">M1478/L1478*100</f>
        <v>100</v>
      </c>
      <c r="O1478" s="1300">
        <f t="shared" si="192"/>
        <v>416000</v>
      </c>
      <c r="P1478" s="1098">
        <f t="shared" si="193"/>
        <v>135938.96000000002</v>
      </c>
      <c r="Q1478" s="1104">
        <f t="shared" si="189"/>
        <v>32.677634615384619</v>
      </c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  <c r="BZ1478" s="2"/>
      <c r="CA1478" s="2"/>
      <c r="CB1478" s="2"/>
      <c r="CC1478" s="2"/>
      <c r="CD1478" s="2"/>
      <c r="CE1478" s="2"/>
      <c r="CF1478" s="2"/>
      <c r="CG1478" s="2"/>
      <c r="CH1478" s="2"/>
      <c r="CI1478" s="2"/>
      <c r="CJ1478" s="2"/>
      <c r="CK1478" s="2"/>
      <c r="CL1478" s="2"/>
      <c r="CM1478" s="2"/>
      <c r="CN1478" s="2"/>
      <c r="CO1478" s="2"/>
      <c r="CP1478" s="2"/>
      <c r="CQ1478" s="2"/>
      <c r="CR1478" s="2"/>
      <c r="CS1478" s="2"/>
      <c r="CT1478" s="2"/>
      <c r="CU1478" s="2"/>
      <c r="CV1478" s="2"/>
      <c r="CW1478" s="2"/>
      <c r="CX1478" s="2"/>
      <c r="CY1478" s="2"/>
      <c r="CZ1478" s="2"/>
      <c r="DA1478" s="2"/>
      <c r="DB1478" s="2"/>
      <c r="DC1478" s="2"/>
      <c r="DD1478" s="2"/>
      <c r="DE1478" s="2"/>
      <c r="DF1478" s="2"/>
      <c r="DG1478" s="2"/>
      <c r="DH1478" s="2"/>
      <c r="DI1478" s="2"/>
      <c r="DJ1478" s="2"/>
      <c r="DK1478" s="2"/>
      <c r="DL1478" s="2"/>
      <c r="DM1478" s="2"/>
      <c r="DN1478" s="2"/>
      <c r="DO1478" s="2"/>
      <c r="DP1478" s="2"/>
      <c r="DQ1478" s="2"/>
      <c r="DR1478" s="2"/>
      <c r="DS1478" s="2"/>
      <c r="DT1478" s="2"/>
      <c r="DU1478" s="2"/>
      <c r="DV1478" s="2"/>
      <c r="DW1478" s="2"/>
      <c r="DX1478" s="2"/>
      <c r="DY1478" s="2"/>
      <c r="DZ1478" s="2"/>
      <c r="EA1478" s="2"/>
      <c r="EB1478" s="2"/>
      <c r="EC1478" s="2"/>
      <c r="ED1478" s="2"/>
      <c r="EE1478" s="2"/>
      <c r="EF1478" s="2"/>
      <c r="EG1478" s="2"/>
      <c r="EH1478" s="2"/>
      <c r="EI1478" s="2"/>
      <c r="EJ1478" s="2"/>
      <c r="EK1478" s="2"/>
      <c r="EL1478" s="2"/>
      <c r="EM1478" s="2"/>
      <c r="EN1478" s="2"/>
      <c r="EO1478" s="2"/>
      <c r="EP1478" s="2"/>
      <c r="EQ1478" s="2"/>
      <c r="ER1478" s="2"/>
      <c r="ES1478" s="2"/>
      <c r="ET1478" s="2"/>
      <c r="EU1478" s="2"/>
      <c r="EV1478" s="2"/>
      <c r="EW1478" s="2"/>
      <c r="EX1478" s="2"/>
      <c r="EY1478" s="2"/>
      <c r="EZ1478" s="2"/>
      <c r="FA1478" s="2"/>
      <c r="FB1478" s="2"/>
      <c r="FC1478" s="2"/>
      <c r="FD1478" s="2"/>
      <c r="FE1478" s="2"/>
      <c r="FF1478" s="2"/>
      <c r="FG1478" s="2"/>
      <c r="FH1478" s="2"/>
      <c r="FI1478" s="2"/>
      <c r="FJ1478" s="2"/>
      <c r="FK1478" s="2"/>
      <c r="FL1478" s="2"/>
      <c r="FM1478" s="2"/>
      <c r="FN1478" s="2"/>
      <c r="FO1478" s="2"/>
      <c r="FP1478" s="2"/>
      <c r="FQ1478" s="2"/>
      <c r="FR1478" s="2"/>
      <c r="FS1478" s="2"/>
      <c r="FT1478" s="2"/>
      <c r="FU1478" s="2"/>
      <c r="FV1478" s="2"/>
      <c r="FW1478" s="2"/>
      <c r="FX1478" s="2"/>
      <c r="FY1478" s="2"/>
      <c r="FZ1478" s="2"/>
      <c r="GA1478" s="2"/>
      <c r="GB1478" s="2"/>
      <c r="GC1478" s="2"/>
      <c r="GD1478" s="2"/>
      <c r="GE1478" s="2"/>
      <c r="GF1478" s="2"/>
      <c r="GG1478" s="2"/>
      <c r="GH1478" s="2"/>
      <c r="GI1478" s="2"/>
      <c r="GJ1478" s="2"/>
      <c r="GK1478" s="2"/>
      <c r="GL1478" s="2"/>
      <c r="GM1478" s="2"/>
      <c r="GN1478" s="2"/>
      <c r="GO1478" s="2"/>
      <c r="GP1478" s="2"/>
      <c r="GQ1478" s="2"/>
      <c r="GR1478" s="2"/>
      <c r="GS1478" s="2"/>
      <c r="GT1478" s="2"/>
      <c r="GU1478" s="2"/>
      <c r="GV1478" s="2"/>
      <c r="GW1478" s="2"/>
      <c r="GX1478" s="2"/>
      <c r="GY1478" s="2"/>
      <c r="GZ1478" s="2"/>
      <c r="HA1478" s="2"/>
      <c r="HB1478" s="2"/>
      <c r="HC1478" s="2"/>
      <c r="HD1478" s="2"/>
      <c r="HE1478" s="2"/>
      <c r="HF1478" s="2"/>
      <c r="HG1478" s="2"/>
      <c r="HH1478" s="2"/>
      <c r="HI1478" s="2"/>
      <c r="HJ1478" s="2"/>
      <c r="HK1478" s="2"/>
      <c r="HL1478" s="2"/>
      <c r="HM1478" s="2"/>
      <c r="HN1478" s="2"/>
      <c r="HO1478" s="2"/>
      <c r="HP1478" s="2"/>
      <c r="HQ1478" s="2"/>
      <c r="HR1478" s="2"/>
      <c r="HS1478" s="2"/>
      <c r="HT1478" s="2"/>
      <c r="HU1478" s="2"/>
      <c r="HV1478" s="2"/>
      <c r="HW1478" s="2"/>
      <c r="HX1478" s="2"/>
      <c r="HY1478" s="2"/>
      <c r="HZ1478" s="2"/>
      <c r="IA1478" s="2"/>
      <c r="IB1478" s="2"/>
      <c r="IC1478" s="2"/>
      <c r="ID1478" s="2"/>
      <c r="IE1478" s="2"/>
      <c r="IF1478" s="2"/>
      <c r="IG1478" s="2"/>
      <c r="IH1478" s="2"/>
      <c r="II1478" s="2"/>
      <c r="IJ1478" s="2"/>
      <c r="IK1478" s="2"/>
      <c r="IL1478" s="2"/>
      <c r="IM1478" s="2"/>
      <c r="IN1478" s="2"/>
      <c r="IO1478" s="2"/>
    </row>
    <row r="1479" spans="1:249" s="13" customFormat="1" ht="15.75" x14ac:dyDescent="0.25">
      <c r="A1479" s="125"/>
      <c r="B1479" s="125"/>
      <c r="C1479" s="125"/>
      <c r="D1479" s="613"/>
      <c r="E1479" s="224"/>
      <c r="F1479" s="224">
        <v>426100</v>
      </c>
      <c r="G1479" s="2939"/>
      <c r="H1479" s="3267" t="s">
        <v>1080</v>
      </c>
      <c r="I1479" s="170">
        <v>90000</v>
      </c>
      <c r="J1479" s="301">
        <v>77654.09</v>
      </c>
      <c r="K1479" s="1666">
        <f>J1479/I1479*100</f>
        <v>86.28232222222222</v>
      </c>
      <c r="L1479" s="1239">
        <v>6000</v>
      </c>
      <c r="M1479" s="301">
        <v>6000</v>
      </c>
      <c r="N1479" s="1144">
        <f t="shared" si="201"/>
        <v>100</v>
      </c>
      <c r="O1479" s="1238">
        <f t="shared" si="192"/>
        <v>96000</v>
      </c>
      <c r="P1479" s="1422">
        <f t="shared" si="193"/>
        <v>83654.09</v>
      </c>
      <c r="Q1479" s="1213">
        <f t="shared" si="189"/>
        <v>87.139677083333339</v>
      </c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  <c r="BV1479" s="2"/>
      <c r="BW1479" s="2"/>
      <c r="BX1479" s="2"/>
      <c r="BY1479" s="2"/>
      <c r="BZ1479" s="2"/>
      <c r="CA1479" s="2"/>
      <c r="CB1479" s="2"/>
      <c r="CC1479" s="2"/>
      <c r="CD1479" s="2"/>
      <c r="CE1479" s="2"/>
      <c r="CF1479" s="2"/>
      <c r="CG1479" s="2"/>
      <c r="CH1479" s="2"/>
      <c r="CI1479" s="2"/>
      <c r="CJ1479" s="2"/>
      <c r="CK1479" s="2"/>
      <c r="CL1479" s="2"/>
      <c r="CM1479" s="2"/>
      <c r="CN1479" s="2"/>
      <c r="CO1479" s="2"/>
      <c r="CP1479" s="2"/>
      <c r="CQ1479" s="2"/>
      <c r="CR1479" s="2"/>
      <c r="CS1479" s="2"/>
      <c r="CT1479" s="2"/>
      <c r="CU1479" s="2"/>
      <c r="CV1479" s="2"/>
      <c r="CW1479" s="2"/>
      <c r="CX1479" s="2"/>
      <c r="CY1479" s="2"/>
      <c r="CZ1479" s="2"/>
      <c r="DA1479" s="2"/>
      <c r="DB1479" s="2"/>
      <c r="DC1479" s="2"/>
      <c r="DD1479" s="2"/>
      <c r="DE1479" s="2"/>
      <c r="DF1479" s="2"/>
      <c r="DG1479" s="2"/>
      <c r="DH1479" s="2"/>
      <c r="DI1479" s="2"/>
      <c r="DJ1479" s="2"/>
      <c r="DK1479" s="2"/>
      <c r="DL1479" s="2"/>
      <c r="DM1479" s="2"/>
      <c r="DN1479" s="2"/>
      <c r="DO1479" s="2"/>
      <c r="DP1479" s="2"/>
      <c r="DQ1479" s="2"/>
      <c r="DR1479" s="2"/>
      <c r="DS1479" s="2"/>
      <c r="DT1479" s="2"/>
      <c r="DU1479" s="2"/>
      <c r="DV1479" s="2"/>
      <c r="DW1479" s="2"/>
      <c r="DX1479" s="2"/>
      <c r="DY1479" s="2"/>
      <c r="DZ1479" s="2"/>
      <c r="EA1479" s="2"/>
      <c r="EB1479" s="2"/>
      <c r="EC1479" s="2"/>
      <c r="ED1479" s="2"/>
      <c r="EE1479" s="2"/>
      <c r="EF1479" s="2"/>
      <c r="EG1479" s="2"/>
      <c r="EH1479" s="2"/>
      <c r="EI1479" s="2"/>
      <c r="EJ1479" s="2"/>
      <c r="EK1479" s="2"/>
      <c r="EL1479" s="2"/>
      <c r="EM1479" s="2"/>
      <c r="EN1479" s="2"/>
      <c r="EO1479" s="2"/>
      <c r="EP1479" s="2"/>
      <c r="EQ1479" s="2"/>
      <c r="ER1479" s="2"/>
      <c r="ES1479" s="2"/>
      <c r="ET1479" s="2"/>
      <c r="EU1479" s="2"/>
      <c r="EV1479" s="2"/>
      <c r="EW1479" s="2"/>
      <c r="EX1479" s="2"/>
      <c r="EY1479" s="2"/>
      <c r="EZ1479" s="2"/>
      <c r="FA1479" s="2"/>
      <c r="FB1479" s="2"/>
      <c r="FC1479" s="2"/>
      <c r="FD1479" s="2"/>
      <c r="FE1479" s="2"/>
      <c r="FF1479" s="2"/>
      <c r="FG1479" s="2"/>
      <c r="FH1479" s="2"/>
      <c r="FI1479" s="2"/>
      <c r="FJ1479" s="2"/>
      <c r="FK1479" s="2"/>
      <c r="FL1479" s="2"/>
      <c r="FM1479" s="2"/>
      <c r="FN1479" s="2"/>
      <c r="FO1479" s="2"/>
      <c r="FP1479" s="2"/>
      <c r="FQ1479" s="2"/>
      <c r="FR1479" s="2"/>
      <c r="FS1479" s="2"/>
      <c r="FT1479" s="2"/>
      <c r="FU1479" s="2"/>
      <c r="FV1479" s="2"/>
      <c r="FW1479" s="2"/>
      <c r="FX1479" s="2"/>
      <c r="FY1479" s="2"/>
      <c r="FZ1479" s="2"/>
      <c r="GA1479" s="2"/>
      <c r="GB1479" s="2"/>
      <c r="GC1479" s="2"/>
      <c r="GD1479" s="2"/>
      <c r="GE1479" s="2"/>
      <c r="GF1479" s="2"/>
      <c r="GG1479" s="2"/>
      <c r="GH1479" s="2"/>
      <c r="GI1479" s="2"/>
      <c r="GJ1479" s="2"/>
      <c r="GK1479" s="2"/>
      <c r="GL1479" s="2"/>
      <c r="GM1479" s="2"/>
      <c r="GN1479" s="2"/>
      <c r="GO1479" s="2"/>
      <c r="GP1479" s="2"/>
      <c r="GQ1479" s="2"/>
      <c r="GR1479" s="2"/>
      <c r="GS1479" s="2"/>
      <c r="GT1479" s="2"/>
      <c r="GU1479" s="2"/>
      <c r="GV1479" s="2"/>
      <c r="GW1479" s="2"/>
      <c r="GX1479" s="2"/>
      <c r="GY1479" s="2"/>
      <c r="GZ1479" s="2"/>
      <c r="HA1479" s="2"/>
      <c r="HB1479" s="2"/>
      <c r="HC1479" s="2"/>
      <c r="HD1479" s="2"/>
      <c r="HE1479" s="2"/>
      <c r="HF1479" s="2"/>
      <c r="HG1479" s="2"/>
      <c r="HH1479" s="2"/>
      <c r="HI1479" s="2"/>
      <c r="HJ1479" s="2"/>
      <c r="HK1479" s="2"/>
      <c r="HL1479" s="2"/>
      <c r="HM1479" s="2"/>
      <c r="HN1479" s="2"/>
      <c r="HO1479" s="2"/>
      <c r="HP1479" s="2"/>
      <c r="HQ1479" s="2"/>
      <c r="HR1479" s="2"/>
      <c r="HS1479" s="2"/>
      <c r="HT1479" s="2"/>
      <c r="HU1479" s="2"/>
      <c r="HV1479" s="2"/>
      <c r="HW1479" s="2"/>
      <c r="HX1479" s="2"/>
      <c r="HY1479" s="2"/>
      <c r="HZ1479" s="2"/>
      <c r="IA1479" s="2"/>
      <c r="IB1479" s="2"/>
      <c r="IC1479" s="2"/>
      <c r="ID1479" s="2"/>
      <c r="IE1479" s="2"/>
      <c r="IF1479" s="2"/>
      <c r="IG1479" s="2"/>
      <c r="IH1479" s="2"/>
      <c r="II1479" s="2"/>
      <c r="IJ1479" s="2"/>
      <c r="IK1479" s="2"/>
      <c r="IL1479" s="2"/>
      <c r="IM1479" s="2"/>
      <c r="IN1479" s="2"/>
      <c r="IO1479" s="2"/>
    </row>
    <row r="1480" spans="1:249" s="13" customFormat="1" ht="15.75" x14ac:dyDescent="0.25">
      <c r="A1480" s="125"/>
      <c r="B1480" s="125"/>
      <c r="C1480" s="125"/>
      <c r="D1480" s="613"/>
      <c r="E1480" s="224"/>
      <c r="F1480" s="224">
        <v>426300</v>
      </c>
      <c r="G1480" s="2939"/>
      <c r="H1480" s="3267" t="s">
        <v>1160</v>
      </c>
      <c r="I1480" s="170">
        <v>0</v>
      </c>
      <c r="J1480" s="301">
        <v>0</v>
      </c>
      <c r="K1480" s="1686">
        <v>0</v>
      </c>
      <c r="L1480" s="1239"/>
      <c r="M1480" s="301"/>
      <c r="N1480" s="1114"/>
      <c r="O1480" s="1422">
        <f t="shared" si="192"/>
        <v>0</v>
      </c>
      <c r="P1480" s="1422">
        <f t="shared" si="193"/>
        <v>0</v>
      </c>
      <c r="Q1480" s="1213">
        <v>0</v>
      </c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  <c r="BV1480" s="2"/>
      <c r="BW1480" s="2"/>
      <c r="BX1480" s="2"/>
      <c r="BY1480" s="2"/>
      <c r="BZ1480" s="2"/>
      <c r="CA1480" s="2"/>
      <c r="CB1480" s="2"/>
      <c r="CC1480" s="2"/>
      <c r="CD1480" s="2"/>
      <c r="CE1480" s="2"/>
      <c r="CF1480" s="2"/>
      <c r="CG1480" s="2"/>
      <c r="CH1480" s="2"/>
      <c r="CI1480" s="2"/>
      <c r="CJ1480" s="2"/>
      <c r="CK1480" s="2"/>
      <c r="CL1480" s="2"/>
      <c r="CM1480" s="2"/>
      <c r="CN1480" s="2"/>
      <c r="CO1480" s="2"/>
      <c r="CP1480" s="2"/>
      <c r="CQ1480" s="2"/>
      <c r="CR1480" s="2"/>
      <c r="CS1480" s="2"/>
      <c r="CT1480" s="2"/>
      <c r="CU1480" s="2"/>
      <c r="CV1480" s="2"/>
      <c r="CW1480" s="2"/>
      <c r="CX1480" s="2"/>
      <c r="CY1480" s="2"/>
      <c r="CZ1480" s="2"/>
      <c r="DA1480" s="2"/>
      <c r="DB1480" s="2"/>
      <c r="DC1480" s="2"/>
      <c r="DD1480" s="2"/>
      <c r="DE1480" s="2"/>
      <c r="DF1480" s="2"/>
      <c r="DG1480" s="2"/>
      <c r="DH1480" s="2"/>
      <c r="DI1480" s="2"/>
      <c r="DJ1480" s="2"/>
      <c r="DK1480" s="2"/>
      <c r="DL1480" s="2"/>
      <c r="DM1480" s="2"/>
      <c r="DN1480" s="2"/>
      <c r="DO1480" s="2"/>
      <c r="DP1480" s="2"/>
      <c r="DQ1480" s="2"/>
      <c r="DR1480" s="2"/>
      <c r="DS1480" s="2"/>
      <c r="DT1480" s="2"/>
      <c r="DU1480" s="2"/>
      <c r="DV1480" s="2"/>
      <c r="DW1480" s="2"/>
      <c r="DX1480" s="2"/>
      <c r="DY1480" s="2"/>
      <c r="DZ1480" s="2"/>
      <c r="EA1480" s="2"/>
      <c r="EB1480" s="2"/>
      <c r="EC1480" s="2"/>
      <c r="ED1480" s="2"/>
      <c r="EE1480" s="2"/>
      <c r="EF1480" s="2"/>
      <c r="EG1480" s="2"/>
      <c r="EH1480" s="2"/>
      <c r="EI1480" s="2"/>
      <c r="EJ1480" s="2"/>
      <c r="EK1480" s="2"/>
      <c r="EL1480" s="2"/>
      <c r="EM1480" s="2"/>
      <c r="EN1480" s="2"/>
      <c r="EO1480" s="2"/>
      <c r="EP1480" s="2"/>
      <c r="EQ1480" s="2"/>
      <c r="ER1480" s="2"/>
      <c r="ES1480" s="2"/>
      <c r="ET1480" s="2"/>
      <c r="EU1480" s="2"/>
      <c r="EV1480" s="2"/>
      <c r="EW1480" s="2"/>
      <c r="EX1480" s="2"/>
      <c r="EY1480" s="2"/>
      <c r="EZ1480" s="2"/>
      <c r="FA1480" s="2"/>
      <c r="FB1480" s="2"/>
      <c r="FC1480" s="2"/>
      <c r="FD1480" s="2"/>
      <c r="FE1480" s="2"/>
      <c r="FF1480" s="2"/>
      <c r="FG1480" s="2"/>
      <c r="FH1480" s="2"/>
      <c r="FI1480" s="2"/>
      <c r="FJ1480" s="2"/>
      <c r="FK1480" s="2"/>
      <c r="FL1480" s="2"/>
      <c r="FM1480" s="2"/>
      <c r="FN1480" s="2"/>
      <c r="FO1480" s="2"/>
      <c r="FP1480" s="2"/>
      <c r="FQ1480" s="2"/>
      <c r="FR1480" s="2"/>
      <c r="FS1480" s="2"/>
      <c r="FT1480" s="2"/>
      <c r="FU1480" s="2"/>
      <c r="FV1480" s="2"/>
      <c r="FW1480" s="2"/>
      <c r="FX1480" s="2"/>
      <c r="FY1480" s="2"/>
      <c r="FZ1480" s="2"/>
      <c r="GA1480" s="2"/>
      <c r="GB1480" s="2"/>
      <c r="GC1480" s="2"/>
      <c r="GD1480" s="2"/>
      <c r="GE1480" s="2"/>
      <c r="GF1480" s="2"/>
      <c r="GG1480" s="2"/>
      <c r="GH1480" s="2"/>
      <c r="GI1480" s="2"/>
      <c r="GJ1480" s="2"/>
      <c r="GK1480" s="2"/>
      <c r="GL1480" s="2"/>
      <c r="GM1480" s="2"/>
      <c r="GN1480" s="2"/>
      <c r="GO1480" s="2"/>
      <c r="GP1480" s="2"/>
      <c r="GQ1480" s="2"/>
      <c r="GR1480" s="2"/>
      <c r="GS1480" s="2"/>
      <c r="GT1480" s="2"/>
      <c r="GU1480" s="2"/>
      <c r="GV1480" s="2"/>
      <c r="GW1480" s="2"/>
      <c r="GX1480" s="2"/>
      <c r="GY1480" s="2"/>
      <c r="GZ1480" s="2"/>
      <c r="HA1480" s="2"/>
      <c r="HB1480" s="2"/>
      <c r="HC1480" s="2"/>
      <c r="HD1480" s="2"/>
      <c r="HE1480" s="2"/>
      <c r="HF1480" s="2"/>
      <c r="HG1480" s="2"/>
      <c r="HH1480" s="2"/>
      <c r="HI1480" s="2"/>
      <c r="HJ1480" s="2"/>
      <c r="HK1480" s="2"/>
      <c r="HL1480" s="2"/>
      <c r="HM1480" s="2"/>
      <c r="HN1480" s="2"/>
      <c r="HO1480" s="2"/>
      <c r="HP1480" s="2"/>
      <c r="HQ1480" s="2"/>
      <c r="HR1480" s="2"/>
      <c r="HS1480" s="2"/>
      <c r="HT1480" s="2"/>
      <c r="HU1480" s="2"/>
      <c r="HV1480" s="2"/>
      <c r="HW1480" s="2"/>
      <c r="HX1480" s="2"/>
      <c r="HY1480" s="2"/>
      <c r="HZ1480" s="2"/>
      <c r="IA1480" s="2"/>
      <c r="IB1480" s="2"/>
      <c r="IC1480" s="2"/>
      <c r="ID1480" s="2"/>
      <c r="IE1480" s="2"/>
      <c r="IF1480" s="2"/>
      <c r="IG1480" s="2"/>
      <c r="IH1480" s="2"/>
      <c r="II1480" s="2"/>
      <c r="IJ1480" s="2"/>
      <c r="IK1480" s="2"/>
      <c r="IL1480" s="2"/>
      <c r="IM1480" s="2"/>
      <c r="IN1480" s="2"/>
      <c r="IO1480" s="2"/>
    </row>
    <row r="1481" spans="1:249" s="13" customFormat="1" ht="15.75" x14ac:dyDescent="0.25">
      <c r="A1481" s="125"/>
      <c r="B1481" s="125"/>
      <c r="C1481" s="125"/>
      <c r="D1481" s="613"/>
      <c r="E1481" s="224"/>
      <c r="F1481" s="224">
        <v>426400</v>
      </c>
      <c r="G1481" s="2939"/>
      <c r="H1481" s="3267" t="s">
        <v>1081</v>
      </c>
      <c r="I1481" s="170">
        <v>10000</v>
      </c>
      <c r="J1481" s="301">
        <v>0</v>
      </c>
      <c r="K1481" s="1687">
        <v>0</v>
      </c>
      <c r="L1481" s="1239"/>
      <c r="M1481" s="301"/>
      <c r="N1481" s="1114"/>
      <c r="O1481" s="1422">
        <f t="shared" si="192"/>
        <v>10000</v>
      </c>
      <c r="P1481" s="1422">
        <f t="shared" si="193"/>
        <v>0</v>
      </c>
      <c r="Q1481" s="1213">
        <f t="shared" si="189"/>
        <v>0</v>
      </c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  <c r="BZ1481" s="2"/>
      <c r="CA1481" s="2"/>
      <c r="CB1481" s="2"/>
      <c r="CC1481" s="2"/>
      <c r="CD1481" s="2"/>
      <c r="CE1481" s="2"/>
      <c r="CF1481" s="2"/>
      <c r="CG1481" s="2"/>
      <c r="CH1481" s="2"/>
      <c r="CI1481" s="2"/>
      <c r="CJ1481" s="2"/>
      <c r="CK1481" s="2"/>
      <c r="CL1481" s="2"/>
      <c r="CM1481" s="2"/>
      <c r="CN1481" s="2"/>
      <c r="CO1481" s="2"/>
      <c r="CP1481" s="2"/>
      <c r="CQ1481" s="2"/>
      <c r="CR1481" s="2"/>
      <c r="CS1481" s="2"/>
      <c r="CT1481" s="2"/>
      <c r="CU1481" s="2"/>
      <c r="CV1481" s="2"/>
      <c r="CW1481" s="2"/>
      <c r="CX1481" s="2"/>
      <c r="CY1481" s="2"/>
      <c r="CZ1481" s="2"/>
      <c r="DA1481" s="2"/>
      <c r="DB1481" s="2"/>
      <c r="DC1481" s="2"/>
      <c r="DD1481" s="2"/>
      <c r="DE1481" s="2"/>
      <c r="DF1481" s="2"/>
      <c r="DG1481" s="2"/>
      <c r="DH1481" s="2"/>
      <c r="DI1481" s="2"/>
      <c r="DJ1481" s="2"/>
      <c r="DK1481" s="2"/>
      <c r="DL1481" s="2"/>
      <c r="DM1481" s="2"/>
      <c r="DN1481" s="2"/>
      <c r="DO1481" s="2"/>
      <c r="DP1481" s="2"/>
      <c r="DQ1481" s="2"/>
      <c r="DR1481" s="2"/>
      <c r="DS1481" s="2"/>
      <c r="DT1481" s="2"/>
      <c r="DU1481" s="2"/>
      <c r="DV1481" s="2"/>
      <c r="DW1481" s="2"/>
      <c r="DX1481" s="2"/>
      <c r="DY1481" s="2"/>
      <c r="DZ1481" s="2"/>
      <c r="EA1481" s="2"/>
      <c r="EB1481" s="2"/>
      <c r="EC1481" s="2"/>
      <c r="ED1481" s="2"/>
      <c r="EE1481" s="2"/>
      <c r="EF1481" s="2"/>
      <c r="EG1481" s="2"/>
      <c r="EH1481" s="2"/>
      <c r="EI1481" s="2"/>
      <c r="EJ1481" s="2"/>
      <c r="EK1481" s="2"/>
      <c r="EL1481" s="2"/>
      <c r="EM1481" s="2"/>
      <c r="EN1481" s="2"/>
      <c r="EO1481" s="2"/>
      <c r="EP1481" s="2"/>
      <c r="EQ1481" s="2"/>
      <c r="ER1481" s="2"/>
      <c r="ES1481" s="2"/>
      <c r="ET1481" s="2"/>
      <c r="EU1481" s="2"/>
      <c r="EV1481" s="2"/>
      <c r="EW1481" s="2"/>
      <c r="EX1481" s="2"/>
      <c r="EY1481" s="2"/>
      <c r="EZ1481" s="2"/>
      <c r="FA1481" s="2"/>
      <c r="FB1481" s="2"/>
      <c r="FC1481" s="2"/>
      <c r="FD1481" s="2"/>
      <c r="FE1481" s="2"/>
      <c r="FF1481" s="2"/>
      <c r="FG1481" s="2"/>
      <c r="FH1481" s="2"/>
      <c r="FI1481" s="2"/>
      <c r="FJ1481" s="2"/>
      <c r="FK1481" s="2"/>
      <c r="FL1481" s="2"/>
      <c r="FM1481" s="2"/>
      <c r="FN1481" s="2"/>
      <c r="FO1481" s="2"/>
      <c r="FP1481" s="2"/>
      <c r="FQ1481" s="2"/>
      <c r="FR1481" s="2"/>
      <c r="FS1481" s="2"/>
      <c r="FT1481" s="2"/>
      <c r="FU1481" s="2"/>
      <c r="FV1481" s="2"/>
      <c r="FW1481" s="2"/>
      <c r="FX1481" s="2"/>
      <c r="FY1481" s="2"/>
      <c r="FZ1481" s="2"/>
      <c r="GA1481" s="2"/>
      <c r="GB1481" s="2"/>
      <c r="GC1481" s="2"/>
      <c r="GD1481" s="2"/>
      <c r="GE1481" s="2"/>
      <c r="GF1481" s="2"/>
      <c r="GG1481" s="2"/>
      <c r="GH1481" s="2"/>
      <c r="GI1481" s="2"/>
      <c r="GJ1481" s="2"/>
      <c r="GK1481" s="2"/>
      <c r="GL1481" s="2"/>
      <c r="GM1481" s="2"/>
      <c r="GN1481" s="2"/>
      <c r="GO1481" s="2"/>
      <c r="GP1481" s="2"/>
      <c r="GQ1481" s="2"/>
      <c r="GR1481" s="2"/>
      <c r="GS1481" s="2"/>
      <c r="GT1481" s="2"/>
      <c r="GU1481" s="2"/>
      <c r="GV1481" s="2"/>
      <c r="GW1481" s="2"/>
      <c r="GX1481" s="2"/>
      <c r="GY1481" s="2"/>
      <c r="GZ1481" s="2"/>
      <c r="HA1481" s="2"/>
      <c r="HB1481" s="2"/>
      <c r="HC1481" s="2"/>
      <c r="HD1481" s="2"/>
      <c r="HE1481" s="2"/>
      <c r="HF1481" s="2"/>
      <c r="HG1481" s="2"/>
      <c r="HH1481" s="2"/>
      <c r="HI1481" s="2"/>
      <c r="HJ1481" s="2"/>
      <c r="HK1481" s="2"/>
      <c r="HL1481" s="2"/>
      <c r="HM1481" s="2"/>
      <c r="HN1481" s="2"/>
      <c r="HO1481" s="2"/>
      <c r="HP1481" s="2"/>
      <c r="HQ1481" s="2"/>
      <c r="HR1481" s="2"/>
      <c r="HS1481" s="2"/>
      <c r="HT1481" s="2"/>
      <c r="HU1481" s="2"/>
      <c r="HV1481" s="2"/>
      <c r="HW1481" s="2"/>
      <c r="HX1481" s="2"/>
      <c r="HY1481" s="2"/>
      <c r="HZ1481" s="2"/>
      <c r="IA1481" s="2"/>
      <c r="IB1481" s="2"/>
      <c r="IC1481" s="2"/>
      <c r="ID1481" s="2"/>
      <c r="IE1481" s="2"/>
      <c r="IF1481" s="2"/>
      <c r="IG1481" s="2"/>
      <c r="IH1481" s="2"/>
      <c r="II1481" s="2"/>
      <c r="IJ1481" s="2"/>
      <c r="IK1481" s="2"/>
      <c r="IL1481" s="2"/>
      <c r="IM1481" s="2"/>
      <c r="IN1481" s="2"/>
      <c r="IO1481" s="2"/>
    </row>
    <row r="1482" spans="1:249" s="13" customFormat="1" ht="31.5" hidden="1" x14ac:dyDescent="0.25">
      <c r="A1482" s="125"/>
      <c r="B1482" s="125"/>
      <c r="C1482" s="125"/>
      <c r="D1482" s="613"/>
      <c r="E1482" s="224"/>
      <c r="F1482" s="224">
        <v>426600</v>
      </c>
      <c r="G1482" s="2939"/>
      <c r="H1482" s="3267" t="s">
        <v>1419</v>
      </c>
      <c r="I1482" s="170"/>
      <c r="J1482" s="301"/>
      <c r="K1482" s="1527"/>
      <c r="L1482" s="1239"/>
      <c r="M1482" s="301"/>
      <c r="N1482" s="1114"/>
      <c r="O1482" s="1422"/>
      <c r="P1482" s="1422"/>
      <c r="Q1482" s="1213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  <c r="BZ1482" s="2"/>
      <c r="CA1482" s="2"/>
      <c r="CB1482" s="2"/>
      <c r="CC1482" s="2"/>
      <c r="CD1482" s="2"/>
      <c r="CE1482" s="2"/>
      <c r="CF1482" s="2"/>
      <c r="CG1482" s="2"/>
      <c r="CH1482" s="2"/>
      <c r="CI1482" s="2"/>
      <c r="CJ1482" s="2"/>
      <c r="CK1482" s="2"/>
      <c r="CL1482" s="2"/>
      <c r="CM1482" s="2"/>
      <c r="CN1482" s="2"/>
      <c r="CO1482" s="2"/>
      <c r="CP1482" s="2"/>
      <c r="CQ1482" s="2"/>
      <c r="CR1482" s="2"/>
      <c r="CS1482" s="2"/>
      <c r="CT1482" s="2"/>
      <c r="CU1482" s="2"/>
      <c r="CV1482" s="2"/>
      <c r="CW1482" s="2"/>
      <c r="CX1482" s="2"/>
      <c r="CY1482" s="2"/>
      <c r="CZ1482" s="2"/>
      <c r="DA1482" s="2"/>
      <c r="DB1482" s="2"/>
      <c r="DC1482" s="2"/>
      <c r="DD1482" s="2"/>
      <c r="DE1482" s="2"/>
      <c r="DF1482" s="2"/>
      <c r="DG1482" s="2"/>
      <c r="DH1482" s="2"/>
      <c r="DI1482" s="2"/>
      <c r="DJ1482" s="2"/>
      <c r="DK1482" s="2"/>
      <c r="DL1482" s="2"/>
      <c r="DM1482" s="2"/>
      <c r="DN1482" s="2"/>
      <c r="DO1482" s="2"/>
      <c r="DP1482" s="2"/>
      <c r="DQ1482" s="2"/>
      <c r="DR1482" s="2"/>
      <c r="DS1482" s="2"/>
      <c r="DT1482" s="2"/>
      <c r="DU1482" s="2"/>
      <c r="DV1482" s="2"/>
      <c r="DW1482" s="2"/>
      <c r="DX1482" s="2"/>
      <c r="DY1482" s="2"/>
      <c r="DZ1482" s="2"/>
      <c r="EA1482" s="2"/>
      <c r="EB1482" s="2"/>
      <c r="EC1482" s="2"/>
      <c r="ED1482" s="2"/>
      <c r="EE1482" s="2"/>
      <c r="EF1482" s="2"/>
      <c r="EG1482" s="2"/>
      <c r="EH1482" s="2"/>
      <c r="EI1482" s="2"/>
      <c r="EJ1482" s="2"/>
      <c r="EK1482" s="2"/>
      <c r="EL1482" s="2"/>
      <c r="EM1482" s="2"/>
      <c r="EN1482" s="2"/>
      <c r="EO1482" s="2"/>
      <c r="EP1482" s="2"/>
      <c r="EQ1482" s="2"/>
      <c r="ER1482" s="2"/>
      <c r="ES1482" s="2"/>
      <c r="ET1482" s="2"/>
      <c r="EU1482" s="2"/>
      <c r="EV1482" s="2"/>
      <c r="EW1482" s="2"/>
      <c r="EX1482" s="2"/>
      <c r="EY1482" s="2"/>
      <c r="EZ1482" s="2"/>
      <c r="FA1482" s="2"/>
      <c r="FB1482" s="2"/>
      <c r="FC1482" s="2"/>
      <c r="FD1482" s="2"/>
      <c r="FE1482" s="2"/>
      <c r="FF1482" s="2"/>
      <c r="FG1482" s="2"/>
      <c r="FH1482" s="2"/>
      <c r="FI1482" s="2"/>
      <c r="FJ1482" s="2"/>
      <c r="FK1482" s="2"/>
      <c r="FL1482" s="2"/>
      <c r="FM1482" s="2"/>
      <c r="FN1482" s="2"/>
      <c r="FO1482" s="2"/>
      <c r="FP1482" s="2"/>
      <c r="FQ1482" s="2"/>
      <c r="FR1482" s="2"/>
      <c r="FS1482" s="2"/>
      <c r="FT1482" s="2"/>
      <c r="FU1482" s="2"/>
      <c r="FV1482" s="2"/>
      <c r="FW1482" s="2"/>
      <c r="FX1482" s="2"/>
      <c r="FY1482" s="2"/>
      <c r="FZ1482" s="2"/>
      <c r="GA1482" s="2"/>
      <c r="GB1482" s="2"/>
      <c r="GC1482" s="2"/>
      <c r="GD1482" s="2"/>
      <c r="GE1482" s="2"/>
      <c r="GF1482" s="2"/>
      <c r="GG1482" s="2"/>
      <c r="GH1482" s="2"/>
      <c r="GI1482" s="2"/>
      <c r="GJ1482" s="2"/>
      <c r="GK1482" s="2"/>
      <c r="GL1482" s="2"/>
      <c r="GM1482" s="2"/>
      <c r="GN1482" s="2"/>
      <c r="GO1482" s="2"/>
      <c r="GP1482" s="2"/>
      <c r="GQ1482" s="2"/>
      <c r="GR1482" s="2"/>
      <c r="GS1482" s="2"/>
      <c r="GT1482" s="2"/>
      <c r="GU1482" s="2"/>
      <c r="GV1482" s="2"/>
      <c r="GW1482" s="2"/>
      <c r="GX1482" s="2"/>
      <c r="GY1482" s="2"/>
      <c r="GZ1482" s="2"/>
      <c r="HA1482" s="2"/>
      <c r="HB1482" s="2"/>
      <c r="HC1482" s="2"/>
      <c r="HD1482" s="2"/>
      <c r="HE1482" s="2"/>
      <c r="HF1482" s="2"/>
      <c r="HG1482" s="2"/>
      <c r="HH1482" s="2"/>
      <c r="HI1482" s="2"/>
      <c r="HJ1482" s="2"/>
      <c r="HK1482" s="2"/>
      <c r="HL1482" s="2"/>
      <c r="HM1482" s="2"/>
      <c r="HN1482" s="2"/>
      <c r="HO1482" s="2"/>
      <c r="HP1482" s="2"/>
      <c r="HQ1482" s="2"/>
      <c r="HR1482" s="2"/>
      <c r="HS1482" s="2"/>
      <c r="HT1482" s="2"/>
      <c r="HU1482" s="2"/>
      <c r="HV1482" s="2"/>
      <c r="HW1482" s="2"/>
      <c r="HX1482" s="2"/>
      <c r="HY1482" s="2"/>
      <c r="HZ1482" s="2"/>
      <c r="IA1482" s="2"/>
      <c r="IB1482" s="2"/>
      <c r="IC1482" s="2"/>
      <c r="ID1482" s="2"/>
      <c r="IE1482" s="2"/>
      <c r="IF1482" s="2"/>
      <c r="IG1482" s="2"/>
      <c r="IH1482" s="2"/>
      <c r="II1482" s="2"/>
      <c r="IJ1482" s="2"/>
      <c r="IK1482" s="2"/>
      <c r="IL1482" s="2"/>
      <c r="IM1482" s="2"/>
      <c r="IN1482" s="2"/>
      <c r="IO1482" s="2"/>
    </row>
    <row r="1483" spans="1:249" s="13" customFormat="1" ht="31.5" x14ac:dyDescent="0.25">
      <c r="A1483" s="125"/>
      <c r="B1483" s="125"/>
      <c r="C1483" s="125"/>
      <c r="D1483" s="613"/>
      <c r="E1483" s="224"/>
      <c r="F1483" s="224">
        <v>426800</v>
      </c>
      <c r="G1483" s="2939"/>
      <c r="H1483" s="3267" t="s">
        <v>1220</v>
      </c>
      <c r="I1483" s="170">
        <v>60000</v>
      </c>
      <c r="J1483" s="301">
        <v>30254.880000000001</v>
      </c>
      <c r="K1483" s="1666">
        <f>J1483/I1483*100</f>
        <v>50.424800000000005</v>
      </c>
      <c r="L1483" s="1239"/>
      <c r="M1483" s="301"/>
      <c r="N1483" s="1114"/>
      <c r="O1483" s="1422">
        <f t="shared" si="192"/>
        <v>60000</v>
      </c>
      <c r="P1483" s="1422">
        <f t="shared" si="193"/>
        <v>30254.880000000001</v>
      </c>
      <c r="Q1483" s="1213">
        <f t="shared" si="189"/>
        <v>50.424800000000005</v>
      </c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  <c r="BZ1483" s="2"/>
      <c r="CA1483" s="2"/>
      <c r="CB1483" s="2"/>
      <c r="CC1483" s="2"/>
      <c r="CD1483" s="2"/>
      <c r="CE1483" s="2"/>
      <c r="CF1483" s="2"/>
      <c r="CG1483" s="2"/>
      <c r="CH1483" s="2"/>
      <c r="CI1483" s="2"/>
      <c r="CJ1483" s="2"/>
      <c r="CK1483" s="2"/>
      <c r="CL1483" s="2"/>
      <c r="CM1483" s="2"/>
      <c r="CN1483" s="2"/>
      <c r="CO1483" s="2"/>
      <c r="CP1483" s="2"/>
      <c r="CQ1483" s="2"/>
      <c r="CR1483" s="2"/>
      <c r="CS1483" s="2"/>
      <c r="CT1483" s="2"/>
      <c r="CU1483" s="2"/>
      <c r="CV1483" s="2"/>
      <c r="CW1483" s="2"/>
      <c r="CX1483" s="2"/>
      <c r="CY1483" s="2"/>
      <c r="CZ1483" s="2"/>
      <c r="DA1483" s="2"/>
      <c r="DB1483" s="2"/>
      <c r="DC1483" s="2"/>
      <c r="DD1483" s="2"/>
      <c r="DE1483" s="2"/>
      <c r="DF1483" s="2"/>
      <c r="DG1483" s="2"/>
      <c r="DH1483" s="2"/>
      <c r="DI1483" s="2"/>
      <c r="DJ1483" s="2"/>
      <c r="DK1483" s="2"/>
      <c r="DL1483" s="2"/>
      <c r="DM1483" s="2"/>
      <c r="DN1483" s="2"/>
      <c r="DO1483" s="2"/>
      <c r="DP1483" s="2"/>
      <c r="DQ1483" s="2"/>
      <c r="DR1483" s="2"/>
      <c r="DS1483" s="2"/>
      <c r="DT1483" s="2"/>
      <c r="DU1483" s="2"/>
      <c r="DV1483" s="2"/>
      <c r="DW1483" s="2"/>
      <c r="DX1483" s="2"/>
      <c r="DY1483" s="2"/>
      <c r="DZ1483" s="2"/>
      <c r="EA1483" s="2"/>
      <c r="EB1483" s="2"/>
      <c r="EC1483" s="2"/>
      <c r="ED1483" s="2"/>
      <c r="EE1483" s="2"/>
      <c r="EF1483" s="2"/>
      <c r="EG1483" s="2"/>
      <c r="EH1483" s="2"/>
      <c r="EI1483" s="2"/>
      <c r="EJ1483" s="2"/>
      <c r="EK1483" s="2"/>
      <c r="EL1483" s="2"/>
      <c r="EM1483" s="2"/>
      <c r="EN1483" s="2"/>
      <c r="EO1483" s="2"/>
      <c r="EP1483" s="2"/>
      <c r="EQ1483" s="2"/>
      <c r="ER1483" s="2"/>
      <c r="ES1483" s="2"/>
      <c r="ET1483" s="2"/>
      <c r="EU1483" s="2"/>
      <c r="EV1483" s="2"/>
      <c r="EW1483" s="2"/>
      <c r="EX1483" s="2"/>
      <c r="EY1483" s="2"/>
      <c r="EZ1483" s="2"/>
      <c r="FA1483" s="2"/>
      <c r="FB1483" s="2"/>
      <c r="FC1483" s="2"/>
      <c r="FD1483" s="2"/>
      <c r="FE1483" s="2"/>
      <c r="FF1483" s="2"/>
      <c r="FG1483" s="2"/>
      <c r="FH1483" s="2"/>
      <c r="FI1483" s="2"/>
      <c r="FJ1483" s="2"/>
      <c r="FK1483" s="2"/>
      <c r="FL1483" s="2"/>
      <c r="FM1483" s="2"/>
      <c r="FN1483" s="2"/>
      <c r="FO1483" s="2"/>
      <c r="FP1483" s="2"/>
      <c r="FQ1483" s="2"/>
      <c r="FR1483" s="2"/>
      <c r="FS1483" s="2"/>
      <c r="FT1483" s="2"/>
      <c r="FU1483" s="2"/>
      <c r="FV1483" s="2"/>
      <c r="FW1483" s="2"/>
      <c r="FX1483" s="2"/>
      <c r="FY1483" s="2"/>
      <c r="FZ1483" s="2"/>
      <c r="GA1483" s="2"/>
      <c r="GB1483" s="2"/>
      <c r="GC1483" s="2"/>
      <c r="GD1483" s="2"/>
      <c r="GE1483" s="2"/>
      <c r="GF1483" s="2"/>
      <c r="GG1483" s="2"/>
      <c r="GH1483" s="2"/>
      <c r="GI1483" s="2"/>
      <c r="GJ1483" s="2"/>
      <c r="GK1483" s="2"/>
      <c r="GL1483" s="2"/>
      <c r="GM1483" s="2"/>
      <c r="GN1483" s="2"/>
      <c r="GO1483" s="2"/>
      <c r="GP1483" s="2"/>
      <c r="GQ1483" s="2"/>
      <c r="GR1483" s="2"/>
      <c r="GS1483" s="2"/>
      <c r="GT1483" s="2"/>
      <c r="GU1483" s="2"/>
      <c r="GV1483" s="2"/>
      <c r="GW1483" s="2"/>
      <c r="GX1483" s="2"/>
      <c r="GY1483" s="2"/>
      <c r="GZ1483" s="2"/>
      <c r="HA1483" s="2"/>
      <c r="HB1483" s="2"/>
      <c r="HC1483" s="2"/>
      <c r="HD1483" s="2"/>
      <c r="HE1483" s="2"/>
      <c r="HF1483" s="2"/>
      <c r="HG1483" s="2"/>
      <c r="HH1483" s="2"/>
      <c r="HI1483" s="2"/>
      <c r="HJ1483" s="2"/>
      <c r="HK1483" s="2"/>
      <c r="HL1483" s="2"/>
      <c r="HM1483" s="2"/>
      <c r="HN1483" s="2"/>
      <c r="HO1483" s="2"/>
      <c r="HP1483" s="2"/>
      <c r="HQ1483" s="2"/>
      <c r="HR1483" s="2"/>
      <c r="HS1483" s="2"/>
      <c r="HT1483" s="2"/>
      <c r="HU1483" s="2"/>
      <c r="HV1483" s="2"/>
      <c r="HW1483" s="2"/>
      <c r="HX1483" s="2"/>
      <c r="HY1483" s="2"/>
      <c r="HZ1483" s="2"/>
      <c r="IA1483" s="2"/>
      <c r="IB1483" s="2"/>
      <c r="IC1483" s="2"/>
      <c r="ID1483" s="2"/>
      <c r="IE1483" s="2"/>
      <c r="IF1483" s="2"/>
      <c r="IG1483" s="2"/>
      <c r="IH1483" s="2"/>
      <c r="II1483" s="2"/>
      <c r="IJ1483" s="2"/>
      <c r="IK1483" s="2"/>
      <c r="IL1483" s="2"/>
      <c r="IM1483" s="2"/>
      <c r="IN1483" s="2"/>
      <c r="IO1483" s="2"/>
    </row>
    <row r="1484" spans="1:249" s="13" customFormat="1" ht="16.5" hidden="1" customHeight="1" thickBot="1" x14ac:dyDescent="0.3">
      <c r="A1484" s="125"/>
      <c r="B1484" s="125"/>
      <c r="C1484" s="125"/>
      <c r="D1484" s="613"/>
      <c r="E1484" s="224"/>
      <c r="F1484" s="224">
        <v>426900</v>
      </c>
      <c r="G1484" s="2939"/>
      <c r="H1484" s="3267" t="s">
        <v>1183</v>
      </c>
      <c r="I1484" s="170">
        <v>160000</v>
      </c>
      <c r="J1484" s="301"/>
      <c r="K1484" s="1666">
        <f>J1484/I1484*100</f>
        <v>0</v>
      </c>
      <c r="L1484" s="1239"/>
      <c r="M1484" s="301"/>
      <c r="N1484" s="1114"/>
      <c r="O1484" s="1422">
        <f t="shared" si="192"/>
        <v>160000</v>
      </c>
      <c r="P1484" s="1422">
        <f t="shared" si="193"/>
        <v>0</v>
      </c>
      <c r="Q1484" s="1213">
        <f t="shared" si="189"/>
        <v>0</v>
      </c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  <c r="BZ1484" s="2"/>
      <c r="CA1484" s="2"/>
      <c r="CB1484" s="2"/>
      <c r="CC1484" s="2"/>
      <c r="CD1484" s="2"/>
      <c r="CE1484" s="2"/>
      <c r="CF1484" s="2"/>
      <c r="CG1484" s="2"/>
      <c r="CH1484" s="2"/>
      <c r="CI1484" s="2"/>
      <c r="CJ1484" s="2"/>
      <c r="CK1484" s="2"/>
      <c r="CL1484" s="2"/>
      <c r="CM1484" s="2"/>
      <c r="CN1484" s="2"/>
      <c r="CO1484" s="2"/>
      <c r="CP1484" s="2"/>
      <c r="CQ1484" s="2"/>
      <c r="CR1484" s="2"/>
      <c r="CS1484" s="2"/>
      <c r="CT1484" s="2"/>
      <c r="CU1484" s="2"/>
      <c r="CV1484" s="2"/>
      <c r="CW1484" s="2"/>
      <c r="CX1484" s="2"/>
      <c r="CY1484" s="2"/>
      <c r="CZ1484" s="2"/>
      <c r="DA1484" s="2"/>
      <c r="DB1484" s="2"/>
      <c r="DC1484" s="2"/>
      <c r="DD1484" s="2"/>
      <c r="DE1484" s="2"/>
      <c r="DF1484" s="2"/>
      <c r="DG1484" s="2"/>
      <c r="DH1484" s="2"/>
      <c r="DI1484" s="2"/>
      <c r="DJ1484" s="2"/>
      <c r="DK1484" s="2"/>
      <c r="DL1484" s="2"/>
      <c r="DM1484" s="2"/>
      <c r="DN1484" s="2"/>
      <c r="DO1484" s="2"/>
      <c r="DP1484" s="2"/>
      <c r="DQ1484" s="2"/>
      <c r="DR1484" s="2"/>
      <c r="DS1484" s="2"/>
      <c r="DT1484" s="2"/>
      <c r="DU1484" s="2"/>
      <c r="DV1484" s="2"/>
      <c r="DW1484" s="2"/>
      <c r="DX1484" s="2"/>
      <c r="DY1484" s="2"/>
      <c r="DZ1484" s="2"/>
      <c r="EA1484" s="2"/>
      <c r="EB1484" s="2"/>
      <c r="EC1484" s="2"/>
      <c r="ED1484" s="2"/>
      <c r="EE1484" s="2"/>
      <c r="EF1484" s="2"/>
      <c r="EG1484" s="2"/>
      <c r="EH1484" s="2"/>
      <c r="EI1484" s="2"/>
      <c r="EJ1484" s="2"/>
      <c r="EK1484" s="2"/>
      <c r="EL1484" s="2"/>
      <c r="EM1484" s="2"/>
      <c r="EN1484" s="2"/>
      <c r="EO1484" s="2"/>
      <c r="EP1484" s="2"/>
      <c r="EQ1484" s="2"/>
      <c r="ER1484" s="2"/>
      <c r="ES1484" s="2"/>
      <c r="ET1484" s="2"/>
      <c r="EU1484" s="2"/>
      <c r="EV1484" s="2"/>
      <c r="EW1484" s="2"/>
      <c r="EX1484" s="2"/>
      <c r="EY1484" s="2"/>
      <c r="EZ1484" s="2"/>
      <c r="FA1484" s="2"/>
      <c r="FB1484" s="2"/>
      <c r="FC1484" s="2"/>
      <c r="FD1484" s="2"/>
      <c r="FE1484" s="2"/>
      <c r="FF1484" s="2"/>
      <c r="FG1484" s="2"/>
      <c r="FH1484" s="2"/>
      <c r="FI1484" s="2"/>
      <c r="FJ1484" s="2"/>
      <c r="FK1484" s="2"/>
      <c r="FL1484" s="2"/>
      <c r="FM1484" s="2"/>
      <c r="FN1484" s="2"/>
      <c r="FO1484" s="2"/>
      <c r="FP1484" s="2"/>
      <c r="FQ1484" s="2"/>
      <c r="FR1484" s="2"/>
      <c r="FS1484" s="2"/>
      <c r="FT1484" s="2"/>
      <c r="FU1484" s="2"/>
      <c r="FV1484" s="2"/>
      <c r="FW1484" s="2"/>
      <c r="FX1484" s="2"/>
      <c r="FY1484" s="2"/>
      <c r="FZ1484" s="2"/>
      <c r="GA1484" s="2"/>
      <c r="GB1484" s="2"/>
      <c r="GC1484" s="2"/>
      <c r="GD1484" s="2"/>
      <c r="GE1484" s="2"/>
      <c r="GF1484" s="2"/>
      <c r="GG1484" s="2"/>
      <c r="GH1484" s="2"/>
      <c r="GI1484" s="2"/>
      <c r="GJ1484" s="2"/>
      <c r="GK1484" s="2"/>
      <c r="GL1484" s="2"/>
      <c r="GM1484" s="2"/>
      <c r="GN1484" s="2"/>
      <c r="GO1484" s="2"/>
      <c r="GP1484" s="2"/>
      <c r="GQ1484" s="2"/>
      <c r="GR1484" s="2"/>
      <c r="GS1484" s="2"/>
      <c r="GT1484" s="2"/>
      <c r="GU1484" s="2"/>
      <c r="GV1484" s="2"/>
      <c r="GW1484" s="2"/>
      <c r="GX1484" s="2"/>
      <c r="GY1484" s="2"/>
      <c r="GZ1484" s="2"/>
      <c r="HA1484" s="2"/>
      <c r="HB1484" s="2"/>
      <c r="HC1484" s="2"/>
      <c r="HD1484" s="2"/>
      <c r="HE1484" s="2"/>
      <c r="HF1484" s="2"/>
      <c r="HG1484" s="2"/>
      <c r="HH1484" s="2"/>
      <c r="HI1484" s="2"/>
      <c r="HJ1484" s="2"/>
      <c r="HK1484" s="2"/>
      <c r="HL1484" s="2"/>
      <c r="HM1484" s="2"/>
      <c r="HN1484" s="2"/>
      <c r="HO1484" s="2"/>
      <c r="HP1484" s="2"/>
      <c r="HQ1484" s="2"/>
      <c r="HR1484" s="2"/>
      <c r="HS1484" s="2"/>
      <c r="HT1484" s="2"/>
      <c r="HU1484" s="2"/>
      <c r="HV1484" s="2"/>
      <c r="HW1484" s="2"/>
      <c r="HX1484" s="2"/>
      <c r="HY1484" s="2"/>
      <c r="HZ1484" s="2"/>
      <c r="IA1484" s="2"/>
      <c r="IB1484" s="2"/>
      <c r="IC1484" s="2"/>
      <c r="ID1484" s="2"/>
      <c r="IE1484" s="2"/>
      <c r="IF1484" s="2"/>
      <c r="IG1484" s="2"/>
      <c r="IH1484" s="2"/>
      <c r="II1484" s="2"/>
      <c r="IJ1484" s="2"/>
      <c r="IK1484" s="2"/>
      <c r="IL1484" s="2"/>
      <c r="IM1484" s="2"/>
      <c r="IN1484" s="2"/>
      <c r="IO1484" s="2"/>
    </row>
    <row r="1485" spans="1:249" s="13" customFormat="1" ht="16.5" thickBot="1" x14ac:dyDescent="0.3">
      <c r="A1485" s="116"/>
      <c r="B1485" s="116"/>
      <c r="C1485" s="116"/>
      <c r="D1485" s="608"/>
      <c r="E1485" s="215"/>
      <c r="F1485" s="215">
        <v>426900</v>
      </c>
      <c r="G1485" s="2896"/>
      <c r="H1485" s="3188"/>
      <c r="I1485" s="178">
        <v>250000</v>
      </c>
      <c r="J1485" s="467">
        <v>22029.99</v>
      </c>
      <c r="K1485" s="1666">
        <f>J1485/I1485*100</f>
        <v>8.8119960000000006</v>
      </c>
      <c r="L1485" s="1229"/>
      <c r="M1485" s="467"/>
      <c r="N1485" s="1108"/>
      <c r="O1485" s="1426">
        <f t="shared" si="192"/>
        <v>250000</v>
      </c>
      <c r="P1485" s="1426">
        <f t="shared" si="193"/>
        <v>22029.99</v>
      </c>
      <c r="Q1485" s="1108">
        <f t="shared" si="189"/>
        <v>8.8119960000000006</v>
      </c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  <c r="BZ1485" s="2"/>
      <c r="CA1485" s="2"/>
      <c r="CB1485" s="2"/>
      <c r="CC1485" s="2"/>
      <c r="CD1485" s="2"/>
      <c r="CE1485" s="2"/>
      <c r="CF1485" s="2"/>
      <c r="CG1485" s="2"/>
      <c r="CH1485" s="2"/>
      <c r="CI1485" s="2"/>
      <c r="CJ1485" s="2"/>
      <c r="CK1485" s="2"/>
      <c r="CL1485" s="2"/>
      <c r="CM1485" s="2"/>
      <c r="CN1485" s="2"/>
      <c r="CO1485" s="2"/>
      <c r="CP1485" s="2"/>
      <c r="CQ1485" s="2"/>
      <c r="CR1485" s="2"/>
      <c r="CS1485" s="2"/>
      <c r="CT1485" s="2"/>
      <c r="CU1485" s="2"/>
      <c r="CV1485" s="2"/>
      <c r="CW1485" s="2"/>
      <c r="CX1485" s="2"/>
      <c r="CY1485" s="2"/>
      <c r="CZ1485" s="2"/>
      <c r="DA1485" s="2"/>
      <c r="DB1485" s="2"/>
      <c r="DC1485" s="2"/>
      <c r="DD1485" s="2"/>
      <c r="DE1485" s="2"/>
      <c r="DF1485" s="2"/>
      <c r="DG1485" s="2"/>
      <c r="DH1485" s="2"/>
      <c r="DI1485" s="2"/>
      <c r="DJ1485" s="2"/>
      <c r="DK1485" s="2"/>
      <c r="DL1485" s="2"/>
      <c r="DM1485" s="2"/>
      <c r="DN1485" s="2"/>
      <c r="DO1485" s="2"/>
      <c r="DP1485" s="2"/>
      <c r="DQ1485" s="2"/>
      <c r="DR1485" s="2"/>
      <c r="DS1485" s="2"/>
      <c r="DT1485" s="2"/>
      <c r="DU1485" s="2"/>
      <c r="DV1485" s="2"/>
      <c r="DW1485" s="2"/>
      <c r="DX1485" s="2"/>
      <c r="DY1485" s="2"/>
      <c r="DZ1485" s="2"/>
      <c r="EA1485" s="2"/>
      <c r="EB1485" s="2"/>
      <c r="EC1485" s="2"/>
      <c r="ED1485" s="2"/>
      <c r="EE1485" s="2"/>
      <c r="EF1485" s="2"/>
      <c r="EG1485" s="2"/>
      <c r="EH1485" s="2"/>
      <c r="EI1485" s="2"/>
      <c r="EJ1485" s="2"/>
      <c r="EK1485" s="2"/>
      <c r="EL1485" s="2"/>
      <c r="EM1485" s="2"/>
      <c r="EN1485" s="2"/>
      <c r="EO1485" s="2"/>
      <c r="EP1485" s="2"/>
      <c r="EQ1485" s="2"/>
      <c r="ER1485" s="2"/>
      <c r="ES1485" s="2"/>
      <c r="ET1485" s="2"/>
      <c r="EU1485" s="2"/>
      <c r="EV1485" s="2"/>
      <c r="EW1485" s="2"/>
      <c r="EX1485" s="2"/>
      <c r="EY1485" s="2"/>
      <c r="EZ1485" s="2"/>
      <c r="FA1485" s="2"/>
      <c r="FB1485" s="2"/>
      <c r="FC1485" s="2"/>
      <c r="FD1485" s="2"/>
      <c r="FE1485" s="2"/>
      <c r="FF1485" s="2"/>
      <c r="FG1485" s="2"/>
      <c r="FH1485" s="2"/>
      <c r="FI1485" s="2"/>
      <c r="FJ1485" s="2"/>
      <c r="FK1485" s="2"/>
      <c r="FL1485" s="2"/>
      <c r="FM1485" s="2"/>
      <c r="FN1485" s="2"/>
      <c r="FO1485" s="2"/>
      <c r="FP1485" s="2"/>
      <c r="FQ1485" s="2"/>
      <c r="FR1485" s="2"/>
      <c r="FS1485" s="2"/>
      <c r="FT1485" s="2"/>
      <c r="FU1485" s="2"/>
      <c r="FV1485" s="2"/>
      <c r="FW1485" s="2"/>
      <c r="FX1485" s="2"/>
      <c r="FY1485" s="2"/>
      <c r="FZ1485" s="2"/>
      <c r="GA1485" s="2"/>
      <c r="GB1485" s="2"/>
      <c r="GC1485" s="2"/>
      <c r="GD1485" s="2"/>
      <c r="GE1485" s="2"/>
      <c r="GF1485" s="2"/>
      <c r="GG1485" s="2"/>
      <c r="GH1485" s="2"/>
      <c r="GI1485" s="2"/>
      <c r="GJ1485" s="2"/>
      <c r="GK1485" s="2"/>
      <c r="GL1485" s="2"/>
      <c r="GM1485" s="2"/>
      <c r="GN1485" s="2"/>
      <c r="GO1485" s="2"/>
      <c r="GP1485" s="2"/>
      <c r="GQ1485" s="2"/>
      <c r="GR1485" s="2"/>
      <c r="GS1485" s="2"/>
      <c r="GT1485" s="2"/>
      <c r="GU1485" s="2"/>
      <c r="GV1485" s="2"/>
      <c r="GW1485" s="2"/>
      <c r="GX1485" s="2"/>
      <c r="GY1485" s="2"/>
      <c r="GZ1485" s="2"/>
      <c r="HA1485" s="2"/>
      <c r="HB1485" s="2"/>
      <c r="HC1485" s="2"/>
      <c r="HD1485" s="2"/>
      <c r="HE1485" s="2"/>
      <c r="HF1485" s="2"/>
      <c r="HG1485" s="2"/>
      <c r="HH1485" s="2"/>
      <c r="HI1485" s="2"/>
      <c r="HJ1485" s="2"/>
      <c r="HK1485" s="2"/>
      <c r="HL1485" s="2"/>
      <c r="HM1485" s="2"/>
      <c r="HN1485" s="2"/>
      <c r="HO1485" s="2"/>
      <c r="HP1485" s="2"/>
      <c r="HQ1485" s="2"/>
      <c r="HR1485" s="2"/>
      <c r="HS1485" s="2"/>
      <c r="HT1485" s="2"/>
      <c r="HU1485" s="2"/>
      <c r="HV1485" s="2"/>
      <c r="HW1485" s="2"/>
      <c r="HX1485" s="2"/>
      <c r="HY1485" s="2"/>
      <c r="HZ1485" s="2"/>
      <c r="IA1485" s="2"/>
      <c r="IB1485" s="2"/>
      <c r="IC1485" s="2"/>
      <c r="ID1485" s="2"/>
      <c r="IE1485" s="2"/>
      <c r="IF1485" s="2"/>
      <c r="IG1485" s="2"/>
      <c r="IH1485" s="2"/>
      <c r="II1485" s="2"/>
      <c r="IJ1485" s="2"/>
      <c r="IK1485" s="2"/>
      <c r="IL1485" s="2"/>
      <c r="IM1485" s="2"/>
      <c r="IN1485" s="2"/>
      <c r="IO1485" s="2"/>
    </row>
    <row r="1486" spans="1:249" s="13" customFormat="1" ht="17.25" thickTop="1" thickBot="1" x14ac:dyDescent="0.3">
      <c r="A1486" s="115"/>
      <c r="B1486" s="115"/>
      <c r="C1486" s="115"/>
      <c r="D1486" s="343"/>
      <c r="E1486" s="339">
        <v>198</v>
      </c>
      <c r="F1486" s="217">
        <v>482</v>
      </c>
      <c r="G1486" s="3138"/>
      <c r="H1486" s="3302" t="s">
        <v>1211</v>
      </c>
      <c r="I1486" s="174">
        <f>I1487+I1491</f>
        <v>30000</v>
      </c>
      <c r="J1486" s="174">
        <f>J1487+J1491</f>
        <v>0</v>
      </c>
      <c r="K1486" s="1685">
        <f t="shared" ref="K1486:K1497" si="202">J1486/I1486*100</f>
        <v>0</v>
      </c>
      <c r="L1486" s="1242"/>
      <c r="M1486" s="298"/>
      <c r="N1486" s="1139"/>
      <c r="O1486" s="1095">
        <f t="shared" si="192"/>
        <v>30000</v>
      </c>
      <c r="P1486" s="1095">
        <f t="shared" si="193"/>
        <v>0</v>
      </c>
      <c r="Q1486" s="1104">
        <f t="shared" si="189"/>
        <v>0</v>
      </c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  <c r="BZ1486" s="2"/>
      <c r="CA1486" s="2"/>
      <c r="CB1486" s="2"/>
      <c r="CC1486" s="2"/>
      <c r="CD1486" s="2"/>
      <c r="CE1486" s="2"/>
      <c r="CF1486" s="2"/>
      <c r="CG1486" s="2"/>
      <c r="CH1486" s="2"/>
      <c r="CI1486" s="2"/>
      <c r="CJ1486" s="2"/>
      <c r="CK1486" s="2"/>
      <c r="CL1486" s="2"/>
      <c r="CM1486" s="2"/>
      <c r="CN1486" s="2"/>
      <c r="CO1486" s="2"/>
      <c r="CP1486" s="2"/>
      <c r="CQ1486" s="2"/>
      <c r="CR1486" s="2"/>
      <c r="CS1486" s="2"/>
      <c r="CT1486" s="2"/>
      <c r="CU1486" s="2"/>
      <c r="CV1486" s="2"/>
      <c r="CW1486" s="2"/>
      <c r="CX1486" s="2"/>
      <c r="CY1486" s="2"/>
      <c r="CZ1486" s="2"/>
      <c r="DA1486" s="2"/>
      <c r="DB1486" s="2"/>
      <c r="DC1486" s="2"/>
      <c r="DD1486" s="2"/>
      <c r="DE1486" s="2"/>
      <c r="DF1486" s="2"/>
      <c r="DG1486" s="2"/>
      <c r="DH1486" s="2"/>
      <c r="DI1486" s="2"/>
      <c r="DJ1486" s="2"/>
      <c r="DK1486" s="2"/>
      <c r="DL1486" s="2"/>
      <c r="DM1486" s="2"/>
      <c r="DN1486" s="2"/>
      <c r="DO1486" s="2"/>
      <c r="DP1486" s="2"/>
      <c r="DQ1486" s="2"/>
      <c r="DR1486" s="2"/>
      <c r="DS1486" s="2"/>
      <c r="DT1486" s="2"/>
      <c r="DU1486" s="2"/>
      <c r="DV1486" s="2"/>
      <c r="DW1486" s="2"/>
      <c r="DX1486" s="2"/>
      <c r="DY1486" s="2"/>
      <c r="DZ1486" s="2"/>
      <c r="EA1486" s="2"/>
      <c r="EB1486" s="2"/>
      <c r="EC1486" s="2"/>
      <c r="ED1486" s="2"/>
      <c r="EE1486" s="2"/>
      <c r="EF1486" s="2"/>
      <c r="EG1486" s="2"/>
      <c r="EH1486" s="2"/>
      <c r="EI1486" s="2"/>
      <c r="EJ1486" s="2"/>
      <c r="EK1486" s="2"/>
      <c r="EL1486" s="2"/>
      <c r="EM1486" s="2"/>
      <c r="EN1486" s="2"/>
      <c r="EO1486" s="2"/>
      <c r="EP1486" s="2"/>
      <c r="EQ1486" s="2"/>
      <c r="ER1486" s="2"/>
      <c r="ES1486" s="2"/>
      <c r="ET1486" s="2"/>
      <c r="EU1486" s="2"/>
      <c r="EV1486" s="2"/>
      <c r="EW1486" s="2"/>
      <c r="EX1486" s="2"/>
      <c r="EY1486" s="2"/>
      <c r="EZ1486" s="2"/>
      <c r="FA1486" s="2"/>
      <c r="FB1486" s="2"/>
      <c r="FC1486" s="2"/>
      <c r="FD1486" s="2"/>
      <c r="FE1486" s="2"/>
      <c r="FF1486" s="2"/>
      <c r="FG1486" s="2"/>
      <c r="FH1486" s="2"/>
      <c r="FI1486" s="2"/>
      <c r="FJ1486" s="2"/>
      <c r="FK1486" s="2"/>
      <c r="FL1486" s="2"/>
      <c r="FM1486" s="2"/>
      <c r="FN1486" s="2"/>
      <c r="FO1486" s="2"/>
      <c r="FP1486" s="2"/>
      <c r="FQ1486" s="2"/>
      <c r="FR1486" s="2"/>
      <c r="FS1486" s="2"/>
      <c r="FT1486" s="2"/>
      <c r="FU1486" s="2"/>
      <c r="FV1486" s="2"/>
      <c r="FW1486" s="2"/>
      <c r="FX1486" s="2"/>
      <c r="FY1486" s="2"/>
      <c r="FZ1486" s="2"/>
      <c r="GA1486" s="2"/>
      <c r="GB1486" s="2"/>
      <c r="GC1486" s="2"/>
      <c r="GD1486" s="2"/>
      <c r="GE1486" s="2"/>
      <c r="GF1486" s="2"/>
      <c r="GG1486" s="2"/>
      <c r="GH1486" s="2"/>
      <c r="GI1486" s="2"/>
      <c r="GJ1486" s="2"/>
      <c r="GK1486" s="2"/>
      <c r="GL1486" s="2"/>
      <c r="GM1486" s="2"/>
      <c r="GN1486" s="2"/>
      <c r="GO1486" s="2"/>
      <c r="GP1486" s="2"/>
      <c r="GQ1486" s="2"/>
      <c r="GR1486" s="2"/>
      <c r="GS1486" s="2"/>
      <c r="GT1486" s="2"/>
      <c r="GU1486" s="2"/>
      <c r="GV1486" s="2"/>
      <c r="GW1486" s="2"/>
      <c r="GX1486" s="2"/>
      <c r="GY1486" s="2"/>
      <c r="GZ1486" s="2"/>
      <c r="HA1486" s="2"/>
      <c r="HB1486" s="2"/>
      <c r="HC1486" s="2"/>
      <c r="HD1486" s="2"/>
      <c r="HE1486" s="2"/>
      <c r="HF1486" s="2"/>
      <c r="HG1486" s="2"/>
      <c r="HH1486" s="2"/>
      <c r="HI1486" s="2"/>
      <c r="HJ1486" s="2"/>
      <c r="HK1486" s="2"/>
      <c r="HL1486" s="2"/>
      <c r="HM1486" s="2"/>
      <c r="HN1486" s="2"/>
      <c r="HO1486" s="2"/>
      <c r="HP1486" s="2"/>
      <c r="HQ1486" s="2"/>
      <c r="HR1486" s="2"/>
      <c r="HS1486" s="2"/>
      <c r="HT1486" s="2"/>
      <c r="HU1486" s="2"/>
      <c r="HV1486" s="2"/>
      <c r="HW1486" s="2"/>
      <c r="HX1486" s="2"/>
      <c r="HY1486" s="2"/>
      <c r="HZ1486" s="2"/>
      <c r="IA1486" s="2"/>
      <c r="IB1486" s="2"/>
      <c r="IC1486" s="2"/>
      <c r="ID1486" s="2"/>
      <c r="IE1486" s="2"/>
      <c r="IF1486" s="2"/>
      <c r="IG1486" s="2"/>
      <c r="IH1486" s="2"/>
      <c r="II1486" s="2"/>
      <c r="IJ1486" s="2"/>
      <c r="IK1486" s="2"/>
      <c r="IL1486" s="2"/>
      <c r="IM1486" s="2"/>
      <c r="IN1486" s="2"/>
      <c r="IO1486" s="2"/>
    </row>
    <row r="1487" spans="1:249" s="13" customFormat="1" ht="16.5" thickTop="1" x14ac:dyDescent="0.25">
      <c r="A1487" s="203"/>
      <c r="B1487" s="203"/>
      <c r="C1487" s="203"/>
      <c r="D1487" s="649"/>
      <c r="E1487" s="211"/>
      <c r="F1487" s="1431">
        <v>482100</v>
      </c>
      <c r="G1487" s="3163"/>
      <c r="H1487" s="3337" t="s">
        <v>1166</v>
      </c>
      <c r="I1487" s="179">
        <v>10000</v>
      </c>
      <c r="J1487" s="302">
        <v>0</v>
      </c>
      <c r="K1487" s="1721">
        <f t="shared" si="202"/>
        <v>0</v>
      </c>
      <c r="L1487" s="1266"/>
      <c r="M1487" s="302"/>
      <c r="N1487" s="1136"/>
      <c r="O1487" s="1428">
        <f t="shared" si="192"/>
        <v>10000</v>
      </c>
      <c r="P1487" s="1428">
        <f>J1487+M1487</f>
        <v>0</v>
      </c>
      <c r="Q1487" s="1370">
        <f t="shared" si="189"/>
        <v>0</v>
      </c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  <c r="CC1487" s="2"/>
      <c r="CD1487" s="2"/>
      <c r="CE1487" s="2"/>
      <c r="CF1487" s="2"/>
      <c r="CG1487" s="2"/>
      <c r="CH1487" s="2"/>
      <c r="CI1487" s="2"/>
      <c r="CJ1487" s="2"/>
      <c r="CK1487" s="2"/>
      <c r="CL1487" s="2"/>
      <c r="CM1487" s="2"/>
      <c r="CN1487" s="2"/>
      <c r="CO1487" s="2"/>
      <c r="CP1487" s="2"/>
      <c r="CQ1487" s="2"/>
      <c r="CR1487" s="2"/>
      <c r="CS1487" s="2"/>
      <c r="CT1487" s="2"/>
      <c r="CU1487" s="2"/>
      <c r="CV1487" s="2"/>
      <c r="CW1487" s="2"/>
      <c r="CX1487" s="2"/>
      <c r="CY1487" s="2"/>
      <c r="CZ1487" s="2"/>
      <c r="DA1487" s="2"/>
      <c r="DB1487" s="2"/>
      <c r="DC1487" s="2"/>
      <c r="DD1487" s="2"/>
      <c r="DE1487" s="2"/>
      <c r="DF1487" s="2"/>
      <c r="DG1487" s="2"/>
      <c r="DH1487" s="2"/>
      <c r="DI1487" s="2"/>
      <c r="DJ1487" s="2"/>
      <c r="DK1487" s="2"/>
      <c r="DL1487" s="2"/>
      <c r="DM1487" s="2"/>
      <c r="DN1487" s="2"/>
      <c r="DO1487" s="2"/>
      <c r="DP1487" s="2"/>
      <c r="DQ1487" s="2"/>
      <c r="DR1487" s="2"/>
      <c r="DS1487" s="2"/>
      <c r="DT1487" s="2"/>
      <c r="DU1487" s="2"/>
      <c r="DV1487" s="2"/>
      <c r="DW1487" s="2"/>
      <c r="DX1487" s="2"/>
      <c r="DY1487" s="2"/>
      <c r="DZ1487" s="2"/>
      <c r="EA1487" s="2"/>
      <c r="EB1487" s="2"/>
      <c r="EC1487" s="2"/>
      <c r="ED1487" s="2"/>
      <c r="EE1487" s="2"/>
      <c r="EF1487" s="2"/>
      <c r="EG1487" s="2"/>
      <c r="EH1487" s="2"/>
      <c r="EI1487" s="2"/>
      <c r="EJ1487" s="2"/>
      <c r="EK1487" s="2"/>
      <c r="EL1487" s="2"/>
      <c r="EM1487" s="2"/>
      <c r="EN1487" s="2"/>
      <c r="EO1487" s="2"/>
      <c r="EP1487" s="2"/>
      <c r="EQ1487" s="2"/>
      <c r="ER1487" s="2"/>
      <c r="ES1487" s="2"/>
      <c r="ET1487" s="2"/>
      <c r="EU1487" s="2"/>
      <c r="EV1487" s="2"/>
      <c r="EW1487" s="2"/>
      <c r="EX1487" s="2"/>
      <c r="EY1487" s="2"/>
      <c r="EZ1487" s="2"/>
      <c r="FA1487" s="2"/>
      <c r="FB1487" s="2"/>
      <c r="FC1487" s="2"/>
      <c r="FD1487" s="2"/>
      <c r="FE1487" s="2"/>
      <c r="FF1487" s="2"/>
      <c r="FG1487" s="2"/>
      <c r="FH1487" s="2"/>
      <c r="FI1487" s="2"/>
      <c r="FJ1487" s="2"/>
      <c r="FK1487" s="2"/>
      <c r="FL1487" s="2"/>
      <c r="FM1487" s="2"/>
      <c r="FN1487" s="2"/>
      <c r="FO1487" s="2"/>
      <c r="FP1487" s="2"/>
      <c r="FQ1487" s="2"/>
      <c r="FR1487" s="2"/>
      <c r="FS1487" s="2"/>
      <c r="FT1487" s="2"/>
      <c r="FU1487" s="2"/>
      <c r="FV1487" s="2"/>
      <c r="FW1487" s="2"/>
      <c r="FX1487" s="2"/>
      <c r="FY1487" s="2"/>
      <c r="FZ1487" s="2"/>
      <c r="GA1487" s="2"/>
      <c r="GB1487" s="2"/>
      <c r="GC1487" s="2"/>
      <c r="GD1487" s="2"/>
      <c r="GE1487" s="2"/>
      <c r="GF1487" s="2"/>
      <c r="GG1487" s="2"/>
      <c r="GH1487" s="2"/>
      <c r="GI1487" s="2"/>
      <c r="GJ1487" s="2"/>
      <c r="GK1487" s="2"/>
      <c r="GL1487" s="2"/>
      <c r="GM1487" s="2"/>
      <c r="GN1487" s="2"/>
      <c r="GO1487" s="2"/>
      <c r="GP1487" s="2"/>
      <c r="GQ1487" s="2"/>
      <c r="GR1487" s="2"/>
      <c r="GS1487" s="2"/>
      <c r="GT1487" s="2"/>
      <c r="GU1487" s="2"/>
      <c r="GV1487" s="2"/>
      <c r="GW1487" s="2"/>
      <c r="GX1487" s="2"/>
      <c r="GY1487" s="2"/>
      <c r="GZ1487" s="2"/>
      <c r="HA1487" s="2"/>
      <c r="HB1487" s="2"/>
      <c r="HC1487" s="2"/>
      <c r="HD1487" s="2"/>
      <c r="HE1487" s="2"/>
      <c r="HF1487" s="2"/>
      <c r="HG1487" s="2"/>
      <c r="HH1487" s="2"/>
      <c r="HI1487" s="2"/>
      <c r="HJ1487" s="2"/>
      <c r="HK1487" s="2"/>
      <c r="HL1487" s="2"/>
      <c r="HM1487" s="2"/>
      <c r="HN1487" s="2"/>
      <c r="HO1487" s="2"/>
      <c r="HP1487" s="2"/>
      <c r="HQ1487" s="2"/>
      <c r="HR1487" s="2"/>
      <c r="HS1487" s="2"/>
      <c r="HT1487" s="2"/>
      <c r="HU1487" s="2"/>
      <c r="HV1487" s="2"/>
      <c r="HW1487" s="2"/>
      <c r="HX1487" s="2"/>
      <c r="HY1487" s="2"/>
      <c r="HZ1487" s="2"/>
      <c r="IA1487" s="2"/>
      <c r="IB1487" s="2"/>
      <c r="IC1487" s="2"/>
      <c r="ID1487" s="2"/>
      <c r="IE1487" s="2"/>
      <c r="IF1487" s="2"/>
      <c r="IG1487" s="2"/>
      <c r="IH1487" s="2"/>
      <c r="II1487" s="2"/>
      <c r="IJ1487" s="2"/>
      <c r="IK1487" s="2"/>
      <c r="IL1487" s="2"/>
      <c r="IM1487" s="2"/>
      <c r="IN1487" s="2"/>
      <c r="IO1487" s="2"/>
    </row>
    <row r="1488" spans="1:249" s="13" customFormat="1" ht="16.5" hidden="1" customHeight="1" thickTop="1" x14ac:dyDescent="0.25">
      <c r="A1488" s="116"/>
      <c r="B1488" s="116"/>
      <c r="C1488" s="116"/>
      <c r="D1488" s="608"/>
      <c r="E1488" s="215"/>
      <c r="F1488" s="206">
        <v>482200</v>
      </c>
      <c r="G1488" s="2947"/>
      <c r="H1488" s="3188" t="s">
        <v>1187</v>
      </c>
      <c r="I1488" s="173">
        <v>10000</v>
      </c>
      <c r="J1488" s="296"/>
      <c r="K1488" s="1730">
        <f t="shared" si="202"/>
        <v>0</v>
      </c>
      <c r="L1488" s="1237"/>
      <c r="M1488" s="296"/>
      <c r="N1488" s="1110"/>
      <c r="O1488" s="1426">
        <f t="shared" si="192"/>
        <v>10000</v>
      </c>
      <c r="P1488" s="1426">
        <f t="shared" si="193"/>
        <v>0</v>
      </c>
      <c r="Q1488" s="1108">
        <f t="shared" si="189"/>
        <v>0</v>
      </c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  <c r="BZ1488" s="2"/>
      <c r="CA1488" s="2"/>
      <c r="CB1488" s="2"/>
      <c r="CC1488" s="2"/>
      <c r="CD1488" s="2"/>
      <c r="CE1488" s="2"/>
      <c r="CF1488" s="2"/>
      <c r="CG1488" s="2"/>
      <c r="CH1488" s="2"/>
      <c r="CI1488" s="2"/>
      <c r="CJ1488" s="2"/>
      <c r="CK1488" s="2"/>
      <c r="CL1488" s="2"/>
      <c r="CM1488" s="2"/>
      <c r="CN1488" s="2"/>
      <c r="CO1488" s="2"/>
      <c r="CP1488" s="2"/>
      <c r="CQ1488" s="2"/>
      <c r="CR1488" s="2"/>
      <c r="CS1488" s="2"/>
      <c r="CT1488" s="2"/>
      <c r="CU1488" s="2"/>
      <c r="CV1488" s="2"/>
      <c r="CW1488" s="2"/>
      <c r="CX1488" s="2"/>
      <c r="CY1488" s="2"/>
      <c r="CZ1488" s="2"/>
      <c r="DA1488" s="2"/>
      <c r="DB1488" s="2"/>
      <c r="DC1488" s="2"/>
      <c r="DD1488" s="2"/>
      <c r="DE1488" s="2"/>
      <c r="DF1488" s="2"/>
      <c r="DG1488" s="2"/>
      <c r="DH1488" s="2"/>
      <c r="DI1488" s="2"/>
      <c r="DJ1488" s="2"/>
      <c r="DK1488" s="2"/>
      <c r="DL1488" s="2"/>
      <c r="DM1488" s="2"/>
      <c r="DN1488" s="2"/>
      <c r="DO1488" s="2"/>
      <c r="DP1488" s="2"/>
      <c r="DQ1488" s="2"/>
      <c r="DR1488" s="2"/>
      <c r="DS1488" s="2"/>
      <c r="DT1488" s="2"/>
      <c r="DU1488" s="2"/>
      <c r="DV1488" s="2"/>
      <c r="DW1488" s="2"/>
      <c r="DX1488" s="2"/>
      <c r="DY1488" s="2"/>
      <c r="DZ1488" s="2"/>
      <c r="EA1488" s="2"/>
      <c r="EB1488" s="2"/>
      <c r="EC1488" s="2"/>
      <c r="ED1488" s="2"/>
      <c r="EE1488" s="2"/>
      <c r="EF1488" s="2"/>
      <c r="EG1488" s="2"/>
      <c r="EH1488" s="2"/>
      <c r="EI1488" s="2"/>
      <c r="EJ1488" s="2"/>
      <c r="EK1488" s="2"/>
      <c r="EL1488" s="2"/>
      <c r="EM1488" s="2"/>
      <c r="EN1488" s="2"/>
      <c r="EO1488" s="2"/>
      <c r="EP1488" s="2"/>
      <c r="EQ1488" s="2"/>
      <c r="ER1488" s="2"/>
      <c r="ES1488" s="2"/>
      <c r="ET1488" s="2"/>
      <c r="EU1488" s="2"/>
      <c r="EV1488" s="2"/>
      <c r="EW1488" s="2"/>
      <c r="EX1488" s="2"/>
      <c r="EY1488" s="2"/>
      <c r="EZ1488" s="2"/>
      <c r="FA1488" s="2"/>
      <c r="FB1488" s="2"/>
      <c r="FC1488" s="2"/>
      <c r="FD1488" s="2"/>
      <c r="FE1488" s="2"/>
      <c r="FF1488" s="2"/>
      <c r="FG1488" s="2"/>
      <c r="FH1488" s="2"/>
      <c r="FI1488" s="2"/>
      <c r="FJ1488" s="2"/>
      <c r="FK1488" s="2"/>
      <c r="FL1488" s="2"/>
      <c r="FM1488" s="2"/>
      <c r="FN1488" s="2"/>
      <c r="FO1488" s="2"/>
      <c r="FP1488" s="2"/>
      <c r="FQ1488" s="2"/>
      <c r="FR1488" s="2"/>
      <c r="FS1488" s="2"/>
      <c r="FT1488" s="2"/>
      <c r="FU1488" s="2"/>
      <c r="FV1488" s="2"/>
      <c r="FW1488" s="2"/>
      <c r="FX1488" s="2"/>
      <c r="FY1488" s="2"/>
      <c r="FZ1488" s="2"/>
      <c r="GA1488" s="2"/>
      <c r="GB1488" s="2"/>
      <c r="GC1488" s="2"/>
      <c r="GD1488" s="2"/>
      <c r="GE1488" s="2"/>
      <c r="GF1488" s="2"/>
      <c r="GG1488" s="2"/>
      <c r="GH1488" s="2"/>
      <c r="GI1488" s="2"/>
      <c r="GJ1488" s="2"/>
      <c r="GK1488" s="2"/>
      <c r="GL1488" s="2"/>
      <c r="GM1488" s="2"/>
      <c r="GN1488" s="2"/>
      <c r="GO1488" s="2"/>
      <c r="GP1488" s="2"/>
      <c r="GQ1488" s="2"/>
      <c r="GR1488" s="2"/>
      <c r="GS1488" s="2"/>
      <c r="GT1488" s="2"/>
      <c r="GU1488" s="2"/>
      <c r="GV1488" s="2"/>
      <c r="GW1488" s="2"/>
      <c r="GX1488" s="2"/>
      <c r="GY1488" s="2"/>
      <c r="GZ1488" s="2"/>
      <c r="HA1488" s="2"/>
      <c r="HB1488" s="2"/>
      <c r="HC1488" s="2"/>
      <c r="HD1488" s="2"/>
      <c r="HE1488" s="2"/>
      <c r="HF1488" s="2"/>
      <c r="HG1488" s="2"/>
      <c r="HH1488" s="2"/>
      <c r="HI1488" s="2"/>
      <c r="HJ1488" s="2"/>
      <c r="HK1488" s="2"/>
      <c r="HL1488" s="2"/>
      <c r="HM1488" s="2"/>
      <c r="HN1488" s="2"/>
      <c r="HO1488" s="2"/>
      <c r="HP1488" s="2"/>
      <c r="HQ1488" s="2"/>
      <c r="HR1488" s="2"/>
      <c r="HS1488" s="2"/>
      <c r="HT1488" s="2"/>
      <c r="HU1488" s="2"/>
      <c r="HV1488" s="2"/>
      <c r="HW1488" s="2"/>
      <c r="HX1488" s="2"/>
      <c r="HY1488" s="2"/>
      <c r="HZ1488" s="2"/>
      <c r="IA1488" s="2"/>
      <c r="IB1488" s="2"/>
      <c r="IC1488" s="2"/>
      <c r="ID1488" s="2"/>
      <c r="IE1488" s="2"/>
      <c r="IF1488" s="2"/>
      <c r="IG1488" s="2"/>
      <c r="IH1488" s="2"/>
      <c r="II1488" s="2"/>
      <c r="IJ1488" s="2"/>
      <c r="IK1488" s="2"/>
      <c r="IL1488" s="2"/>
      <c r="IM1488" s="2"/>
      <c r="IN1488" s="2"/>
      <c r="IO1488" s="2"/>
    </row>
    <row r="1489" spans="1:249" s="13" customFormat="1" ht="16.5" hidden="1" customHeight="1" thickTop="1" x14ac:dyDescent="0.25">
      <c r="A1489" s="117"/>
      <c r="B1489" s="117"/>
      <c r="C1489" s="117"/>
      <c r="D1489" s="565"/>
      <c r="E1489" s="617"/>
      <c r="F1489" s="391">
        <v>511</v>
      </c>
      <c r="G1489" s="2894"/>
      <c r="H1489" s="3219" t="s">
        <v>1150</v>
      </c>
      <c r="I1489" s="566">
        <f>I1490</f>
        <v>0</v>
      </c>
      <c r="J1489" s="299"/>
      <c r="K1489" s="1666" t="e">
        <f t="shared" si="202"/>
        <v>#DIV/0!</v>
      </c>
      <c r="L1489" s="1309"/>
      <c r="M1489" s="299"/>
      <c r="N1489" s="1115"/>
      <c r="O1489" s="1098">
        <f t="shared" si="192"/>
        <v>0</v>
      </c>
      <c r="P1489" s="1098">
        <f t="shared" si="193"/>
        <v>0</v>
      </c>
      <c r="Q1489" s="1104" t="e">
        <f t="shared" si="189"/>
        <v>#DIV/0!</v>
      </c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2"/>
      <c r="DH1489" s="2"/>
      <c r="DI1489" s="2"/>
      <c r="DJ1489" s="2"/>
      <c r="DK1489" s="2"/>
      <c r="DL1489" s="2"/>
      <c r="DM1489" s="2"/>
      <c r="DN1489" s="2"/>
      <c r="DO1489" s="2"/>
      <c r="DP1489" s="2"/>
      <c r="DQ1489" s="2"/>
      <c r="DR1489" s="2"/>
      <c r="DS1489" s="2"/>
      <c r="DT1489" s="2"/>
      <c r="DU1489" s="2"/>
      <c r="DV1489" s="2"/>
      <c r="DW1489" s="2"/>
      <c r="DX1489" s="2"/>
      <c r="DY1489" s="2"/>
      <c r="DZ1489" s="2"/>
      <c r="EA1489" s="2"/>
      <c r="EB1489" s="2"/>
      <c r="EC1489" s="2"/>
      <c r="ED1489" s="2"/>
      <c r="EE1489" s="2"/>
      <c r="EF1489" s="2"/>
      <c r="EG1489" s="2"/>
      <c r="EH1489" s="2"/>
      <c r="EI1489" s="2"/>
      <c r="EJ1489" s="2"/>
      <c r="EK1489" s="2"/>
      <c r="EL1489" s="2"/>
      <c r="EM1489" s="2"/>
      <c r="EN1489" s="2"/>
      <c r="EO1489" s="2"/>
      <c r="EP1489" s="2"/>
      <c r="EQ1489" s="2"/>
      <c r="ER1489" s="2"/>
      <c r="ES1489" s="2"/>
      <c r="ET1489" s="2"/>
      <c r="EU1489" s="2"/>
      <c r="EV1489" s="2"/>
      <c r="EW1489" s="2"/>
      <c r="EX1489" s="2"/>
      <c r="EY1489" s="2"/>
      <c r="EZ1489" s="2"/>
      <c r="FA1489" s="2"/>
      <c r="FB1489" s="2"/>
      <c r="FC1489" s="2"/>
      <c r="FD1489" s="2"/>
      <c r="FE1489" s="2"/>
      <c r="FF1489" s="2"/>
      <c r="FG1489" s="2"/>
      <c r="FH1489" s="2"/>
      <c r="FI1489" s="2"/>
      <c r="FJ1489" s="2"/>
      <c r="FK1489" s="2"/>
      <c r="FL1489" s="2"/>
      <c r="FM1489" s="2"/>
      <c r="FN1489" s="2"/>
      <c r="FO1489" s="2"/>
      <c r="FP1489" s="2"/>
      <c r="FQ1489" s="2"/>
      <c r="FR1489" s="2"/>
      <c r="FS1489" s="2"/>
      <c r="FT1489" s="2"/>
      <c r="FU1489" s="2"/>
      <c r="FV1489" s="2"/>
      <c r="FW1489" s="2"/>
      <c r="FX1489" s="2"/>
      <c r="FY1489" s="2"/>
      <c r="FZ1489" s="2"/>
      <c r="GA1489" s="2"/>
      <c r="GB1489" s="2"/>
      <c r="GC1489" s="2"/>
      <c r="GD1489" s="2"/>
      <c r="GE1489" s="2"/>
      <c r="GF1489" s="2"/>
      <c r="GG1489" s="2"/>
      <c r="GH1489" s="2"/>
      <c r="GI1489" s="2"/>
      <c r="GJ1489" s="2"/>
      <c r="GK1489" s="2"/>
      <c r="GL1489" s="2"/>
      <c r="GM1489" s="2"/>
      <c r="GN1489" s="2"/>
      <c r="GO1489" s="2"/>
      <c r="GP1489" s="2"/>
      <c r="GQ1489" s="2"/>
      <c r="GR1489" s="2"/>
      <c r="GS1489" s="2"/>
      <c r="GT1489" s="2"/>
      <c r="GU1489" s="2"/>
      <c r="GV1489" s="2"/>
      <c r="GW1489" s="2"/>
      <c r="GX1489" s="2"/>
      <c r="GY1489" s="2"/>
      <c r="GZ1489" s="2"/>
      <c r="HA1489" s="2"/>
      <c r="HB1489" s="2"/>
      <c r="HC1489" s="2"/>
      <c r="HD1489" s="2"/>
      <c r="HE1489" s="2"/>
      <c r="HF1489" s="2"/>
      <c r="HG1489" s="2"/>
      <c r="HH1489" s="2"/>
      <c r="HI1489" s="2"/>
      <c r="HJ1489" s="2"/>
      <c r="HK1489" s="2"/>
      <c r="HL1489" s="2"/>
      <c r="HM1489" s="2"/>
      <c r="HN1489" s="2"/>
      <c r="HO1489" s="2"/>
      <c r="HP1489" s="2"/>
      <c r="HQ1489" s="2"/>
      <c r="HR1489" s="2"/>
      <c r="HS1489" s="2"/>
      <c r="HT1489" s="2"/>
      <c r="HU1489" s="2"/>
      <c r="HV1489" s="2"/>
      <c r="HW1489" s="2"/>
      <c r="HX1489" s="2"/>
      <c r="HY1489" s="2"/>
      <c r="HZ1489" s="2"/>
      <c r="IA1489" s="2"/>
      <c r="IB1489" s="2"/>
      <c r="IC1489" s="2"/>
      <c r="ID1489" s="2"/>
      <c r="IE1489" s="2"/>
      <c r="IF1489" s="2"/>
      <c r="IG1489" s="2"/>
      <c r="IH1489" s="2"/>
      <c r="II1489" s="2"/>
      <c r="IJ1489" s="2"/>
      <c r="IK1489" s="2"/>
      <c r="IL1489" s="2"/>
      <c r="IM1489" s="2"/>
      <c r="IN1489" s="2"/>
      <c r="IO1489" s="2"/>
    </row>
    <row r="1490" spans="1:249" s="13" customFormat="1" ht="16.5" hidden="1" thickTop="1" x14ac:dyDescent="0.25">
      <c r="A1490" s="117"/>
      <c r="B1490" s="117"/>
      <c r="C1490" s="117"/>
      <c r="D1490" s="565"/>
      <c r="E1490" s="617"/>
      <c r="F1490" s="2096">
        <v>511300</v>
      </c>
      <c r="G1490" s="3164"/>
      <c r="H1490" s="3336" t="s">
        <v>1168</v>
      </c>
      <c r="I1490" s="1606"/>
      <c r="J1490" s="305"/>
      <c r="K1490" s="1543"/>
      <c r="L1490" s="1427"/>
      <c r="M1490" s="305"/>
      <c r="N1490" s="1220"/>
      <c r="O1490" s="1098">
        <f t="shared" si="192"/>
        <v>0</v>
      </c>
      <c r="P1490" s="1098">
        <f t="shared" si="193"/>
        <v>0</v>
      </c>
      <c r="Q1490" s="1104" t="e">
        <f t="shared" si="189"/>
        <v>#DIV/0!</v>
      </c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  <c r="BZ1490" s="2"/>
      <c r="CA1490" s="2"/>
      <c r="CB1490" s="2"/>
      <c r="CC1490" s="2"/>
      <c r="CD1490" s="2"/>
      <c r="CE1490" s="2"/>
      <c r="CF1490" s="2"/>
      <c r="CG1490" s="2"/>
      <c r="CH1490" s="2"/>
      <c r="CI1490" s="2"/>
      <c r="CJ1490" s="2"/>
      <c r="CK1490" s="2"/>
      <c r="CL1490" s="2"/>
      <c r="CM1490" s="2"/>
      <c r="CN1490" s="2"/>
      <c r="CO1490" s="2"/>
      <c r="CP1490" s="2"/>
      <c r="CQ1490" s="2"/>
      <c r="CR1490" s="2"/>
      <c r="CS1490" s="2"/>
      <c r="CT1490" s="2"/>
      <c r="CU1490" s="2"/>
      <c r="CV1490" s="2"/>
      <c r="CW1490" s="2"/>
      <c r="CX1490" s="2"/>
      <c r="CY1490" s="2"/>
      <c r="CZ1490" s="2"/>
      <c r="DA1490" s="2"/>
      <c r="DB1490" s="2"/>
      <c r="DC1490" s="2"/>
      <c r="DD1490" s="2"/>
      <c r="DE1490" s="2"/>
      <c r="DF1490" s="2"/>
      <c r="DG1490" s="2"/>
      <c r="DH1490" s="2"/>
      <c r="DI1490" s="2"/>
      <c r="DJ1490" s="2"/>
      <c r="DK1490" s="2"/>
      <c r="DL1490" s="2"/>
      <c r="DM1490" s="2"/>
      <c r="DN1490" s="2"/>
      <c r="DO1490" s="2"/>
      <c r="DP1490" s="2"/>
      <c r="DQ1490" s="2"/>
      <c r="DR1490" s="2"/>
      <c r="DS1490" s="2"/>
      <c r="DT1490" s="2"/>
      <c r="DU1490" s="2"/>
      <c r="DV1490" s="2"/>
      <c r="DW1490" s="2"/>
      <c r="DX1490" s="2"/>
      <c r="DY1490" s="2"/>
      <c r="DZ1490" s="2"/>
      <c r="EA1490" s="2"/>
      <c r="EB1490" s="2"/>
      <c r="EC1490" s="2"/>
      <c r="ED1490" s="2"/>
      <c r="EE1490" s="2"/>
      <c r="EF1490" s="2"/>
      <c r="EG1490" s="2"/>
      <c r="EH1490" s="2"/>
      <c r="EI1490" s="2"/>
      <c r="EJ1490" s="2"/>
      <c r="EK1490" s="2"/>
      <c r="EL1490" s="2"/>
      <c r="EM1490" s="2"/>
      <c r="EN1490" s="2"/>
      <c r="EO1490" s="2"/>
      <c r="EP1490" s="2"/>
      <c r="EQ1490" s="2"/>
      <c r="ER1490" s="2"/>
      <c r="ES1490" s="2"/>
      <c r="ET1490" s="2"/>
      <c r="EU1490" s="2"/>
      <c r="EV1490" s="2"/>
      <c r="EW1490" s="2"/>
      <c r="EX1490" s="2"/>
      <c r="EY1490" s="2"/>
      <c r="EZ1490" s="2"/>
      <c r="FA1490" s="2"/>
      <c r="FB1490" s="2"/>
      <c r="FC1490" s="2"/>
      <c r="FD1490" s="2"/>
      <c r="FE1490" s="2"/>
      <c r="FF1490" s="2"/>
      <c r="FG1490" s="2"/>
      <c r="FH1490" s="2"/>
      <c r="FI1490" s="2"/>
      <c r="FJ1490" s="2"/>
      <c r="FK1490" s="2"/>
      <c r="FL1490" s="2"/>
      <c r="FM1490" s="2"/>
      <c r="FN1490" s="2"/>
      <c r="FO1490" s="2"/>
      <c r="FP1490" s="2"/>
      <c r="FQ1490" s="2"/>
      <c r="FR1490" s="2"/>
      <c r="FS1490" s="2"/>
      <c r="FT1490" s="2"/>
      <c r="FU1490" s="2"/>
      <c r="FV1490" s="2"/>
      <c r="FW1490" s="2"/>
      <c r="FX1490" s="2"/>
      <c r="FY1490" s="2"/>
      <c r="FZ1490" s="2"/>
      <c r="GA1490" s="2"/>
      <c r="GB1490" s="2"/>
      <c r="GC1490" s="2"/>
      <c r="GD1490" s="2"/>
      <c r="GE1490" s="2"/>
      <c r="GF1490" s="2"/>
      <c r="GG1490" s="2"/>
      <c r="GH1490" s="2"/>
      <c r="GI1490" s="2"/>
      <c r="GJ1490" s="2"/>
      <c r="GK1490" s="2"/>
      <c r="GL1490" s="2"/>
      <c r="GM1490" s="2"/>
      <c r="GN1490" s="2"/>
      <c r="GO1490" s="2"/>
      <c r="GP1490" s="2"/>
      <c r="GQ1490" s="2"/>
      <c r="GR1490" s="2"/>
      <c r="GS1490" s="2"/>
      <c r="GT1490" s="2"/>
      <c r="GU1490" s="2"/>
      <c r="GV1490" s="2"/>
      <c r="GW1490" s="2"/>
      <c r="GX1490" s="2"/>
      <c r="GY1490" s="2"/>
      <c r="GZ1490" s="2"/>
      <c r="HA1490" s="2"/>
      <c r="HB1490" s="2"/>
      <c r="HC1490" s="2"/>
      <c r="HD1490" s="2"/>
      <c r="HE1490" s="2"/>
      <c r="HF1490" s="2"/>
      <c r="HG1490" s="2"/>
      <c r="HH1490" s="2"/>
      <c r="HI1490" s="2"/>
      <c r="HJ1490" s="2"/>
      <c r="HK1490" s="2"/>
      <c r="HL1490" s="2"/>
      <c r="HM1490" s="2"/>
      <c r="HN1490" s="2"/>
      <c r="HO1490" s="2"/>
      <c r="HP1490" s="2"/>
      <c r="HQ1490" s="2"/>
      <c r="HR1490" s="2"/>
      <c r="HS1490" s="2"/>
      <c r="HT1490" s="2"/>
      <c r="HU1490" s="2"/>
      <c r="HV1490" s="2"/>
      <c r="HW1490" s="2"/>
      <c r="HX1490" s="2"/>
      <c r="HY1490" s="2"/>
      <c r="HZ1490" s="2"/>
      <c r="IA1490" s="2"/>
      <c r="IB1490" s="2"/>
      <c r="IC1490" s="2"/>
      <c r="ID1490" s="2"/>
      <c r="IE1490" s="2"/>
      <c r="IF1490" s="2"/>
      <c r="IG1490" s="2"/>
      <c r="IH1490" s="2"/>
      <c r="II1490" s="2"/>
      <c r="IJ1490" s="2"/>
      <c r="IK1490" s="2"/>
      <c r="IL1490" s="2"/>
      <c r="IM1490" s="2"/>
      <c r="IN1490" s="2"/>
      <c r="IO1490" s="2"/>
    </row>
    <row r="1491" spans="1:249" s="1053" customFormat="1" ht="16.5" thickBot="1" x14ac:dyDescent="0.3">
      <c r="A1491" s="116"/>
      <c r="B1491" s="116"/>
      <c r="C1491" s="116"/>
      <c r="D1491" s="608"/>
      <c r="E1491" s="215"/>
      <c r="F1491" s="206">
        <v>482200</v>
      </c>
      <c r="G1491" s="2947"/>
      <c r="H1491" s="3188" t="s">
        <v>1187</v>
      </c>
      <c r="I1491" s="173">
        <v>20000</v>
      </c>
      <c r="J1491" s="296">
        <v>0</v>
      </c>
      <c r="K1491" s="1686">
        <f>K1490</f>
        <v>0</v>
      </c>
      <c r="L1491" s="1237"/>
      <c r="M1491" s="296"/>
      <c r="N1491" s="1110"/>
      <c r="O1491" s="1426">
        <f>I1491</f>
        <v>20000</v>
      </c>
      <c r="P1491" s="178">
        <f>J1491</f>
        <v>0</v>
      </c>
      <c r="Q1491" s="1108">
        <f t="shared" si="189"/>
        <v>0</v>
      </c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574"/>
      <c r="AI1491" s="392"/>
      <c r="AJ1491" s="392"/>
      <c r="AK1491" s="392"/>
      <c r="AL1491" s="392"/>
      <c r="AM1491" s="392"/>
      <c r="AN1491" s="392"/>
      <c r="AO1491" s="392"/>
      <c r="AP1491" s="392"/>
      <c r="AQ1491" s="392"/>
      <c r="AR1491" s="392"/>
      <c r="AS1491" s="392"/>
      <c r="AT1491" s="392"/>
      <c r="AU1491" s="392"/>
      <c r="AV1491" s="392"/>
      <c r="AW1491" s="392"/>
      <c r="AX1491" s="392"/>
      <c r="AY1491" s="392"/>
      <c r="AZ1491" s="392"/>
      <c r="BA1491" s="392"/>
      <c r="BB1491" s="392"/>
      <c r="BC1491" s="392"/>
      <c r="BD1491" s="392"/>
      <c r="BE1491" s="392"/>
      <c r="BF1491" s="392"/>
      <c r="BG1491" s="392"/>
      <c r="BH1491" s="392"/>
      <c r="BI1491" s="392"/>
      <c r="BJ1491" s="392"/>
      <c r="BK1491" s="392"/>
      <c r="BL1491" s="392"/>
      <c r="BM1491" s="392"/>
      <c r="BN1491" s="392"/>
      <c r="BO1491" s="392"/>
      <c r="BP1491" s="392"/>
      <c r="BQ1491" s="392"/>
      <c r="BR1491" s="392"/>
      <c r="BS1491" s="392"/>
      <c r="BT1491" s="392"/>
      <c r="BU1491" s="392"/>
      <c r="BV1491" s="392"/>
      <c r="BW1491" s="392"/>
      <c r="BX1491" s="392"/>
      <c r="BY1491" s="392"/>
      <c r="BZ1491" s="392"/>
      <c r="CA1491" s="392"/>
      <c r="CB1491" s="392"/>
      <c r="CC1491" s="392"/>
      <c r="CD1491" s="392"/>
      <c r="CE1491" s="392"/>
      <c r="CF1491" s="392"/>
      <c r="CG1491" s="392"/>
      <c r="CH1491" s="392"/>
      <c r="CI1491" s="392"/>
      <c r="CJ1491" s="392"/>
      <c r="CK1491" s="392"/>
      <c r="CL1491" s="392"/>
      <c r="CM1491" s="392"/>
      <c r="CN1491" s="392"/>
      <c r="CO1491" s="392"/>
      <c r="CP1491" s="392"/>
      <c r="CQ1491" s="392"/>
      <c r="CR1491" s="392"/>
      <c r="CS1491" s="392"/>
      <c r="CT1491" s="392"/>
      <c r="CU1491" s="392"/>
      <c r="CV1491" s="392"/>
      <c r="CW1491" s="392"/>
      <c r="CX1491" s="392"/>
      <c r="CY1491" s="392"/>
      <c r="CZ1491" s="392"/>
      <c r="DA1491" s="392"/>
      <c r="DB1491" s="392"/>
      <c r="DC1491" s="392"/>
      <c r="DD1491" s="392"/>
      <c r="DE1491" s="392"/>
      <c r="DF1491" s="392"/>
      <c r="DG1491" s="392"/>
      <c r="DH1491" s="392"/>
      <c r="DI1491" s="392"/>
      <c r="DJ1491" s="392"/>
      <c r="DK1491" s="392"/>
      <c r="DL1491" s="392"/>
      <c r="DM1491" s="392"/>
      <c r="DN1491" s="392"/>
      <c r="DO1491" s="392"/>
      <c r="DP1491" s="392"/>
      <c r="DQ1491" s="392"/>
      <c r="DR1491" s="392"/>
      <c r="DS1491" s="392"/>
      <c r="DT1491" s="392"/>
      <c r="DU1491" s="392"/>
      <c r="DV1491" s="392"/>
      <c r="DW1491" s="392"/>
      <c r="DX1491" s="392"/>
      <c r="DY1491" s="392"/>
      <c r="DZ1491" s="392"/>
      <c r="EA1491" s="392"/>
      <c r="EB1491" s="392"/>
      <c r="EC1491" s="392"/>
      <c r="ED1491" s="392"/>
      <c r="EE1491" s="392"/>
      <c r="EF1491" s="392"/>
      <c r="EG1491" s="392"/>
      <c r="EH1491" s="392"/>
      <c r="EI1491" s="392"/>
      <c r="EJ1491" s="392"/>
      <c r="EK1491" s="392"/>
      <c r="EL1491" s="392"/>
      <c r="EM1491" s="392"/>
      <c r="EN1491" s="392"/>
      <c r="EO1491" s="392"/>
      <c r="EP1491" s="392"/>
      <c r="EQ1491" s="392"/>
      <c r="ER1491" s="392"/>
      <c r="ES1491" s="392"/>
      <c r="ET1491" s="392"/>
      <c r="EU1491" s="392"/>
      <c r="EV1491" s="392"/>
      <c r="EW1491" s="392"/>
      <c r="EX1491" s="392"/>
      <c r="EY1491" s="392"/>
      <c r="EZ1491" s="392"/>
      <c r="FA1491" s="392"/>
      <c r="FB1491" s="392"/>
      <c r="FC1491" s="392"/>
      <c r="FD1491" s="392"/>
      <c r="FE1491" s="392"/>
      <c r="FF1491" s="392"/>
      <c r="FG1491" s="392"/>
      <c r="FH1491" s="392"/>
      <c r="FI1491" s="392"/>
      <c r="FJ1491" s="392"/>
      <c r="FK1491" s="392"/>
      <c r="FL1491" s="392"/>
      <c r="FM1491" s="392"/>
      <c r="FN1491" s="392"/>
      <c r="FO1491" s="392"/>
      <c r="FP1491" s="392"/>
      <c r="FQ1491" s="392"/>
      <c r="FR1491" s="392"/>
      <c r="FS1491" s="392"/>
      <c r="FT1491" s="392"/>
      <c r="FU1491" s="392"/>
      <c r="FV1491" s="392"/>
      <c r="FW1491" s="392"/>
      <c r="FX1491" s="392"/>
      <c r="FY1491" s="392"/>
      <c r="FZ1491" s="392"/>
      <c r="GA1491" s="392"/>
      <c r="GB1491" s="392"/>
      <c r="GC1491" s="392"/>
      <c r="GD1491" s="392"/>
      <c r="GE1491" s="392"/>
      <c r="GF1491" s="392"/>
      <c r="GG1491" s="392"/>
      <c r="GH1491" s="392"/>
      <c r="GI1491" s="392"/>
      <c r="GJ1491" s="392"/>
      <c r="GK1491" s="392"/>
      <c r="GL1491" s="392"/>
      <c r="GM1491" s="392"/>
      <c r="GN1491" s="392"/>
      <c r="GO1491" s="392"/>
      <c r="GP1491" s="392"/>
      <c r="GQ1491" s="392"/>
      <c r="GR1491" s="392"/>
      <c r="GS1491" s="392"/>
      <c r="GT1491" s="392"/>
      <c r="GU1491" s="392"/>
      <c r="GV1491" s="392"/>
      <c r="GW1491" s="392"/>
      <c r="GX1491" s="392"/>
      <c r="GY1491" s="392"/>
      <c r="GZ1491" s="392"/>
      <c r="HA1491" s="392"/>
      <c r="HB1491" s="392"/>
      <c r="HC1491" s="392"/>
      <c r="HD1491" s="392"/>
      <c r="HE1491" s="392"/>
      <c r="HF1491" s="392"/>
      <c r="HG1491" s="392"/>
      <c r="HH1491" s="392"/>
      <c r="HI1491" s="392"/>
      <c r="HJ1491" s="392"/>
      <c r="HK1491" s="392"/>
      <c r="HL1491" s="392"/>
      <c r="HM1491" s="392"/>
      <c r="HN1491" s="392"/>
      <c r="HO1491" s="392"/>
      <c r="HP1491" s="392"/>
      <c r="HQ1491" s="392"/>
      <c r="HR1491" s="392"/>
      <c r="HS1491" s="392"/>
      <c r="HT1491" s="392"/>
      <c r="HU1491" s="392"/>
      <c r="HV1491" s="392"/>
      <c r="HW1491" s="392"/>
      <c r="HX1491" s="392"/>
      <c r="HY1491" s="392"/>
      <c r="HZ1491" s="392"/>
      <c r="IA1491" s="392"/>
      <c r="IB1491" s="392"/>
      <c r="IC1491" s="392"/>
      <c r="ID1491" s="392"/>
      <c r="IE1491" s="392"/>
      <c r="IF1491" s="392"/>
      <c r="IG1491" s="392"/>
      <c r="IH1491" s="392"/>
      <c r="II1491" s="392"/>
      <c r="IJ1491" s="392"/>
      <c r="IK1491" s="392"/>
      <c r="IL1491" s="392"/>
      <c r="IM1491" s="392"/>
      <c r="IN1491" s="392"/>
      <c r="IO1491" s="392"/>
    </row>
    <row r="1492" spans="1:249" s="629" customFormat="1" ht="16.5" thickTop="1" x14ac:dyDescent="0.25">
      <c r="A1492" s="203"/>
      <c r="B1492" s="203"/>
      <c r="C1492" s="203"/>
      <c r="D1492" s="649"/>
      <c r="E1492" s="211" t="s">
        <v>1604</v>
      </c>
      <c r="F1492" s="213">
        <v>511</v>
      </c>
      <c r="G1492" s="3163"/>
      <c r="H1492" s="3187" t="s">
        <v>1150</v>
      </c>
      <c r="I1492" s="172">
        <f>I1493</f>
        <v>2700000</v>
      </c>
      <c r="J1492" s="172">
        <f>J1493</f>
        <v>2108704.16</v>
      </c>
      <c r="K1492" s="1370">
        <f>J1492/I1492*100</f>
        <v>78.100154074074084</v>
      </c>
      <c r="L1492" s="1235">
        <f>L1493</f>
        <v>4000000</v>
      </c>
      <c r="M1492" s="295">
        <f>M1493</f>
        <v>4000000</v>
      </c>
      <c r="N1492" s="1668">
        <f t="shared" ref="N1492:N1493" si="203">M1492/L1492*100</f>
        <v>100</v>
      </c>
      <c r="O1492" s="1228">
        <f>I1492+L1492</f>
        <v>6700000</v>
      </c>
      <c r="P1492" s="405">
        <f>J1492+M1492</f>
        <v>6108704.1600000001</v>
      </c>
      <c r="Q1492" s="1112">
        <f t="shared" si="189"/>
        <v>91.174688955223886</v>
      </c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212"/>
      <c r="AI1492" s="2082"/>
      <c r="AJ1492" s="2082"/>
      <c r="AK1492" s="2082"/>
      <c r="AL1492" s="2082"/>
      <c r="AM1492" s="2082"/>
      <c r="AN1492" s="2082"/>
      <c r="AO1492" s="2082"/>
      <c r="AP1492" s="2082"/>
      <c r="AQ1492" s="2082"/>
      <c r="AR1492" s="2082"/>
      <c r="AS1492" s="2082"/>
      <c r="AT1492" s="2082"/>
      <c r="AU1492" s="2082"/>
      <c r="AV1492" s="2082"/>
      <c r="AW1492" s="2082"/>
      <c r="AX1492" s="2082"/>
      <c r="AY1492" s="2082"/>
      <c r="AZ1492" s="2082"/>
      <c r="BA1492" s="2082"/>
      <c r="BB1492" s="2082"/>
      <c r="BC1492" s="2082"/>
      <c r="BD1492" s="2082"/>
      <c r="BE1492" s="2082"/>
      <c r="BF1492" s="2082"/>
      <c r="BG1492" s="2082"/>
      <c r="BH1492" s="2082"/>
      <c r="BI1492" s="2082"/>
      <c r="BJ1492" s="2082"/>
      <c r="BK1492" s="2082"/>
      <c r="BL1492" s="2082"/>
      <c r="BM1492" s="2082"/>
      <c r="BN1492" s="2082"/>
      <c r="BO1492" s="2082"/>
      <c r="BP1492" s="2082"/>
      <c r="BQ1492" s="2082"/>
      <c r="BR1492" s="2082"/>
      <c r="BS1492" s="2082"/>
      <c r="BT1492" s="2082"/>
      <c r="BU1492" s="2082"/>
      <c r="BV1492" s="2082"/>
      <c r="BW1492" s="2082"/>
      <c r="BX1492" s="2082"/>
      <c r="BY1492" s="2082"/>
      <c r="BZ1492" s="2082"/>
      <c r="CA1492" s="2082"/>
      <c r="CB1492" s="2082"/>
      <c r="CC1492" s="2082"/>
      <c r="CD1492" s="2082"/>
      <c r="CE1492" s="2082"/>
      <c r="CF1492" s="2082"/>
      <c r="CG1492" s="2082"/>
      <c r="CH1492" s="2082"/>
      <c r="CI1492" s="2082"/>
      <c r="CJ1492" s="2082"/>
      <c r="CK1492" s="2082"/>
      <c r="CL1492" s="2082"/>
      <c r="CM1492" s="2082"/>
      <c r="CN1492" s="2082"/>
      <c r="CO1492" s="2082"/>
      <c r="CP1492" s="2082"/>
      <c r="CQ1492" s="2082"/>
      <c r="CR1492" s="2082"/>
      <c r="CS1492" s="2082"/>
      <c r="CT1492" s="2082"/>
      <c r="CU1492" s="2082"/>
      <c r="CV1492" s="2082"/>
      <c r="CW1492" s="2082"/>
      <c r="CX1492" s="2082"/>
      <c r="CY1492" s="2082"/>
      <c r="CZ1492" s="2082"/>
      <c r="DA1492" s="2082"/>
      <c r="DB1492" s="2082"/>
      <c r="DC1492" s="2082"/>
      <c r="DD1492" s="2082"/>
      <c r="DE1492" s="2082"/>
      <c r="DF1492" s="2082"/>
      <c r="DG1492" s="2082"/>
      <c r="DH1492" s="2082"/>
      <c r="DI1492" s="2082"/>
      <c r="DJ1492" s="2082"/>
      <c r="DK1492" s="2082"/>
      <c r="DL1492" s="2082"/>
      <c r="DM1492" s="2082"/>
      <c r="DN1492" s="2082"/>
      <c r="DO1492" s="2082"/>
      <c r="DP1492" s="2082"/>
      <c r="DQ1492" s="2082"/>
      <c r="DR1492" s="2082"/>
      <c r="DS1492" s="2082"/>
      <c r="DT1492" s="2082"/>
      <c r="DU1492" s="2082"/>
      <c r="DV1492" s="2082"/>
      <c r="DW1492" s="2082"/>
      <c r="DX1492" s="2082"/>
      <c r="DY1492" s="2082"/>
      <c r="DZ1492" s="2082"/>
      <c r="EA1492" s="2082"/>
      <c r="EB1492" s="2082"/>
      <c r="EC1492" s="2082"/>
      <c r="ED1492" s="2082"/>
      <c r="EE1492" s="2082"/>
      <c r="EF1492" s="2082"/>
      <c r="EG1492" s="2082"/>
      <c r="EH1492" s="2082"/>
      <c r="EI1492" s="2082"/>
      <c r="EJ1492" s="2082"/>
      <c r="EK1492" s="2082"/>
      <c r="EL1492" s="2082"/>
      <c r="EM1492" s="2082"/>
      <c r="EN1492" s="2082"/>
      <c r="EO1492" s="2082"/>
      <c r="EP1492" s="2082"/>
      <c r="EQ1492" s="2082"/>
      <c r="ER1492" s="2082"/>
      <c r="ES1492" s="2082"/>
      <c r="ET1492" s="2082"/>
      <c r="EU1492" s="2082"/>
      <c r="EV1492" s="2082"/>
      <c r="EW1492" s="2082"/>
      <c r="EX1492" s="2082"/>
      <c r="EY1492" s="2082"/>
      <c r="EZ1492" s="2082"/>
      <c r="FA1492" s="2082"/>
      <c r="FB1492" s="2082"/>
      <c r="FC1492" s="2082"/>
      <c r="FD1492" s="2082"/>
      <c r="FE1492" s="2082"/>
      <c r="FF1492" s="2082"/>
      <c r="FG1492" s="2082"/>
      <c r="FH1492" s="2082"/>
      <c r="FI1492" s="2082"/>
      <c r="FJ1492" s="2082"/>
      <c r="FK1492" s="2082"/>
      <c r="FL1492" s="2082"/>
      <c r="FM1492" s="2082"/>
      <c r="FN1492" s="2082"/>
      <c r="FO1492" s="2082"/>
      <c r="FP1492" s="2082"/>
      <c r="FQ1492" s="2082"/>
      <c r="FR1492" s="2082"/>
      <c r="FS1492" s="2082"/>
      <c r="FT1492" s="2082"/>
      <c r="FU1492" s="2082"/>
      <c r="FV1492" s="2082"/>
      <c r="FW1492" s="2082"/>
      <c r="FX1492" s="2082"/>
      <c r="FY1492" s="2082"/>
      <c r="FZ1492" s="2082"/>
      <c r="GA1492" s="2082"/>
      <c r="GB1492" s="2082"/>
      <c r="GC1492" s="2082"/>
      <c r="GD1492" s="2082"/>
      <c r="GE1492" s="2082"/>
      <c r="GF1492" s="2082"/>
      <c r="GG1492" s="2082"/>
      <c r="GH1492" s="2082"/>
      <c r="GI1492" s="2082"/>
      <c r="GJ1492" s="2082"/>
      <c r="GK1492" s="2082"/>
      <c r="GL1492" s="2082"/>
      <c r="GM1492" s="2082"/>
      <c r="GN1492" s="2082"/>
      <c r="GO1492" s="2082"/>
      <c r="GP1492" s="2082"/>
      <c r="GQ1492" s="2082"/>
      <c r="GR1492" s="2082"/>
      <c r="GS1492" s="2082"/>
      <c r="GT1492" s="2082"/>
      <c r="GU1492" s="2082"/>
      <c r="GV1492" s="2082"/>
      <c r="GW1492" s="2082"/>
      <c r="GX1492" s="2082"/>
      <c r="GY1492" s="2082"/>
      <c r="GZ1492" s="2082"/>
      <c r="HA1492" s="2082"/>
      <c r="HB1492" s="2082"/>
      <c r="HC1492" s="2082"/>
      <c r="HD1492" s="2082"/>
      <c r="HE1492" s="2082"/>
      <c r="HF1492" s="2082"/>
      <c r="HG1492" s="2082"/>
      <c r="HH1492" s="2082"/>
      <c r="HI1492" s="2082"/>
      <c r="HJ1492" s="2082"/>
      <c r="HK1492" s="2082"/>
      <c r="HL1492" s="2082"/>
      <c r="HM1492" s="2082"/>
      <c r="HN1492" s="2082"/>
      <c r="HO1492" s="2082"/>
      <c r="HP1492" s="2082"/>
      <c r="HQ1492" s="2082"/>
      <c r="HR1492" s="2082"/>
      <c r="HS1492" s="2082"/>
      <c r="HT1492" s="2082"/>
      <c r="HU1492" s="2082"/>
      <c r="HV1492" s="2082"/>
      <c r="HW1492" s="2082"/>
      <c r="HX1492" s="2082"/>
      <c r="HY1492" s="2082"/>
      <c r="HZ1492" s="2082"/>
      <c r="IA1492" s="2082"/>
      <c r="IB1492" s="2082"/>
      <c r="IC1492" s="2082"/>
      <c r="ID1492" s="2082"/>
      <c r="IE1492" s="2082"/>
      <c r="IF1492" s="2082"/>
      <c r="IG1492" s="2082"/>
      <c r="IH1492" s="2082"/>
      <c r="II1492" s="2082"/>
      <c r="IJ1492" s="2082"/>
      <c r="IK1492" s="2082"/>
      <c r="IL1492" s="2082"/>
      <c r="IM1492" s="2082"/>
      <c r="IN1492" s="2082"/>
      <c r="IO1492" s="2082"/>
    </row>
    <row r="1493" spans="1:249" s="1053" customFormat="1" ht="32.25" thickBot="1" x14ac:dyDescent="0.3">
      <c r="A1493" s="116"/>
      <c r="B1493" s="116"/>
      <c r="C1493" s="116"/>
      <c r="D1493" s="608"/>
      <c r="E1493" s="215"/>
      <c r="F1493" s="206">
        <v>511300</v>
      </c>
      <c r="G1493" s="2947"/>
      <c r="H1493" s="3188" t="s">
        <v>1397</v>
      </c>
      <c r="I1493" s="173">
        <v>2700000</v>
      </c>
      <c r="J1493" s="296">
        <v>2108704.16</v>
      </c>
      <c r="K1493" s="1543">
        <f>J1493/I1493*100</f>
        <v>78.100154074074084</v>
      </c>
      <c r="L1493" s="1237">
        <v>4000000</v>
      </c>
      <c r="M1493" s="296">
        <v>4000000</v>
      </c>
      <c r="N1493" s="1846">
        <f t="shared" si="203"/>
        <v>100</v>
      </c>
      <c r="O1493" s="1229">
        <f>I1493+L1493</f>
        <v>6700000</v>
      </c>
      <c r="P1493" s="178">
        <f>J1493+M1493</f>
        <v>6108704.1600000001</v>
      </c>
      <c r="Q1493" s="1108">
        <f t="shared" si="189"/>
        <v>91.174688955223886</v>
      </c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574"/>
      <c r="AI1493" s="392"/>
      <c r="AJ1493" s="392"/>
      <c r="AK1493" s="392"/>
      <c r="AL1493" s="392"/>
      <c r="AM1493" s="392"/>
      <c r="AN1493" s="392"/>
      <c r="AO1493" s="392"/>
      <c r="AP1493" s="392"/>
      <c r="AQ1493" s="392"/>
      <c r="AR1493" s="392"/>
      <c r="AS1493" s="392"/>
      <c r="AT1493" s="392"/>
      <c r="AU1493" s="392"/>
      <c r="AV1493" s="392"/>
      <c r="AW1493" s="392"/>
      <c r="AX1493" s="392"/>
      <c r="AY1493" s="392"/>
      <c r="AZ1493" s="392"/>
      <c r="BA1493" s="392"/>
      <c r="BB1493" s="392"/>
      <c r="BC1493" s="392"/>
      <c r="BD1493" s="392"/>
      <c r="BE1493" s="392"/>
      <c r="BF1493" s="392"/>
      <c r="BG1493" s="392"/>
      <c r="BH1493" s="392"/>
      <c r="BI1493" s="392"/>
      <c r="BJ1493" s="392"/>
      <c r="BK1493" s="392"/>
      <c r="BL1493" s="392"/>
      <c r="BM1493" s="392"/>
      <c r="BN1493" s="392"/>
      <c r="BO1493" s="392"/>
      <c r="BP1493" s="392"/>
      <c r="BQ1493" s="392"/>
      <c r="BR1493" s="392"/>
      <c r="BS1493" s="392"/>
      <c r="BT1493" s="392"/>
      <c r="BU1493" s="392"/>
      <c r="BV1493" s="392"/>
      <c r="BW1493" s="392"/>
      <c r="BX1493" s="392"/>
      <c r="BY1493" s="392"/>
      <c r="BZ1493" s="392"/>
      <c r="CA1493" s="392"/>
      <c r="CB1493" s="392"/>
      <c r="CC1493" s="392"/>
      <c r="CD1493" s="392"/>
      <c r="CE1493" s="392"/>
      <c r="CF1493" s="392"/>
      <c r="CG1493" s="392"/>
      <c r="CH1493" s="392"/>
      <c r="CI1493" s="392"/>
      <c r="CJ1493" s="392"/>
      <c r="CK1493" s="392"/>
      <c r="CL1493" s="392"/>
      <c r="CM1493" s="392"/>
      <c r="CN1493" s="392"/>
      <c r="CO1493" s="392"/>
      <c r="CP1493" s="392"/>
      <c r="CQ1493" s="392"/>
      <c r="CR1493" s="392"/>
      <c r="CS1493" s="392"/>
      <c r="CT1493" s="392"/>
      <c r="CU1493" s="392"/>
      <c r="CV1493" s="392"/>
      <c r="CW1493" s="392"/>
      <c r="CX1493" s="392"/>
      <c r="CY1493" s="392"/>
      <c r="CZ1493" s="392"/>
      <c r="DA1493" s="392"/>
      <c r="DB1493" s="392"/>
      <c r="DC1493" s="392"/>
      <c r="DD1493" s="392"/>
      <c r="DE1493" s="392"/>
      <c r="DF1493" s="392"/>
      <c r="DG1493" s="392"/>
      <c r="DH1493" s="392"/>
      <c r="DI1493" s="392"/>
      <c r="DJ1493" s="392"/>
      <c r="DK1493" s="392"/>
      <c r="DL1493" s="392"/>
      <c r="DM1493" s="392"/>
      <c r="DN1493" s="392"/>
      <c r="DO1493" s="392"/>
      <c r="DP1493" s="392"/>
      <c r="DQ1493" s="392"/>
      <c r="DR1493" s="392"/>
      <c r="DS1493" s="392"/>
      <c r="DT1493" s="392"/>
      <c r="DU1493" s="392"/>
      <c r="DV1493" s="392"/>
      <c r="DW1493" s="392"/>
      <c r="DX1493" s="392"/>
      <c r="DY1493" s="392"/>
      <c r="DZ1493" s="392"/>
      <c r="EA1493" s="392"/>
      <c r="EB1493" s="392"/>
      <c r="EC1493" s="392"/>
      <c r="ED1493" s="392"/>
      <c r="EE1493" s="392"/>
      <c r="EF1493" s="392"/>
      <c r="EG1493" s="392"/>
      <c r="EH1493" s="392"/>
      <c r="EI1493" s="392"/>
      <c r="EJ1493" s="392"/>
      <c r="EK1493" s="392"/>
      <c r="EL1493" s="392"/>
      <c r="EM1493" s="392"/>
      <c r="EN1493" s="392"/>
      <c r="EO1493" s="392"/>
      <c r="EP1493" s="392"/>
      <c r="EQ1493" s="392"/>
      <c r="ER1493" s="392"/>
      <c r="ES1493" s="392"/>
      <c r="ET1493" s="392"/>
      <c r="EU1493" s="392"/>
      <c r="EV1493" s="392"/>
      <c r="EW1493" s="392"/>
      <c r="EX1493" s="392"/>
      <c r="EY1493" s="392"/>
      <c r="EZ1493" s="392"/>
      <c r="FA1493" s="392"/>
      <c r="FB1493" s="392"/>
      <c r="FC1493" s="392"/>
      <c r="FD1493" s="392"/>
      <c r="FE1493" s="392"/>
      <c r="FF1493" s="392"/>
      <c r="FG1493" s="392"/>
      <c r="FH1493" s="392"/>
      <c r="FI1493" s="392"/>
      <c r="FJ1493" s="392"/>
      <c r="FK1493" s="392"/>
      <c r="FL1493" s="392"/>
      <c r="FM1493" s="392"/>
      <c r="FN1493" s="392"/>
      <c r="FO1493" s="392"/>
      <c r="FP1493" s="392"/>
      <c r="FQ1493" s="392"/>
      <c r="FR1493" s="392"/>
      <c r="FS1493" s="392"/>
      <c r="FT1493" s="392"/>
      <c r="FU1493" s="392"/>
      <c r="FV1493" s="392"/>
      <c r="FW1493" s="392"/>
      <c r="FX1493" s="392"/>
      <c r="FY1493" s="392"/>
      <c r="FZ1493" s="392"/>
      <c r="GA1493" s="392"/>
      <c r="GB1493" s="392"/>
      <c r="GC1493" s="392"/>
      <c r="GD1493" s="392"/>
      <c r="GE1493" s="392"/>
      <c r="GF1493" s="392"/>
      <c r="GG1493" s="392"/>
      <c r="GH1493" s="392"/>
      <c r="GI1493" s="392"/>
      <c r="GJ1493" s="392"/>
      <c r="GK1493" s="392"/>
      <c r="GL1493" s="392"/>
      <c r="GM1493" s="392"/>
      <c r="GN1493" s="392"/>
      <c r="GO1493" s="392"/>
      <c r="GP1493" s="392"/>
      <c r="GQ1493" s="392"/>
      <c r="GR1493" s="392"/>
      <c r="GS1493" s="392"/>
      <c r="GT1493" s="392"/>
      <c r="GU1493" s="392"/>
      <c r="GV1493" s="392"/>
      <c r="GW1493" s="392"/>
      <c r="GX1493" s="392"/>
      <c r="GY1493" s="392"/>
      <c r="GZ1493" s="392"/>
      <c r="HA1493" s="392"/>
      <c r="HB1493" s="392"/>
      <c r="HC1493" s="392"/>
      <c r="HD1493" s="392"/>
      <c r="HE1493" s="392"/>
      <c r="HF1493" s="392"/>
      <c r="HG1493" s="392"/>
      <c r="HH1493" s="392"/>
      <c r="HI1493" s="392"/>
      <c r="HJ1493" s="392"/>
      <c r="HK1493" s="392"/>
      <c r="HL1493" s="392"/>
      <c r="HM1493" s="392"/>
      <c r="HN1493" s="392"/>
      <c r="HO1493" s="392"/>
      <c r="HP1493" s="392"/>
      <c r="HQ1493" s="392"/>
      <c r="HR1493" s="392"/>
      <c r="HS1493" s="392"/>
      <c r="HT1493" s="392"/>
      <c r="HU1493" s="392"/>
      <c r="HV1493" s="392"/>
      <c r="HW1493" s="392"/>
      <c r="HX1493" s="392"/>
      <c r="HY1493" s="392"/>
      <c r="HZ1493" s="392"/>
      <c r="IA1493" s="392"/>
      <c r="IB1493" s="392"/>
      <c r="IC1493" s="392"/>
      <c r="ID1493" s="392"/>
      <c r="IE1493" s="392"/>
      <c r="IF1493" s="392"/>
      <c r="IG1493" s="392"/>
      <c r="IH1493" s="392"/>
      <c r="II1493" s="392"/>
      <c r="IJ1493" s="392"/>
      <c r="IK1493" s="392"/>
      <c r="IL1493" s="392"/>
      <c r="IM1493" s="392"/>
      <c r="IN1493" s="392"/>
      <c r="IO1493" s="392"/>
    </row>
    <row r="1494" spans="1:249" s="13" customFormat="1" ht="17.25" thickTop="1" thickBot="1" x14ac:dyDescent="0.3">
      <c r="A1494" s="114"/>
      <c r="B1494" s="114"/>
      <c r="C1494" s="114"/>
      <c r="D1494" s="676"/>
      <c r="E1494" s="253">
        <v>199</v>
      </c>
      <c r="F1494" s="207">
        <v>512</v>
      </c>
      <c r="G1494" s="756"/>
      <c r="H1494" s="3304" t="s">
        <v>1105</v>
      </c>
      <c r="I1494" s="194">
        <v>200000</v>
      </c>
      <c r="J1494" s="194">
        <f>J1495</f>
        <v>72480.86</v>
      </c>
      <c r="K1494" s="1370">
        <f t="shared" si="202"/>
        <v>36.240430000000003</v>
      </c>
      <c r="L1494" s="1283"/>
      <c r="M1494" s="300"/>
      <c r="N1494" s="1112"/>
      <c r="O1494" s="1096">
        <f t="shared" si="192"/>
        <v>200000</v>
      </c>
      <c r="P1494" s="1096">
        <f t="shared" si="193"/>
        <v>72480.86</v>
      </c>
      <c r="Q1494" s="1107">
        <f t="shared" si="189"/>
        <v>36.240430000000003</v>
      </c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  <c r="CC1494" s="2"/>
      <c r="CD1494" s="2"/>
      <c r="CE1494" s="2"/>
      <c r="CF1494" s="2"/>
      <c r="CG1494" s="2"/>
      <c r="CH1494" s="2"/>
      <c r="CI1494" s="2"/>
      <c r="CJ1494" s="2"/>
      <c r="CK1494" s="2"/>
      <c r="CL1494" s="2"/>
      <c r="CM1494" s="2"/>
      <c r="CN1494" s="2"/>
      <c r="CO1494" s="2"/>
      <c r="CP1494" s="2"/>
      <c r="CQ1494" s="2"/>
      <c r="CR1494" s="2"/>
      <c r="CS1494" s="2"/>
      <c r="CT1494" s="2"/>
      <c r="CU1494" s="2"/>
      <c r="CV1494" s="2"/>
      <c r="CW1494" s="2"/>
      <c r="CX1494" s="2"/>
      <c r="CY1494" s="2"/>
      <c r="CZ1494" s="2"/>
      <c r="DA1494" s="2"/>
      <c r="DB1494" s="2"/>
      <c r="DC1494" s="2"/>
      <c r="DD1494" s="2"/>
      <c r="DE1494" s="2"/>
      <c r="DF1494" s="2"/>
      <c r="DG1494" s="2"/>
      <c r="DH1494" s="2"/>
      <c r="DI1494" s="2"/>
      <c r="DJ1494" s="2"/>
      <c r="DK1494" s="2"/>
      <c r="DL1494" s="2"/>
      <c r="DM1494" s="2"/>
      <c r="DN1494" s="2"/>
      <c r="DO1494" s="2"/>
      <c r="DP1494" s="2"/>
      <c r="DQ1494" s="2"/>
      <c r="DR1494" s="2"/>
      <c r="DS1494" s="2"/>
      <c r="DT1494" s="2"/>
      <c r="DU1494" s="2"/>
      <c r="DV1494" s="2"/>
      <c r="DW1494" s="2"/>
      <c r="DX1494" s="2"/>
      <c r="DY1494" s="2"/>
      <c r="DZ1494" s="2"/>
      <c r="EA1494" s="2"/>
      <c r="EB1494" s="2"/>
      <c r="EC1494" s="2"/>
      <c r="ED1494" s="2"/>
      <c r="EE1494" s="2"/>
      <c r="EF1494" s="2"/>
      <c r="EG1494" s="2"/>
      <c r="EH1494" s="2"/>
      <c r="EI1494" s="2"/>
      <c r="EJ1494" s="2"/>
      <c r="EK1494" s="2"/>
      <c r="EL1494" s="2"/>
      <c r="EM1494" s="2"/>
      <c r="EN1494" s="2"/>
      <c r="EO1494" s="2"/>
      <c r="EP1494" s="2"/>
      <c r="EQ1494" s="2"/>
      <c r="ER1494" s="2"/>
      <c r="ES1494" s="2"/>
      <c r="ET1494" s="2"/>
      <c r="EU1494" s="2"/>
      <c r="EV1494" s="2"/>
      <c r="EW1494" s="2"/>
      <c r="EX1494" s="2"/>
      <c r="EY1494" s="2"/>
      <c r="EZ1494" s="2"/>
      <c r="FA1494" s="2"/>
      <c r="FB1494" s="2"/>
      <c r="FC1494" s="2"/>
      <c r="FD1494" s="2"/>
      <c r="FE1494" s="2"/>
      <c r="FF1494" s="2"/>
      <c r="FG1494" s="2"/>
      <c r="FH1494" s="2"/>
      <c r="FI1494" s="2"/>
      <c r="FJ1494" s="2"/>
      <c r="FK1494" s="2"/>
      <c r="FL1494" s="2"/>
      <c r="FM1494" s="2"/>
      <c r="FN1494" s="2"/>
      <c r="FO1494" s="2"/>
      <c r="FP1494" s="2"/>
      <c r="FQ1494" s="2"/>
      <c r="FR1494" s="2"/>
      <c r="FS1494" s="2"/>
      <c r="FT1494" s="2"/>
      <c r="FU1494" s="2"/>
      <c r="FV1494" s="2"/>
      <c r="FW1494" s="2"/>
      <c r="FX1494" s="2"/>
      <c r="FY1494" s="2"/>
      <c r="FZ1494" s="2"/>
      <c r="GA1494" s="2"/>
      <c r="GB1494" s="2"/>
      <c r="GC1494" s="2"/>
      <c r="GD1494" s="2"/>
      <c r="GE1494" s="2"/>
      <c r="GF1494" s="2"/>
      <c r="GG1494" s="2"/>
      <c r="GH1494" s="2"/>
      <c r="GI1494" s="2"/>
      <c r="GJ1494" s="2"/>
      <c r="GK1494" s="2"/>
      <c r="GL1494" s="2"/>
      <c r="GM1494" s="2"/>
      <c r="GN1494" s="2"/>
      <c r="GO1494" s="2"/>
      <c r="GP1494" s="2"/>
      <c r="GQ1494" s="2"/>
      <c r="GR1494" s="2"/>
      <c r="GS1494" s="2"/>
      <c r="GT1494" s="2"/>
      <c r="GU1494" s="2"/>
      <c r="GV1494" s="2"/>
      <c r="GW1494" s="2"/>
      <c r="GX1494" s="2"/>
      <c r="GY1494" s="2"/>
      <c r="GZ1494" s="2"/>
      <c r="HA1494" s="2"/>
      <c r="HB1494" s="2"/>
      <c r="HC1494" s="2"/>
      <c r="HD1494" s="2"/>
      <c r="HE1494" s="2"/>
      <c r="HF1494" s="2"/>
      <c r="HG1494" s="2"/>
      <c r="HH1494" s="2"/>
      <c r="HI1494" s="2"/>
      <c r="HJ1494" s="2"/>
      <c r="HK1494" s="2"/>
      <c r="HL1494" s="2"/>
      <c r="HM1494" s="2"/>
      <c r="HN1494" s="2"/>
      <c r="HO1494" s="2"/>
      <c r="HP1494" s="2"/>
      <c r="HQ1494" s="2"/>
      <c r="HR1494" s="2"/>
      <c r="HS1494" s="2"/>
      <c r="HT1494" s="2"/>
      <c r="HU1494" s="2"/>
      <c r="HV1494" s="2"/>
      <c r="HW1494" s="2"/>
      <c r="HX1494" s="2"/>
      <c r="HY1494" s="2"/>
      <c r="HZ1494" s="2"/>
      <c r="IA1494" s="2"/>
      <c r="IB1494" s="2"/>
      <c r="IC1494" s="2"/>
      <c r="ID1494" s="2"/>
      <c r="IE1494" s="2"/>
      <c r="IF1494" s="2"/>
      <c r="IG1494" s="2"/>
      <c r="IH1494" s="2"/>
      <c r="II1494" s="2"/>
      <c r="IJ1494" s="2"/>
      <c r="IK1494" s="2"/>
      <c r="IL1494" s="2"/>
      <c r="IM1494" s="2"/>
      <c r="IN1494" s="2"/>
      <c r="IO1494" s="2"/>
    </row>
    <row r="1495" spans="1:249" s="13" customFormat="1" ht="17.25" thickTop="1" thickBot="1" x14ac:dyDescent="0.3">
      <c r="A1495" s="115"/>
      <c r="B1495" s="116"/>
      <c r="C1495" s="116"/>
      <c r="D1495" s="608"/>
      <c r="E1495" s="215"/>
      <c r="F1495" s="215">
        <v>512200</v>
      </c>
      <c r="G1495" s="2896"/>
      <c r="H1495" s="3188" t="s">
        <v>1153</v>
      </c>
      <c r="I1495" s="173">
        <v>200000</v>
      </c>
      <c r="J1495" s="296">
        <v>72480.86</v>
      </c>
      <c r="K1495" s="1577">
        <f t="shared" si="202"/>
        <v>36.240430000000003</v>
      </c>
      <c r="L1495" s="1237"/>
      <c r="M1495" s="296"/>
      <c r="N1495" s="1110"/>
      <c r="O1495" s="1426">
        <f t="shared" si="192"/>
        <v>200000</v>
      </c>
      <c r="P1495" s="1426">
        <f t="shared" si="193"/>
        <v>72480.86</v>
      </c>
      <c r="Q1495" s="1108">
        <f t="shared" si="189"/>
        <v>36.240430000000003</v>
      </c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  <c r="CC1495" s="2"/>
      <c r="CD1495" s="2"/>
      <c r="CE1495" s="2"/>
      <c r="CF1495" s="2"/>
      <c r="CG1495" s="2"/>
      <c r="CH1495" s="2"/>
      <c r="CI1495" s="2"/>
      <c r="CJ1495" s="2"/>
      <c r="CK1495" s="2"/>
      <c r="CL1495" s="2"/>
      <c r="CM1495" s="2"/>
      <c r="CN1495" s="2"/>
      <c r="CO1495" s="2"/>
      <c r="CP1495" s="2"/>
      <c r="CQ1495" s="2"/>
      <c r="CR1495" s="2"/>
      <c r="CS1495" s="2"/>
      <c r="CT1495" s="2"/>
      <c r="CU1495" s="2"/>
      <c r="CV1495" s="2"/>
      <c r="CW1495" s="2"/>
      <c r="CX1495" s="2"/>
      <c r="CY1495" s="2"/>
      <c r="CZ1495" s="2"/>
      <c r="DA1495" s="2"/>
      <c r="DB1495" s="2"/>
      <c r="DC1495" s="2"/>
      <c r="DD1495" s="2"/>
      <c r="DE1495" s="2"/>
      <c r="DF1495" s="2"/>
      <c r="DG1495" s="2"/>
      <c r="DH1495" s="2"/>
      <c r="DI1495" s="2"/>
      <c r="DJ1495" s="2"/>
      <c r="DK1495" s="2"/>
      <c r="DL1495" s="2"/>
      <c r="DM1495" s="2"/>
      <c r="DN1495" s="2"/>
      <c r="DO1495" s="2"/>
      <c r="DP1495" s="2"/>
      <c r="DQ1495" s="2"/>
      <c r="DR1495" s="2"/>
      <c r="DS1495" s="2"/>
      <c r="DT1495" s="2"/>
      <c r="DU1495" s="2"/>
      <c r="DV1495" s="2"/>
      <c r="DW1495" s="2"/>
      <c r="DX1495" s="2"/>
      <c r="DY1495" s="2"/>
      <c r="DZ1495" s="2"/>
      <c r="EA1495" s="2"/>
      <c r="EB1495" s="2"/>
      <c r="EC1495" s="2"/>
      <c r="ED1495" s="2"/>
      <c r="EE1495" s="2"/>
      <c r="EF1495" s="2"/>
      <c r="EG1495" s="2"/>
      <c r="EH1495" s="2"/>
      <c r="EI1495" s="2"/>
      <c r="EJ1495" s="2"/>
      <c r="EK1495" s="2"/>
      <c r="EL1495" s="2"/>
      <c r="EM1495" s="2"/>
      <c r="EN1495" s="2"/>
      <c r="EO1495" s="2"/>
      <c r="EP1495" s="2"/>
      <c r="EQ1495" s="2"/>
      <c r="ER1495" s="2"/>
      <c r="ES1495" s="2"/>
      <c r="ET1495" s="2"/>
      <c r="EU1495" s="2"/>
      <c r="EV1495" s="2"/>
      <c r="EW1495" s="2"/>
      <c r="EX1495" s="2"/>
      <c r="EY1495" s="2"/>
      <c r="EZ1495" s="2"/>
      <c r="FA1495" s="2"/>
      <c r="FB1495" s="2"/>
      <c r="FC1495" s="2"/>
      <c r="FD1495" s="2"/>
      <c r="FE1495" s="2"/>
      <c r="FF1495" s="2"/>
      <c r="FG1495" s="2"/>
      <c r="FH1495" s="2"/>
      <c r="FI1495" s="2"/>
      <c r="FJ1495" s="2"/>
      <c r="FK1495" s="2"/>
      <c r="FL1495" s="2"/>
      <c r="FM1495" s="2"/>
      <c r="FN1495" s="2"/>
      <c r="FO1495" s="2"/>
      <c r="FP1495" s="2"/>
      <c r="FQ1495" s="2"/>
      <c r="FR1495" s="2"/>
      <c r="FS1495" s="2"/>
      <c r="FT1495" s="2"/>
      <c r="FU1495" s="2"/>
      <c r="FV1495" s="2"/>
      <c r="FW1495" s="2"/>
      <c r="FX1495" s="2"/>
      <c r="FY1495" s="2"/>
      <c r="FZ1495" s="2"/>
      <c r="GA1495" s="2"/>
      <c r="GB1495" s="2"/>
      <c r="GC1495" s="2"/>
      <c r="GD1495" s="2"/>
      <c r="GE1495" s="2"/>
      <c r="GF1495" s="2"/>
      <c r="GG1495" s="2"/>
      <c r="GH1495" s="2"/>
      <c r="GI1495" s="2"/>
      <c r="GJ1495" s="2"/>
      <c r="GK1495" s="2"/>
      <c r="GL1495" s="2"/>
      <c r="GM1495" s="2"/>
      <c r="GN1495" s="2"/>
      <c r="GO1495" s="2"/>
      <c r="GP1495" s="2"/>
      <c r="GQ1495" s="2"/>
      <c r="GR1495" s="2"/>
      <c r="GS1495" s="2"/>
      <c r="GT1495" s="2"/>
      <c r="GU1495" s="2"/>
      <c r="GV1495" s="2"/>
      <c r="GW1495" s="2"/>
      <c r="GX1495" s="2"/>
      <c r="GY1495" s="2"/>
      <c r="GZ1495" s="2"/>
      <c r="HA1495" s="2"/>
      <c r="HB1495" s="2"/>
      <c r="HC1495" s="2"/>
      <c r="HD1495" s="2"/>
      <c r="HE1495" s="2"/>
      <c r="HF1495" s="2"/>
      <c r="HG1495" s="2"/>
      <c r="HH1495" s="2"/>
      <c r="HI1495" s="2"/>
      <c r="HJ1495" s="2"/>
      <c r="HK1495" s="2"/>
      <c r="HL1495" s="2"/>
      <c r="HM1495" s="2"/>
      <c r="HN1495" s="2"/>
      <c r="HO1495" s="2"/>
      <c r="HP1495" s="2"/>
      <c r="HQ1495" s="2"/>
      <c r="HR1495" s="2"/>
      <c r="HS1495" s="2"/>
      <c r="HT1495" s="2"/>
      <c r="HU1495" s="2"/>
      <c r="HV1495" s="2"/>
      <c r="HW1495" s="2"/>
      <c r="HX1495" s="2"/>
      <c r="HY1495" s="2"/>
      <c r="HZ1495" s="2"/>
      <c r="IA1495" s="2"/>
      <c r="IB1495" s="2"/>
      <c r="IC1495" s="2"/>
      <c r="ID1495" s="2"/>
      <c r="IE1495" s="2"/>
      <c r="IF1495" s="2"/>
      <c r="IG1495" s="2"/>
      <c r="IH1495" s="2"/>
      <c r="II1495" s="2"/>
      <c r="IJ1495" s="2"/>
      <c r="IK1495" s="2"/>
      <c r="IL1495" s="2"/>
      <c r="IM1495" s="2"/>
      <c r="IN1495" s="2"/>
      <c r="IO1495" s="2"/>
    </row>
    <row r="1496" spans="1:249" s="13" customFormat="1" ht="17.25" hidden="1" customHeight="1" thickTop="1" thickBot="1" x14ac:dyDescent="0.3">
      <c r="A1496" s="119"/>
      <c r="B1496" s="118"/>
      <c r="C1496" s="118"/>
      <c r="D1496" s="674"/>
      <c r="E1496" s="252">
        <v>199</v>
      </c>
      <c r="F1496" s="261">
        <v>515</v>
      </c>
      <c r="G1496" s="589"/>
      <c r="H1496" s="3397" t="s">
        <v>1123</v>
      </c>
      <c r="I1496" s="181">
        <v>480000</v>
      </c>
      <c r="J1496" s="307"/>
      <c r="K1496" s="1730">
        <f>J1496/I1496*100</f>
        <v>0</v>
      </c>
      <c r="L1496" s="1259">
        <v>50000</v>
      </c>
      <c r="M1496" s="307"/>
      <c r="N1496" s="1116"/>
      <c r="O1496" s="1097">
        <f t="shared" si="192"/>
        <v>530000</v>
      </c>
      <c r="P1496" s="1097">
        <f t="shared" si="193"/>
        <v>0</v>
      </c>
      <c r="Q1496" s="1107">
        <f t="shared" si="189"/>
        <v>0</v>
      </c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  <c r="CN1496" s="2"/>
      <c r="CO1496" s="2"/>
      <c r="CP1496" s="2"/>
      <c r="CQ1496" s="2"/>
      <c r="CR1496" s="2"/>
      <c r="CS1496" s="2"/>
      <c r="CT1496" s="2"/>
      <c r="CU1496" s="2"/>
      <c r="CV1496" s="2"/>
      <c r="CW1496" s="2"/>
      <c r="CX1496" s="2"/>
      <c r="CY1496" s="2"/>
      <c r="CZ1496" s="2"/>
      <c r="DA1496" s="2"/>
      <c r="DB1496" s="2"/>
      <c r="DC1496" s="2"/>
      <c r="DD1496" s="2"/>
      <c r="DE1496" s="2"/>
      <c r="DF1496" s="2"/>
      <c r="DG1496" s="2"/>
      <c r="DH1496" s="2"/>
      <c r="DI1496" s="2"/>
      <c r="DJ1496" s="2"/>
      <c r="DK1496" s="2"/>
      <c r="DL1496" s="2"/>
      <c r="DM1496" s="2"/>
      <c r="DN1496" s="2"/>
      <c r="DO1496" s="2"/>
      <c r="DP1496" s="2"/>
      <c r="DQ1496" s="2"/>
      <c r="DR1496" s="2"/>
      <c r="DS1496" s="2"/>
      <c r="DT1496" s="2"/>
      <c r="DU1496" s="2"/>
      <c r="DV1496" s="2"/>
      <c r="DW1496" s="2"/>
      <c r="DX1496" s="2"/>
      <c r="DY1496" s="2"/>
      <c r="DZ1496" s="2"/>
      <c r="EA1496" s="2"/>
      <c r="EB1496" s="2"/>
      <c r="EC1496" s="2"/>
      <c r="ED1496" s="2"/>
      <c r="EE1496" s="2"/>
      <c r="EF1496" s="2"/>
      <c r="EG1496" s="2"/>
      <c r="EH1496" s="2"/>
      <c r="EI1496" s="2"/>
      <c r="EJ1496" s="2"/>
      <c r="EK1496" s="2"/>
      <c r="EL1496" s="2"/>
      <c r="EM1496" s="2"/>
      <c r="EN1496" s="2"/>
      <c r="EO1496" s="2"/>
      <c r="EP1496" s="2"/>
      <c r="EQ1496" s="2"/>
      <c r="ER1496" s="2"/>
      <c r="ES1496" s="2"/>
      <c r="ET1496" s="2"/>
      <c r="EU1496" s="2"/>
      <c r="EV1496" s="2"/>
      <c r="EW1496" s="2"/>
      <c r="EX1496" s="2"/>
      <c r="EY1496" s="2"/>
      <c r="EZ1496" s="2"/>
      <c r="FA1496" s="2"/>
      <c r="FB1496" s="2"/>
      <c r="FC1496" s="2"/>
      <c r="FD1496" s="2"/>
      <c r="FE1496" s="2"/>
      <c r="FF1496" s="2"/>
      <c r="FG1496" s="2"/>
      <c r="FH1496" s="2"/>
      <c r="FI1496" s="2"/>
      <c r="FJ1496" s="2"/>
      <c r="FK1496" s="2"/>
      <c r="FL1496" s="2"/>
      <c r="FM1496" s="2"/>
      <c r="FN1496" s="2"/>
      <c r="FO1496" s="2"/>
      <c r="FP1496" s="2"/>
      <c r="FQ1496" s="2"/>
      <c r="FR1496" s="2"/>
      <c r="FS1496" s="2"/>
      <c r="FT1496" s="2"/>
      <c r="FU1496" s="2"/>
      <c r="FV1496" s="2"/>
      <c r="FW1496" s="2"/>
      <c r="FX1496" s="2"/>
      <c r="FY1496" s="2"/>
      <c r="FZ1496" s="2"/>
      <c r="GA1496" s="2"/>
      <c r="GB1496" s="2"/>
      <c r="GC1496" s="2"/>
      <c r="GD1496" s="2"/>
      <c r="GE1496" s="2"/>
      <c r="GF1496" s="2"/>
      <c r="GG1496" s="2"/>
      <c r="GH1496" s="2"/>
      <c r="GI1496" s="2"/>
      <c r="GJ1496" s="2"/>
      <c r="GK1496" s="2"/>
      <c r="GL1496" s="2"/>
      <c r="GM1496" s="2"/>
      <c r="GN1496" s="2"/>
      <c r="GO1496" s="2"/>
      <c r="GP1496" s="2"/>
      <c r="GQ1496" s="2"/>
      <c r="GR1496" s="2"/>
      <c r="GS1496" s="2"/>
      <c r="GT1496" s="2"/>
      <c r="GU1496" s="2"/>
      <c r="GV1496" s="2"/>
      <c r="GW1496" s="2"/>
      <c r="GX1496" s="2"/>
      <c r="GY1496" s="2"/>
      <c r="GZ1496" s="2"/>
      <c r="HA1496" s="2"/>
      <c r="HB1496" s="2"/>
      <c r="HC1496" s="2"/>
      <c r="HD1496" s="2"/>
      <c r="HE1496" s="2"/>
      <c r="HF1496" s="2"/>
      <c r="HG1496" s="2"/>
      <c r="HH1496" s="2"/>
      <c r="HI1496" s="2"/>
      <c r="HJ1496" s="2"/>
      <c r="HK1496" s="2"/>
      <c r="HL1496" s="2"/>
      <c r="HM1496" s="2"/>
      <c r="HN1496" s="2"/>
      <c r="HO1496" s="2"/>
      <c r="HP1496" s="2"/>
      <c r="HQ1496" s="2"/>
      <c r="HR1496" s="2"/>
      <c r="HS1496" s="2"/>
      <c r="HT1496" s="2"/>
      <c r="HU1496" s="2"/>
      <c r="HV1496" s="2"/>
      <c r="HW1496" s="2"/>
      <c r="HX1496" s="2"/>
      <c r="HY1496" s="2"/>
      <c r="HZ1496" s="2"/>
      <c r="IA1496" s="2"/>
      <c r="IB1496" s="2"/>
      <c r="IC1496" s="2"/>
      <c r="ID1496" s="2"/>
      <c r="IE1496" s="2"/>
      <c r="IF1496" s="2"/>
      <c r="IG1496" s="2"/>
      <c r="IH1496" s="2"/>
      <c r="II1496" s="2"/>
      <c r="IJ1496" s="2"/>
      <c r="IK1496" s="2"/>
      <c r="IL1496" s="2"/>
      <c r="IM1496" s="2"/>
      <c r="IN1496" s="2"/>
      <c r="IO1496" s="2"/>
    </row>
    <row r="1497" spans="1:249" s="13" customFormat="1" ht="17.25" thickTop="1" thickBot="1" x14ac:dyDescent="0.3">
      <c r="A1497" s="118"/>
      <c r="B1497" s="118"/>
      <c r="C1497" s="118"/>
      <c r="D1497" s="997"/>
      <c r="E1497" s="225">
        <v>200</v>
      </c>
      <c r="F1497" s="261">
        <v>515100</v>
      </c>
      <c r="G1497" s="589"/>
      <c r="H1497" s="3397" t="s">
        <v>1201</v>
      </c>
      <c r="I1497" s="180">
        <v>480000</v>
      </c>
      <c r="J1497" s="310">
        <v>438674.81</v>
      </c>
      <c r="K1497" s="1370">
        <f t="shared" si="202"/>
        <v>91.390585416666667</v>
      </c>
      <c r="L1497" s="1287"/>
      <c r="M1497" s="310"/>
      <c r="N1497" s="1175"/>
      <c r="O1497" s="1098">
        <f t="shared" si="192"/>
        <v>480000</v>
      </c>
      <c r="P1497" s="1095">
        <f t="shared" si="193"/>
        <v>438674.81</v>
      </c>
      <c r="Q1497" s="1104">
        <f t="shared" si="189"/>
        <v>91.390585416666667</v>
      </c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  <c r="CN1497" s="2"/>
      <c r="CO1497" s="2"/>
      <c r="CP1497" s="2"/>
      <c r="CQ1497" s="2"/>
      <c r="CR1497" s="2"/>
      <c r="CS1497" s="2"/>
      <c r="CT1497" s="2"/>
      <c r="CU1497" s="2"/>
      <c r="CV1497" s="2"/>
      <c r="CW1497" s="2"/>
      <c r="CX1497" s="2"/>
      <c r="CY1497" s="2"/>
      <c r="CZ1497" s="2"/>
      <c r="DA1497" s="2"/>
      <c r="DB1497" s="2"/>
      <c r="DC1497" s="2"/>
      <c r="DD1497" s="2"/>
      <c r="DE1497" s="2"/>
      <c r="DF1497" s="2"/>
      <c r="DG1497" s="2"/>
      <c r="DH1497" s="2"/>
      <c r="DI1497" s="2"/>
      <c r="DJ1497" s="2"/>
      <c r="DK1497" s="2"/>
      <c r="DL1497" s="2"/>
      <c r="DM1497" s="2"/>
      <c r="DN1497" s="2"/>
      <c r="DO1497" s="2"/>
      <c r="DP1497" s="2"/>
      <c r="DQ1497" s="2"/>
      <c r="DR1497" s="2"/>
      <c r="DS1497" s="2"/>
      <c r="DT1497" s="2"/>
      <c r="DU1497" s="2"/>
      <c r="DV1497" s="2"/>
      <c r="DW1497" s="2"/>
      <c r="DX1497" s="2"/>
      <c r="DY1497" s="2"/>
      <c r="DZ1497" s="2"/>
      <c r="EA1497" s="2"/>
      <c r="EB1497" s="2"/>
      <c r="EC1497" s="2"/>
      <c r="ED1497" s="2"/>
      <c r="EE1497" s="2"/>
      <c r="EF1497" s="2"/>
      <c r="EG1497" s="2"/>
      <c r="EH1497" s="2"/>
      <c r="EI1497" s="2"/>
      <c r="EJ1497" s="2"/>
      <c r="EK1497" s="2"/>
      <c r="EL1497" s="2"/>
      <c r="EM1497" s="2"/>
      <c r="EN1497" s="2"/>
      <c r="EO1497" s="2"/>
      <c r="EP1497" s="2"/>
      <c r="EQ1497" s="2"/>
      <c r="ER1497" s="2"/>
      <c r="ES1497" s="2"/>
      <c r="ET1497" s="2"/>
      <c r="EU1497" s="2"/>
      <c r="EV1497" s="2"/>
      <c r="EW1497" s="2"/>
      <c r="EX1497" s="2"/>
      <c r="EY1497" s="2"/>
      <c r="EZ1497" s="2"/>
      <c r="FA1497" s="2"/>
      <c r="FB1497" s="2"/>
      <c r="FC1497" s="2"/>
      <c r="FD1497" s="2"/>
      <c r="FE1497" s="2"/>
      <c r="FF1497" s="2"/>
      <c r="FG1497" s="2"/>
      <c r="FH1497" s="2"/>
      <c r="FI1497" s="2"/>
      <c r="FJ1497" s="2"/>
      <c r="FK1497" s="2"/>
      <c r="FL1497" s="2"/>
      <c r="FM1497" s="2"/>
      <c r="FN1497" s="2"/>
      <c r="FO1497" s="2"/>
      <c r="FP1497" s="2"/>
      <c r="FQ1497" s="2"/>
      <c r="FR1497" s="2"/>
      <c r="FS1497" s="2"/>
      <c r="FT1497" s="2"/>
      <c r="FU1497" s="2"/>
      <c r="FV1497" s="2"/>
      <c r="FW1497" s="2"/>
      <c r="FX1497" s="2"/>
      <c r="FY1497" s="2"/>
      <c r="FZ1497" s="2"/>
      <c r="GA1497" s="2"/>
      <c r="GB1497" s="2"/>
      <c r="GC1497" s="2"/>
      <c r="GD1497" s="2"/>
      <c r="GE1497" s="2"/>
      <c r="GF1497" s="2"/>
      <c r="GG1497" s="2"/>
      <c r="GH1497" s="2"/>
      <c r="GI1497" s="2"/>
      <c r="GJ1497" s="2"/>
      <c r="GK1497" s="2"/>
      <c r="GL1497" s="2"/>
      <c r="GM1497" s="2"/>
      <c r="GN1497" s="2"/>
      <c r="GO1497" s="2"/>
      <c r="GP1497" s="2"/>
      <c r="GQ1497" s="2"/>
      <c r="GR1497" s="2"/>
      <c r="GS1497" s="2"/>
      <c r="GT1497" s="2"/>
      <c r="GU1497" s="2"/>
      <c r="GV1497" s="2"/>
      <c r="GW1497" s="2"/>
      <c r="GX1497" s="2"/>
      <c r="GY1497" s="2"/>
      <c r="GZ1497" s="2"/>
      <c r="HA1497" s="2"/>
      <c r="HB1497" s="2"/>
      <c r="HC1497" s="2"/>
      <c r="HD1497" s="2"/>
      <c r="HE1497" s="2"/>
      <c r="HF1497" s="2"/>
      <c r="HG1497" s="2"/>
      <c r="HH1497" s="2"/>
      <c r="HI1497" s="2"/>
      <c r="HJ1497" s="2"/>
      <c r="HK1497" s="2"/>
      <c r="HL1497" s="2"/>
      <c r="HM1497" s="2"/>
      <c r="HN1497" s="2"/>
      <c r="HO1497" s="2"/>
      <c r="HP1497" s="2"/>
      <c r="HQ1497" s="2"/>
      <c r="HR1497" s="2"/>
      <c r="HS1497" s="2"/>
      <c r="HT1497" s="2"/>
      <c r="HU1497" s="2"/>
      <c r="HV1497" s="2"/>
      <c r="HW1497" s="2"/>
      <c r="HX1497" s="2"/>
      <c r="HY1497" s="2"/>
      <c r="HZ1497" s="2"/>
      <c r="IA1497" s="2"/>
      <c r="IB1497" s="2"/>
      <c r="IC1497" s="2"/>
      <c r="ID1497" s="2"/>
      <c r="IE1497" s="2"/>
      <c r="IF1497" s="2"/>
      <c r="IG1497" s="2"/>
      <c r="IH1497" s="2"/>
      <c r="II1497" s="2"/>
      <c r="IJ1497" s="2"/>
      <c r="IK1497" s="2"/>
      <c r="IL1497" s="2"/>
      <c r="IM1497" s="2"/>
      <c r="IN1497" s="2"/>
      <c r="IO1497" s="2"/>
    </row>
    <row r="1498" spans="1:249" s="13" customFormat="1" ht="32.25" thickTop="1" x14ac:dyDescent="0.25">
      <c r="A1498" s="137"/>
      <c r="B1498" s="245"/>
      <c r="C1498" s="245"/>
      <c r="D1498" s="572"/>
      <c r="E1498" s="257"/>
      <c r="F1498" s="218"/>
      <c r="G1498" s="3149"/>
      <c r="H1498" s="3253" t="s">
        <v>1260</v>
      </c>
      <c r="I1498" s="179"/>
      <c r="J1498" s="302"/>
      <c r="K1498" s="2409"/>
      <c r="L1498" s="1427"/>
      <c r="M1498" s="305"/>
      <c r="N1498" s="2831"/>
      <c r="O1498" s="1228"/>
      <c r="P1498" s="1098"/>
      <c r="Q1498" s="1104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  <c r="CN1498" s="2"/>
      <c r="CO1498" s="2"/>
      <c r="CP1498" s="2"/>
      <c r="CQ1498" s="2"/>
      <c r="CR1498" s="2"/>
      <c r="CS1498" s="2"/>
      <c r="CT1498" s="2"/>
      <c r="CU1498" s="2"/>
      <c r="CV1498" s="2"/>
      <c r="CW1498" s="2"/>
      <c r="CX1498" s="2"/>
      <c r="CY1498" s="2"/>
      <c r="CZ1498" s="2"/>
      <c r="DA1498" s="2"/>
      <c r="DB1498" s="2"/>
      <c r="DC1498" s="2"/>
      <c r="DD1498" s="2"/>
      <c r="DE1498" s="2"/>
      <c r="DF1498" s="2"/>
      <c r="DG1498" s="2"/>
      <c r="DH1498" s="2"/>
      <c r="DI1498" s="2"/>
      <c r="DJ1498" s="2"/>
      <c r="DK1498" s="2"/>
      <c r="DL1498" s="2"/>
      <c r="DM1498" s="2"/>
      <c r="DN1498" s="2"/>
      <c r="DO1498" s="2"/>
      <c r="DP1498" s="2"/>
      <c r="DQ1498" s="2"/>
      <c r="DR1498" s="2"/>
      <c r="DS1498" s="2"/>
      <c r="DT1498" s="2"/>
      <c r="DU1498" s="2"/>
      <c r="DV1498" s="2"/>
      <c r="DW1498" s="2"/>
      <c r="DX1498" s="2"/>
      <c r="DY1498" s="2"/>
      <c r="DZ1498" s="2"/>
      <c r="EA1498" s="2"/>
      <c r="EB1498" s="2"/>
      <c r="EC1498" s="2"/>
      <c r="ED1498" s="2"/>
      <c r="EE1498" s="2"/>
      <c r="EF1498" s="2"/>
      <c r="EG1498" s="2"/>
      <c r="EH1498" s="2"/>
      <c r="EI1498" s="2"/>
      <c r="EJ1498" s="2"/>
      <c r="EK1498" s="2"/>
      <c r="EL1498" s="2"/>
      <c r="EM1498" s="2"/>
      <c r="EN1498" s="2"/>
      <c r="EO1498" s="2"/>
      <c r="EP1498" s="2"/>
      <c r="EQ1498" s="2"/>
      <c r="ER1498" s="2"/>
      <c r="ES1498" s="2"/>
      <c r="ET1498" s="2"/>
      <c r="EU1498" s="2"/>
      <c r="EV1498" s="2"/>
      <c r="EW1498" s="2"/>
      <c r="EX1498" s="2"/>
      <c r="EY1498" s="2"/>
      <c r="EZ1498" s="2"/>
      <c r="FA1498" s="2"/>
      <c r="FB1498" s="2"/>
      <c r="FC1498" s="2"/>
      <c r="FD1498" s="2"/>
      <c r="FE1498" s="2"/>
      <c r="FF1498" s="2"/>
      <c r="FG1498" s="2"/>
      <c r="FH1498" s="2"/>
      <c r="FI1498" s="2"/>
      <c r="FJ1498" s="2"/>
      <c r="FK1498" s="2"/>
      <c r="FL1498" s="2"/>
      <c r="FM1498" s="2"/>
      <c r="FN1498" s="2"/>
      <c r="FO1498" s="2"/>
      <c r="FP1498" s="2"/>
      <c r="FQ1498" s="2"/>
      <c r="FR1498" s="2"/>
      <c r="FS1498" s="2"/>
      <c r="FT1498" s="2"/>
      <c r="FU1498" s="2"/>
      <c r="FV1498" s="2"/>
      <c r="FW1498" s="2"/>
      <c r="FX1498" s="2"/>
      <c r="FY1498" s="2"/>
      <c r="FZ1498" s="2"/>
      <c r="GA1498" s="2"/>
      <c r="GB1498" s="2"/>
      <c r="GC1498" s="2"/>
      <c r="GD1498" s="2"/>
      <c r="GE1498" s="2"/>
      <c r="GF1498" s="2"/>
      <c r="GG1498" s="2"/>
      <c r="GH1498" s="2"/>
      <c r="GI1498" s="2"/>
      <c r="GJ1498" s="2"/>
      <c r="GK1498" s="2"/>
      <c r="GL1498" s="2"/>
      <c r="GM1498" s="2"/>
      <c r="GN1498" s="2"/>
      <c r="GO1498" s="2"/>
      <c r="GP1498" s="2"/>
      <c r="GQ1498" s="2"/>
      <c r="GR1498" s="2"/>
      <c r="GS1498" s="2"/>
      <c r="GT1498" s="2"/>
      <c r="GU1498" s="2"/>
      <c r="GV1498" s="2"/>
      <c r="GW1498" s="2"/>
      <c r="GX1498" s="2"/>
      <c r="GY1498" s="2"/>
      <c r="GZ1498" s="2"/>
      <c r="HA1498" s="2"/>
      <c r="HB1498" s="2"/>
      <c r="HC1498" s="2"/>
      <c r="HD1498" s="2"/>
      <c r="HE1498" s="2"/>
      <c r="HF1498" s="2"/>
      <c r="HG1498" s="2"/>
      <c r="HH1498" s="2"/>
      <c r="HI1498" s="2"/>
      <c r="HJ1498" s="2"/>
      <c r="HK1498" s="2"/>
      <c r="HL1498" s="2"/>
      <c r="HM1498" s="2"/>
      <c r="HN1498" s="2"/>
      <c r="HO1498" s="2"/>
      <c r="HP1498" s="2"/>
      <c r="HQ1498" s="2"/>
      <c r="HR1498" s="2"/>
      <c r="HS1498" s="2"/>
      <c r="HT1498" s="2"/>
      <c r="HU1498" s="2"/>
      <c r="HV1498" s="2"/>
      <c r="HW1498" s="2"/>
      <c r="HX1498" s="2"/>
      <c r="HY1498" s="2"/>
      <c r="HZ1498" s="2"/>
      <c r="IA1498" s="2"/>
      <c r="IB1498" s="2"/>
      <c r="IC1498" s="2"/>
      <c r="ID1498" s="2"/>
      <c r="IE1498" s="2"/>
      <c r="IF1498" s="2"/>
      <c r="IG1498" s="2"/>
      <c r="IH1498" s="2"/>
      <c r="II1498" s="2"/>
      <c r="IJ1498" s="2"/>
      <c r="IK1498" s="2"/>
      <c r="IL1498" s="2"/>
      <c r="IM1498" s="2"/>
      <c r="IN1498" s="2"/>
      <c r="IO1498" s="2"/>
    </row>
    <row r="1499" spans="1:249" s="13" customFormat="1" ht="15.75" x14ac:dyDescent="0.25">
      <c r="A1499" s="136"/>
      <c r="B1499" s="242"/>
      <c r="C1499" s="242"/>
      <c r="D1499" s="574"/>
      <c r="E1499" s="208"/>
      <c r="F1499" s="221"/>
      <c r="G1499" s="3020">
        <v>1</v>
      </c>
      <c r="H1499" s="3273" t="s">
        <v>21</v>
      </c>
      <c r="I1499" s="292">
        <f>I1440+I1442+I1447+I1454+I1456+I1464+I1466+I1473+I1475+I1478+I1486+I1492+I1494+I1497-2700000</f>
        <v>8350000</v>
      </c>
      <c r="J1499" s="292">
        <f>J1440+J1442+J1447+J1454+J1456+J1464+J1466+J1473+J1475+J1478+J1486+J1492+J1494+J1497-J1502</f>
        <v>6429813.3100000005</v>
      </c>
      <c r="K1499" s="1666">
        <f>J1499/I1499*100</f>
        <v>77.003752215568866</v>
      </c>
      <c r="L1499" s="1239"/>
      <c r="M1499" s="301"/>
      <c r="N1499" s="1666"/>
      <c r="O1499" s="1238">
        <f>O1440+O1442+O1447+O1454+O1456+O1464+O1466+O1473+O1475+O1478+O1486+O1492+O1494+O1497-O1502-O1501</f>
        <v>8350000</v>
      </c>
      <c r="P1499" s="1422">
        <f t="shared" ref="O1499:P1503" si="204">J1499+M1499</f>
        <v>6429813.3100000005</v>
      </c>
      <c r="Q1499" s="1213">
        <f t="shared" si="189"/>
        <v>77.003752215568866</v>
      </c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  <c r="CN1499" s="2"/>
      <c r="CO1499" s="2"/>
      <c r="CP1499" s="2"/>
      <c r="CQ1499" s="2"/>
      <c r="CR1499" s="2"/>
      <c r="CS1499" s="2"/>
      <c r="CT1499" s="2"/>
      <c r="CU1499" s="2"/>
      <c r="CV1499" s="2"/>
      <c r="CW1499" s="2"/>
      <c r="CX1499" s="2"/>
      <c r="CY1499" s="2"/>
      <c r="CZ1499" s="2"/>
      <c r="DA1499" s="2"/>
      <c r="DB1499" s="2"/>
      <c r="DC1499" s="2"/>
      <c r="DD1499" s="2"/>
      <c r="DE1499" s="2"/>
      <c r="DF1499" s="2"/>
      <c r="DG1499" s="2"/>
      <c r="DH1499" s="2"/>
      <c r="DI1499" s="2"/>
      <c r="DJ1499" s="2"/>
      <c r="DK1499" s="2"/>
      <c r="DL1499" s="2"/>
      <c r="DM1499" s="2"/>
      <c r="DN1499" s="2"/>
      <c r="DO1499" s="2"/>
      <c r="DP1499" s="2"/>
      <c r="DQ1499" s="2"/>
      <c r="DR1499" s="2"/>
      <c r="DS1499" s="2"/>
      <c r="DT1499" s="2"/>
      <c r="DU1499" s="2"/>
      <c r="DV1499" s="2"/>
      <c r="DW1499" s="2"/>
      <c r="DX1499" s="2"/>
      <c r="DY1499" s="2"/>
      <c r="DZ1499" s="2"/>
      <c r="EA1499" s="2"/>
      <c r="EB1499" s="2"/>
      <c r="EC1499" s="2"/>
      <c r="ED1499" s="2"/>
      <c r="EE1499" s="2"/>
      <c r="EF1499" s="2"/>
      <c r="EG1499" s="2"/>
      <c r="EH1499" s="2"/>
      <c r="EI1499" s="2"/>
      <c r="EJ1499" s="2"/>
      <c r="EK1499" s="2"/>
      <c r="EL1499" s="2"/>
      <c r="EM1499" s="2"/>
      <c r="EN1499" s="2"/>
      <c r="EO1499" s="2"/>
      <c r="EP1499" s="2"/>
      <c r="EQ1499" s="2"/>
      <c r="ER1499" s="2"/>
      <c r="ES1499" s="2"/>
      <c r="ET1499" s="2"/>
      <c r="EU1499" s="2"/>
      <c r="EV1499" s="2"/>
      <c r="EW1499" s="2"/>
      <c r="EX1499" s="2"/>
      <c r="EY1499" s="2"/>
      <c r="EZ1499" s="2"/>
      <c r="FA1499" s="2"/>
      <c r="FB1499" s="2"/>
      <c r="FC1499" s="2"/>
      <c r="FD1499" s="2"/>
      <c r="FE1499" s="2"/>
      <c r="FF1499" s="2"/>
      <c r="FG1499" s="2"/>
      <c r="FH1499" s="2"/>
      <c r="FI1499" s="2"/>
      <c r="FJ1499" s="2"/>
      <c r="FK1499" s="2"/>
      <c r="FL1499" s="2"/>
      <c r="FM1499" s="2"/>
      <c r="FN1499" s="2"/>
      <c r="FO1499" s="2"/>
      <c r="FP1499" s="2"/>
      <c r="FQ1499" s="2"/>
      <c r="FR1499" s="2"/>
      <c r="FS1499" s="2"/>
      <c r="FT1499" s="2"/>
      <c r="FU1499" s="2"/>
      <c r="FV1499" s="2"/>
      <c r="FW1499" s="2"/>
      <c r="FX1499" s="2"/>
      <c r="FY1499" s="2"/>
      <c r="FZ1499" s="2"/>
      <c r="GA1499" s="2"/>
      <c r="GB1499" s="2"/>
      <c r="GC1499" s="2"/>
      <c r="GD1499" s="2"/>
      <c r="GE1499" s="2"/>
      <c r="GF1499" s="2"/>
      <c r="GG1499" s="2"/>
      <c r="GH1499" s="2"/>
      <c r="GI1499" s="2"/>
      <c r="GJ1499" s="2"/>
      <c r="GK1499" s="2"/>
      <c r="GL1499" s="2"/>
      <c r="GM1499" s="2"/>
      <c r="GN1499" s="2"/>
      <c r="GO1499" s="2"/>
      <c r="GP1499" s="2"/>
      <c r="GQ1499" s="2"/>
      <c r="GR1499" s="2"/>
      <c r="GS1499" s="2"/>
      <c r="GT1499" s="2"/>
      <c r="GU1499" s="2"/>
      <c r="GV1499" s="2"/>
      <c r="GW1499" s="2"/>
      <c r="GX1499" s="2"/>
      <c r="GY1499" s="2"/>
      <c r="GZ1499" s="2"/>
      <c r="HA1499" s="2"/>
      <c r="HB1499" s="2"/>
      <c r="HC1499" s="2"/>
      <c r="HD1499" s="2"/>
      <c r="HE1499" s="2"/>
      <c r="HF1499" s="2"/>
      <c r="HG1499" s="2"/>
      <c r="HH1499" s="2"/>
      <c r="HI1499" s="2"/>
      <c r="HJ1499" s="2"/>
      <c r="HK1499" s="2"/>
      <c r="HL1499" s="2"/>
      <c r="HM1499" s="2"/>
      <c r="HN1499" s="2"/>
      <c r="HO1499" s="2"/>
      <c r="HP1499" s="2"/>
      <c r="HQ1499" s="2"/>
      <c r="HR1499" s="2"/>
      <c r="HS1499" s="2"/>
      <c r="HT1499" s="2"/>
      <c r="HU1499" s="2"/>
      <c r="HV1499" s="2"/>
      <c r="HW1499" s="2"/>
      <c r="HX1499" s="2"/>
      <c r="HY1499" s="2"/>
      <c r="HZ1499" s="2"/>
      <c r="IA1499" s="2"/>
      <c r="IB1499" s="2"/>
      <c r="IC1499" s="2"/>
      <c r="ID1499" s="2"/>
      <c r="IE1499" s="2"/>
      <c r="IF1499" s="2"/>
      <c r="IG1499" s="2"/>
      <c r="IH1499" s="2"/>
      <c r="II1499" s="2"/>
      <c r="IJ1499" s="2"/>
      <c r="IK1499" s="2"/>
      <c r="IL1499" s="2"/>
      <c r="IM1499" s="2"/>
      <c r="IN1499" s="2"/>
      <c r="IO1499" s="2"/>
    </row>
    <row r="1500" spans="1:249" s="13" customFormat="1" ht="15.75" x14ac:dyDescent="0.25">
      <c r="A1500" s="136"/>
      <c r="B1500" s="242"/>
      <c r="C1500" s="242"/>
      <c r="D1500" s="574"/>
      <c r="E1500" s="208"/>
      <c r="F1500" s="221"/>
      <c r="G1500" s="3020">
        <v>4</v>
      </c>
      <c r="H1500" s="3273" t="s">
        <v>1231</v>
      </c>
      <c r="I1500" s="292"/>
      <c r="J1500" s="317"/>
      <c r="K1500" s="1527"/>
      <c r="L1500" s="1239"/>
      <c r="M1500" s="301"/>
      <c r="N1500" s="1543"/>
      <c r="O1500" s="1238"/>
      <c r="P1500" s="1422"/>
      <c r="Q1500" s="1213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  <c r="CN1500" s="2"/>
      <c r="CO1500" s="2"/>
      <c r="CP1500" s="2"/>
      <c r="CQ1500" s="2"/>
      <c r="CR1500" s="2"/>
      <c r="CS1500" s="2"/>
      <c r="CT1500" s="2"/>
      <c r="CU1500" s="2"/>
      <c r="CV1500" s="2"/>
      <c r="CW1500" s="2"/>
      <c r="CX1500" s="2"/>
      <c r="CY1500" s="2"/>
      <c r="CZ1500" s="2"/>
      <c r="DA1500" s="2"/>
      <c r="DB1500" s="2"/>
      <c r="DC1500" s="2"/>
      <c r="DD1500" s="2"/>
      <c r="DE1500" s="2"/>
      <c r="DF1500" s="2"/>
      <c r="DG1500" s="2"/>
      <c r="DH1500" s="2"/>
      <c r="DI1500" s="2"/>
      <c r="DJ1500" s="2"/>
      <c r="DK1500" s="2"/>
      <c r="DL1500" s="2"/>
      <c r="DM1500" s="2"/>
      <c r="DN1500" s="2"/>
      <c r="DO1500" s="2"/>
      <c r="DP1500" s="2"/>
      <c r="DQ1500" s="2"/>
      <c r="DR1500" s="2"/>
      <c r="DS1500" s="2"/>
      <c r="DT1500" s="2"/>
      <c r="DU1500" s="2"/>
      <c r="DV1500" s="2"/>
      <c r="DW1500" s="2"/>
      <c r="DX1500" s="2"/>
      <c r="DY1500" s="2"/>
      <c r="DZ1500" s="2"/>
      <c r="EA1500" s="2"/>
      <c r="EB1500" s="2"/>
      <c r="EC1500" s="2"/>
      <c r="ED1500" s="2"/>
      <c r="EE1500" s="2"/>
      <c r="EF1500" s="2"/>
      <c r="EG1500" s="2"/>
      <c r="EH1500" s="2"/>
      <c r="EI1500" s="2"/>
      <c r="EJ1500" s="2"/>
      <c r="EK1500" s="2"/>
      <c r="EL1500" s="2"/>
      <c r="EM1500" s="2"/>
      <c r="EN1500" s="2"/>
      <c r="EO1500" s="2"/>
      <c r="EP1500" s="2"/>
      <c r="EQ1500" s="2"/>
      <c r="ER1500" s="2"/>
      <c r="ES1500" s="2"/>
      <c r="ET1500" s="2"/>
      <c r="EU1500" s="2"/>
      <c r="EV1500" s="2"/>
      <c r="EW1500" s="2"/>
      <c r="EX1500" s="2"/>
      <c r="EY1500" s="2"/>
      <c r="EZ1500" s="2"/>
      <c r="FA1500" s="2"/>
      <c r="FB1500" s="2"/>
      <c r="FC1500" s="2"/>
      <c r="FD1500" s="2"/>
      <c r="FE1500" s="2"/>
      <c r="FF1500" s="2"/>
      <c r="FG1500" s="2"/>
      <c r="FH1500" s="2"/>
      <c r="FI1500" s="2"/>
      <c r="FJ1500" s="2"/>
      <c r="FK1500" s="2"/>
      <c r="FL1500" s="2"/>
      <c r="FM1500" s="2"/>
      <c r="FN1500" s="2"/>
      <c r="FO1500" s="2"/>
      <c r="FP1500" s="2"/>
      <c r="FQ1500" s="2"/>
      <c r="FR1500" s="2"/>
      <c r="FS1500" s="2"/>
      <c r="FT1500" s="2"/>
      <c r="FU1500" s="2"/>
      <c r="FV1500" s="2"/>
      <c r="FW1500" s="2"/>
      <c r="FX1500" s="2"/>
      <c r="FY1500" s="2"/>
      <c r="FZ1500" s="2"/>
      <c r="GA1500" s="2"/>
      <c r="GB1500" s="2"/>
      <c r="GC1500" s="2"/>
      <c r="GD1500" s="2"/>
      <c r="GE1500" s="2"/>
      <c r="GF1500" s="2"/>
      <c r="GG1500" s="2"/>
      <c r="GH1500" s="2"/>
      <c r="GI1500" s="2"/>
      <c r="GJ1500" s="2"/>
      <c r="GK1500" s="2"/>
      <c r="GL1500" s="2"/>
      <c r="GM1500" s="2"/>
      <c r="GN1500" s="2"/>
      <c r="GO1500" s="2"/>
      <c r="GP1500" s="2"/>
      <c r="GQ1500" s="2"/>
      <c r="GR1500" s="2"/>
      <c r="GS1500" s="2"/>
      <c r="GT1500" s="2"/>
      <c r="GU1500" s="2"/>
      <c r="GV1500" s="2"/>
      <c r="GW1500" s="2"/>
      <c r="GX1500" s="2"/>
      <c r="GY1500" s="2"/>
      <c r="GZ1500" s="2"/>
      <c r="HA1500" s="2"/>
      <c r="HB1500" s="2"/>
      <c r="HC1500" s="2"/>
      <c r="HD1500" s="2"/>
      <c r="HE1500" s="2"/>
      <c r="HF1500" s="2"/>
      <c r="HG1500" s="2"/>
      <c r="HH1500" s="2"/>
      <c r="HI1500" s="2"/>
      <c r="HJ1500" s="2"/>
      <c r="HK1500" s="2"/>
      <c r="HL1500" s="2"/>
      <c r="HM1500" s="2"/>
      <c r="HN1500" s="2"/>
      <c r="HO1500" s="2"/>
      <c r="HP1500" s="2"/>
      <c r="HQ1500" s="2"/>
      <c r="HR1500" s="2"/>
      <c r="HS1500" s="2"/>
      <c r="HT1500" s="2"/>
      <c r="HU1500" s="2"/>
      <c r="HV1500" s="2"/>
      <c r="HW1500" s="2"/>
      <c r="HX1500" s="2"/>
      <c r="HY1500" s="2"/>
      <c r="HZ1500" s="2"/>
      <c r="IA1500" s="2"/>
      <c r="IB1500" s="2"/>
      <c r="IC1500" s="2"/>
      <c r="ID1500" s="2"/>
      <c r="IE1500" s="2"/>
      <c r="IF1500" s="2"/>
      <c r="IG1500" s="2"/>
      <c r="IH1500" s="2"/>
      <c r="II1500" s="2"/>
      <c r="IJ1500" s="2"/>
      <c r="IK1500" s="2"/>
      <c r="IL1500" s="2"/>
      <c r="IM1500" s="2"/>
      <c r="IN1500" s="2"/>
      <c r="IO1500" s="2"/>
    </row>
    <row r="1501" spans="1:249" s="13" customFormat="1" ht="31.5" x14ac:dyDescent="0.25">
      <c r="A1501" s="136"/>
      <c r="B1501" s="242"/>
      <c r="C1501" s="242"/>
      <c r="D1501" s="574"/>
      <c r="E1501" s="208"/>
      <c r="F1501" s="221"/>
      <c r="G1501" s="3009">
        <v>7</v>
      </c>
      <c r="H1501" s="3281" t="s">
        <v>1513</v>
      </c>
      <c r="I1501" s="189"/>
      <c r="J1501" s="355"/>
      <c r="K1501" s="1662"/>
      <c r="L1501" s="1234">
        <f>L1466+L1478+L1492</f>
        <v>5465000</v>
      </c>
      <c r="M1501" s="299">
        <f>M1466+M1478+M1492</f>
        <v>5457000</v>
      </c>
      <c r="N1501" s="1144">
        <f t="shared" ref="N1501" si="205">M1501/L1501*100</f>
        <v>99.853613906678859</v>
      </c>
      <c r="O1501" s="1264">
        <f>I1501+L1501</f>
        <v>5465000</v>
      </c>
      <c r="P1501" s="1424">
        <f>M1501</f>
        <v>5457000</v>
      </c>
      <c r="Q1501" s="1213">
        <f t="shared" si="189"/>
        <v>99.853613906678859</v>
      </c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  <c r="CN1501" s="2"/>
      <c r="CO1501" s="2"/>
      <c r="CP1501" s="2"/>
      <c r="CQ1501" s="2"/>
      <c r="CR1501" s="2"/>
      <c r="CS1501" s="2"/>
      <c r="CT1501" s="2"/>
      <c r="CU1501" s="2"/>
      <c r="CV1501" s="2"/>
      <c r="CW1501" s="2"/>
      <c r="CX1501" s="2"/>
      <c r="CY1501" s="2"/>
      <c r="CZ1501" s="2"/>
      <c r="DA1501" s="2"/>
      <c r="DB1501" s="2"/>
      <c r="DC1501" s="2"/>
      <c r="DD1501" s="2"/>
      <c r="DE1501" s="2"/>
      <c r="DF1501" s="2"/>
      <c r="DG1501" s="2"/>
      <c r="DH1501" s="2"/>
      <c r="DI1501" s="2"/>
      <c r="DJ1501" s="2"/>
      <c r="DK1501" s="2"/>
      <c r="DL1501" s="2"/>
      <c r="DM1501" s="2"/>
      <c r="DN1501" s="2"/>
      <c r="DO1501" s="2"/>
      <c r="DP1501" s="2"/>
      <c r="DQ1501" s="2"/>
      <c r="DR1501" s="2"/>
      <c r="DS1501" s="2"/>
      <c r="DT1501" s="2"/>
      <c r="DU1501" s="2"/>
      <c r="DV1501" s="2"/>
      <c r="DW1501" s="2"/>
      <c r="DX1501" s="2"/>
      <c r="DY1501" s="2"/>
      <c r="DZ1501" s="2"/>
      <c r="EA1501" s="2"/>
      <c r="EB1501" s="2"/>
      <c r="EC1501" s="2"/>
      <c r="ED1501" s="2"/>
      <c r="EE1501" s="2"/>
      <c r="EF1501" s="2"/>
      <c r="EG1501" s="2"/>
      <c r="EH1501" s="2"/>
      <c r="EI1501" s="2"/>
      <c r="EJ1501" s="2"/>
      <c r="EK1501" s="2"/>
      <c r="EL1501" s="2"/>
      <c r="EM1501" s="2"/>
      <c r="EN1501" s="2"/>
      <c r="EO1501" s="2"/>
      <c r="EP1501" s="2"/>
      <c r="EQ1501" s="2"/>
      <c r="ER1501" s="2"/>
      <c r="ES1501" s="2"/>
      <c r="ET1501" s="2"/>
      <c r="EU1501" s="2"/>
      <c r="EV1501" s="2"/>
      <c r="EW1501" s="2"/>
      <c r="EX1501" s="2"/>
      <c r="EY1501" s="2"/>
      <c r="EZ1501" s="2"/>
      <c r="FA1501" s="2"/>
      <c r="FB1501" s="2"/>
      <c r="FC1501" s="2"/>
      <c r="FD1501" s="2"/>
      <c r="FE1501" s="2"/>
      <c r="FF1501" s="2"/>
      <c r="FG1501" s="2"/>
      <c r="FH1501" s="2"/>
      <c r="FI1501" s="2"/>
      <c r="FJ1501" s="2"/>
      <c r="FK1501" s="2"/>
      <c r="FL1501" s="2"/>
      <c r="FM1501" s="2"/>
      <c r="FN1501" s="2"/>
      <c r="FO1501" s="2"/>
      <c r="FP1501" s="2"/>
      <c r="FQ1501" s="2"/>
      <c r="FR1501" s="2"/>
      <c r="FS1501" s="2"/>
      <c r="FT1501" s="2"/>
      <c r="FU1501" s="2"/>
      <c r="FV1501" s="2"/>
      <c r="FW1501" s="2"/>
      <c r="FX1501" s="2"/>
      <c r="FY1501" s="2"/>
      <c r="FZ1501" s="2"/>
      <c r="GA1501" s="2"/>
      <c r="GB1501" s="2"/>
      <c r="GC1501" s="2"/>
      <c r="GD1501" s="2"/>
      <c r="GE1501" s="2"/>
      <c r="GF1501" s="2"/>
      <c r="GG1501" s="2"/>
      <c r="GH1501" s="2"/>
      <c r="GI1501" s="2"/>
      <c r="GJ1501" s="2"/>
      <c r="GK1501" s="2"/>
      <c r="GL1501" s="2"/>
      <c r="GM1501" s="2"/>
      <c r="GN1501" s="2"/>
      <c r="GO1501" s="2"/>
      <c r="GP1501" s="2"/>
      <c r="GQ1501" s="2"/>
      <c r="GR1501" s="2"/>
      <c r="GS1501" s="2"/>
      <c r="GT1501" s="2"/>
      <c r="GU1501" s="2"/>
      <c r="GV1501" s="2"/>
      <c r="GW1501" s="2"/>
      <c r="GX1501" s="2"/>
      <c r="GY1501" s="2"/>
      <c r="GZ1501" s="2"/>
      <c r="HA1501" s="2"/>
      <c r="HB1501" s="2"/>
      <c r="HC1501" s="2"/>
      <c r="HD1501" s="2"/>
      <c r="HE1501" s="2"/>
      <c r="HF1501" s="2"/>
      <c r="HG1501" s="2"/>
      <c r="HH1501" s="2"/>
      <c r="HI1501" s="2"/>
      <c r="HJ1501" s="2"/>
      <c r="HK1501" s="2"/>
      <c r="HL1501" s="2"/>
      <c r="HM1501" s="2"/>
      <c r="HN1501" s="2"/>
      <c r="HO1501" s="2"/>
      <c r="HP1501" s="2"/>
      <c r="HQ1501" s="2"/>
      <c r="HR1501" s="2"/>
      <c r="HS1501" s="2"/>
      <c r="HT1501" s="2"/>
      <c r="HU1501" s="2"/>
      <c r="HV1501" s="2"/>
      <c r="HW1501" s="2"/>
      <c r="HX1501" s="2"/>
      <c r="HY1501" s="2"/>
      <c r="HZ1501" s="2"/>
      <c r="IA1501" s="2"/>
      <c r="IB1501" s="2"/>
      <c r="IC1501" s="2"/>
      <c r="ID1501" s="2"/>
      <c r="IE1501" s="2"/>
      <c r="IF1501" s="2"/>
      <c r="IG1501" s="2"/>
      <c r="IH1501" s="2"/>
      <c r="II1501" s="2"/>
      <c r="IJ1501" s="2"/>
      <c r="IK1501" s="2"/>
      <c r="IL1501" s="2"/>
      <c r="IM1501" s="2"/>
      <c r="IN1501" s="2"/>
      <c r="IO1501" s="2"/>
    </row>
    <row r="1502" spans="1:249" s="13" customFormat="1" ht="32.25" thickBot="1" x14ac:dyDescent="0.3">
      <c r="A1502" s="136"/>
      <c r="B1502" s="242"/>
      <c r="C1502" s="242"/>
      <c r="D1502" s="574"/>
      <c r="E1502" s="208"/>
      <c r="F1502" s="221"/>
      <c r="G1502" s="3009">
        <v>13</v>
      </c>
      <c r="H1502" s="3281" t="s">
        <v>1400</v>
      </c>
      <c r="I1502" s="173">
        <v>2700000</v>
      </c>
      <c r="J1502" s="296">
        <f>J1492</f>
        <v>2108704.16</v>
      </c>
      <c r="K1502" s="1108">
        <f t="shared" ref="K1502" si="206">J1502/I1502*100</f>
        <v>78.100154074074084</v>
      </c>
      <c r="L1502" s="1237"/>
      <c r="M1502" s="296"/>
      <c r="N1502" s="1577"/>
      <c r="O1502" s="1279">
        <f t="shared" si="204"/>
        <v>2700000</v>
      </c>
      <c r="P1502" s="1424">
        <f t="shared" si="204"/>
        <v>2108704.16</v>
      </c>
      <c r="Q1502" s="1216">
        <f t="shared" si="189"/>
        <v>78.100154074074084</v>
      </c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  <c r="CN1502" s="2"/>
      <c r="CO1502" s="2"/>
      <c r="CP1502" s="2"/>
      <c r="CQ1502" s="2"/>
      <c r="CR1502" s="2"/>
      <c r="CS1502" s="2"/>
      <c r="CT1502" s="2"/>
      <c r="CU1502" s="2"/>
      <c r="CV1502" s="2"/>
      <c r="CW1502" s="2"/>
      <c r="CX1502" s="2"/>
      <c r="CY1502" s="2"/>
      <c r="CZ1502" s="2"/>
      <c r="DA1502" s="2"/>
      <c r="DB1502" s="2"/>
      <c r="DC1502" s="2"/>
      <c r="DD1502" s="2"/>
      <c r="DE1502" s="2"/>
      <c r="DF1502" s="2"/>
      <c r="DG1502" s="2"/>
      <c r="DH1502" s="2"/>
      <c r="DI1502" s="2"/>
      <c r="DJ1502" s="2"/>
      <c r="DK1502" s="2"/>
      <c r="DL1502" s="2"/>
      <c r="DM1502" s="2"/>
      <c r="DN1502" s="2"/>
      <c r="DO1502" s="2"/>
      <c r="DP1502" s="2"/>
      <c r="DQ1502" s="2"/>
      <c r="DR1502" s="2"/>
      <c r="DS1502" s="2"/>
      <c r="DT1502" s="2"/>
      <c r="DU1502" s="2"/>
      <c r="DV1502" s="2"/>
      <c r="DW1502" s="2"/>
      <c r="DX1502" s="2"/>
      <c r="DY1502" s="2"/>
      <c r="DZ1502" s="2"/>
      <c r="EA1502" s="2"/>
      <c r="EB1502" s="2"/>
      <c r="EC1502" s="2"/>
      <c r="ED1502" s="2"/>
      <c r="EE1502" s="2"/>
      <c r="EF1502" s="2"/>
      <c r="EG1502" s="2"/>
      <c r="EH1502" s="2"/>
      <c r="EI1502" s="2"/>
      <c r="EJ1502" s="2"/>
      <c r="EK1502" s="2"/>
      <c r="EL1502" s="2"/>
      <c r="EM1502" s="2"/>
      <c r="EN1502" s="2"/>
      <c r="EO1502" s="2"/>
      <c r="EP1502" s="2"/>
      <c r="EQ1502" s="2"/>
      <c r="ER1502" s="2"/>
      <c r="ES1502" s="2"/>
      <c r="ET1502" s="2"/>
      <c r="EU1502" s="2"/>
      <c r="EV1502" s="2"/>
      <c r="EW1502" s="2"/>
      <c r="EX1502" s="2"/>
      <c r="EY1502" s="2"/>
      <c r="EZ1502" s="2"/>
      <c r="FA1502" s="2"/>
      <c r="FB1502" s="2"/>
      <c r="FC1502" s="2"/>
      <c r="FD1502" s="2"/>
      <c r="FE1502" s="2"/>
      <c r="FF1502" s="2"/>
      <c r="FG1502" s="2"/>
      <c r="FH1502" s="2"/>
      <c r="FI1502" s="2"/>
      <c r="FJ1502" s="2"/>
      <c r="FK1502" s="2"/>
      <c r="FL1502" s="2"/>
      <c r="FM1502" s="2"/>
      <c r="FN1502" s="2"/>
      <c r="FO1502" s="2"/>
      <c r="FP1502" s="2"/>
      <c r="FQ1502" s="2"/>
      <c r="FR1502" s="2"/>
      <c r="FS1502" s="2"/>
      <c r="FT1502" s="2"/>
      <c r="FU1502" s="2"/>
      <c r="FV1502" s="2"/>
      <c r="FW1502" s="2"/>
      <c r="FX1502" s="2"/>
      <c r="FY1502" s="2"/>
      <c r="FZ1502" s="2"/>
      <c r="GA1502" s="2"/>
      <c r="GB1502" s="2"/>
      <c r="GC1502" s="2"/>
      <c r="GD1502" s="2"/>
      <c r="GE1502" s="2"/>
      <c r="GF1502" s="2"/>
      <c r="GG1502" s="2"/>
      <c r="GH1502" s="2"/>
      <c r="GI1502" s="2"/>
      <c r="GJ1502" s="2"/>
      <c r="GK1502" s="2"/>
      <c r="GL1502" s="2"/>
      <c r="GM1502" s="2"/>
      <c r="GN1502" s="2"/>
      <c r="GO1502" s="2"/>
      <c r="GP1502" s="2"/>
      <c r="GQ1502" s="2"/>
      <c r="GR1502" s="2"/>
      <c r="GS1502" s="2"/>
      <c r="GT1502" s="2"/>
      <c r="GU1502" s="2"/>
      <c r="GV1502" s="2"/>
      <c r="GW1502" s="2"/>
      <c r="GX1502" s="2"/>
      <c r="GY1502" s="2"/>
      <c r="GZ1502" s="2"/>
      <c r="HA1502" s="2"/>
      <c r="HB1502" s="2"/>
      <c r="HC1502" s="2"/>
      <c r="HD1502" s="2"/>
      <c r="HE1502" s="2"/>
      <c r="HF1502" s="2"/>
      <c r="HG1502" s="2"/>
      <c r="HH1502" s="2"/>
      <c r="HI1502" s="2"/>
      <c r="HJ1502" s="2"/>
      <c r="HK1502" s="2"/>
      <c r="HL1502" s="2"/>
      <c r="HM1502" s="2"/>
      <c r="HN1502" s="2"/>
      <c r="HO1502" s="2"/>
      <c r="HP1502" s="2"/>
      <c r="HQ1502" s="2"/>
      <c r="HR1502" s="2"/>
      <c r="HS1502" s="2"/>
      <c r="HT1502" s="2"/>
      <c r="HU1502" s="2"/>
      <c r="HV1502" s="2"/>
      <c r="HW1502" s="2"/>
      <c r="HX1502" s="2"/>
      <c r="HY1502" s="2"/>
      <c r="HZ1502" s="2"/>
      <c r="IA1502" s="2"/>
      <c r="IB1502" s="2"/>
      <c r="IC1502" s="2"/>
      <c r="ID1502" s="2"/>
      <c r="IE1502" s="2"/>
      <c r="IF1502" s="2"/>
      <c r="IG1502" s="2"/>
      <c r="IH1502" s="2"/>
      <c r="II1502" s="2"/>
      <c r="IJ1502" s="2"/>
      <c r="IK1502" s="2"/>
      <c r="IL1502" s="2"/>
      <c r="IM1502" s="2"/>
      <c r="IN1502" s="2"/>
      <c r="IO1502" s="2"/>
    </row>
    <row r="1503" spans="1:249" s="13" customFormat="1" ht="17.25" thickTop="1" thickBot="1" x14ac:dyDescent="0.3">
      <c r="A1503" s="136"/>
      <c r="B1503" s="242"/>
      <c r="C1503" s="242"/>
      <c r="D1503" s="574"/>
      <c r="E1503" s="208"/>
      <c r="F1503" s="221"/>
      <c r="G1503" s="3143"/>
      <c r="H1503" s="3194" t="s">
        <v>122</v>
      </c>
      <c r="I1503" s="175">
        <f>I1499+I1502</f>
        <v>11050000</v>
      </c>
      <c r="J1503" s="175">
        <f>J1499+J1502</f>
        <v>8538517.4700000007</v>
      </c>
      <c r="K1503" s="2643">
        <f>J1503/I1503*100</f>
        <v>77.271651312217202</v>
      </c>
      <c r="L1503" s="1245">
        <f>L1501+L1502</f>
        <v>5465000</v>
      </c>
      <c r="M1503" s="312">
        <f>M1501</f>
        <v>5457000</v>
      </c>
      <c r="N1503" s="1668">
        <f t="shared" ref="N1503" si="207">M1503/L1503*100</f>
        <v>99.853613906678859</v>
      </c>
      <c r="O1503" s="1231">
        <f t="shared" si="204"/>
        <v>16515000</v>
      </c>
      <c r="P1503" s="1095">
        <f t="shared" si="204"/>
        <v>13995517.470000001</v>
      </c>
      <c r="Q1503" s="1104">
        <f t="shared" si="189"/>
        <v>84.744277747502267</v>
      </c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  <c r="CN1503" s="2"/>
      <c r="CO1503" s="2"/>
      <c r="CP1503" s="2"/>
      <c r="CQ1503" s="2"/>
      <c r="CR1503" s="2"/>
      <c r="CS1503" s="2"/>
      <c r="CT1503" s="2"/>
      <c r="CU1503" s="2"/>
      <c r="CV1503" s="2"/>
      <c r="CW1503" s="2"/>
      <c r="CX1503" s="2"/>
      <c r="CY1503" s="2"/>
      <c r="CZ1503" s="2"/>
      <c r="DA1503" s="2"/>
      <c r="DB1503" s="2"/>
      <c r="DC1503" s="2"/>
      <c r="DD1503" s="2"/>
      <c r="DE1503" s="2"/>
      <c r="DF1503" s="2"/>
      <c r="DG1503" s="2"/>
      <c r="DH1503" s="2"/>
      <c r="DI1503" s="2"/>
      <c r="DJ1503" s="2"/>
      <c r="DK1503" s="2"/>
      <c r="DL1503" s="2"/>
      <c r="DM1503" s="2"/>
      <c r="DN1503" s="2"/>
      <c r="DO1503" s="2"/>
      <c r="DP1503" s="2"/>
      <c r="DQ1503" s="2"/>
      <c r="DR1503" s="2"/>
      <c r="DS1503" s="2"/>
      <c r="DT1503" s="2"/>
      <c r="DU1503" s="2"/>
      <c r="DV1503" s="2"/>
      <c r="DW1503" s="2"/>
      <c r="DX1503" s="2"/>
      <c r="DY1503" s="2"/>
      <c r="DZ1503" s="2"/>
      <c r="EA1503" s="2"/>
      <c r="EB1503" s="2"/>
      <c r="EC1503" s="2"/>
      <c r="ED1503" s="2"/>
      <c r="EE1503" s="2"/>
      <c r="EF1503" s="2"/>
      <c r="EG1503" s="2"/>
      <c r="EH1503" s="2"/>
      <c r="EI1503" s="2"/>
      <c r="EJ1503" s="2"/>
      <c r="EK1503" s="2"/>
      <c r="EL1503" s="2"/>
      <c r="EM1503" s="2"/>
      <c r="EN1503" s="2"/>
      <c r="EO1503" s="2"/>
      <c r="EP1503" s="2"/>
      <c r="EQ1503" s="2"/>
      <c r="ER1503" s="2"/>
      <c r="ES1503" s="2"/>
      <c r="ET1503" s="2"/>
      <c r="EU1503" s="2"/>
      <c r="EV1503" s="2"/>
      <c r="EW1503" s="2"/>
      <c r="EX1503" s="2"/>
      <c r="EY1503" s="2"/>
      <c r="EZ1503" s="2"/>
      <c r="FA1503" s="2"/>
      <c r="FB1503" s="2"/>
      <c r="FC1503" s="2"/>
      <c r="FD1503" s="2"/>
      <c r="FE1503" s="2"/>
      <c r="FF1503" s="2"/>
      <c r="FG1503" s="2"/>
      <c r="FH1503" s="2"/>
      <c r="FI1503" s="2"/>
      <c r="FJ1503" s="2"/>
      <c r="FK1503" s="2"/>
      <c r="FL1503" s="2"/>
      <c r="FM1503" s="2"/>
      <c r="FN1503" s="2"/>
      <c r="FO1503" s="2"/>
      <c r="FP1503" s="2"/>
      <c r="FQ1503" s="2"/>
      <c r="FR1503" s="2"/>
      <c r="FS1503" s="2"/>
      <c r="FT1503" s="2"/>
      <c r="FU1503" s="2"/>
      <c r="FV1503" s="2"/>
      <c r="FW1503" s="2"/>
      <c r="FX1503" s="2"/>
      <c r="FY1503" s="2"/>
      <c r="FZ1503" s="2"/>
      <c r="GA1503" s="2"/>
      <c r="GB1503" s="2"/>
      <c r="GC1503" s="2"/>
      <c r="GD1503" s="2"/>
      <c r="GE1503" s="2"/>
      <c r="GF1503" s="2"/>
      <c r="GG1503" s="2"/>
      <c r="GH1503" s="2"/>
      <c r="GI1503" s="2"/>
      <c r="GJ1503" s="2"/>
      <c r="GK1503" s="2"/>
      <c r="GL1503" s="2"/>
      <c r="GM1503" s="2"/>
      <c r="GN1503" s="2"/>
      <c r="GO1503" s="2"/>
      <c r="GP1503" s="2"/>
      <c r="GQ1503" s="2"/>
      <c r="GR1503" s="2"/>
      <c r="GS1503" s="2"/>
      <c r="GT1503" s="2"/>
      <c r="GU1503" s="2"/>
      <c r="GV1503" s="2"/>
      <c r="GW1503" s="2"/>
      <c r="GX1503" s="2"/>
      <c r="GY1503" s="2"/>
      <c r="GZ1503" s="2"/>
      <c r="HA1503" s="2"/>
      <c r="HB1503" s="2"/>
      <c r="HC1503" s="2"/>
      <c r="HD1503" s="2"/>
      <c r="HE1503" s="2"/>
      <c r="HF1503" s="2"/>
      <c r="HG1503" s="2"/>
      <c r="HH1503" s="2"/>
      <c r="HI1503" s="2"/>
      <c r="HJ1503" s="2"/>
      <c r="HK1503" s="2"/>
      <c r="HL1503" s="2"/>
      <c r="HM1503" s="2"/>
      <c r="HN1503" s="2"/>
      <c r="HO1503" s="2"/>
      <c r="HP1503" s="2"/>
      <c r="HQ1503" s="2"/>
      <c r="HR1503" s="2"/>
      <c r="HS1503" s="2"/>
      <c r="HT1503" s="2"/>
      <c r="HU1503" s="2"/>
      <c r="HV1503" s="2"/>
      <c r="HW1503" s="2"/>
      <c r="HX1503" s="2"/>
      <c r="HY1503" s="2"/>
      <c r="HZ1503" s="2"/>
      <c r="IA1503" s="2"/>
      <c r="IB1503" s="2"/>
      <c r="IC1503" s="2"/>
      <c r="ID1503" s="2"/>
      <c r="IE1503" s="2"/>
      <c r="IF1503" s="2"/>
      <c r="IG1503" s="2"/>
      <c r="IH1503" s="2"/>
      <c r="II1503" s="2"/>
      <c r="IJ1503" s="2"/>
      <c r="IK1503" s="2"/>
      <c r="IL1503" s="2"/>
      <c r="IM1503" s="2"/>
      <c r="IN1503" s="2"/>
      <c r="IO1503" s="2"/>
    </row>
    <row r="1504" spans="1:249" s="13" customFormat="1" ht="32.25" thickTop="1" x14ac:dyDescent="0.25">
      <c r="A1504" s="136"/>
      <c r="B1504" s="242"/>
      <c r="C1504" s="242"/>
      <c r="D1504" s="574"/>
      <c r="E1504" s="208"/>
      <c r="F1504" s="221"/>
      <c r="G1504" s="3142"/>
      <c r="H1504" s="3306" t="s">
        <v>123</v>
      </c>
      <c r="I1504" s="179"/>
      <c r="J1504" s="302"/>
      <c r="K1504" s="1662"/>
      <c r="L1504" s="1427"/>
      <c r="M1504" s="305"/>
      <c r="N1504" s="1220"/>
      <c r="O1504" s="1098"/>
      <c r="P1504" s="1098"/>
      <c r="Q1504" s="1104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  <c r="CN1504" s="2"/>
      <c r="CO1504" s="2"/>
      <c r="CP1504" s="2"/>
      <c r="CQ1504" s="2"/>
      <c r="CR1504" s="2"/>
      <c r="CS1504" s="2"/>
      <c r="CT1504" s="2"/>
      <c r="CU1504" s="2"/>
      <c r="CV1504" s="2"/>
      <c r="CW1504" s="2"/>
      <c r="CX1504" s="2"/>
      <c r="CY1504" s="2"/>
      <c r="CZ1504" s="2"/>
      <c r="DA1504" s="2"/>
      <c r="DB1504" s="2"/>
      <c r="DC1504" s="2"/>
      <c r="DD1504" s="2"/>
      <c r="DE1504" s="2"/>
      <c r="DF1504" s="2"/>
      <c r="DG1504" s="2"/>
      <c r="DH1504" s="2"/>
      <c r="DI1504" s="2"/>
      <c r="DJ1504" s="2"/>
      <c r="DK1504" s="2"/>
      <c r="DL1504" s="2"/>
      <c r="DM1504" s="2"/>
      <c r="DN1504" s="2"/>
      <c r="DO1504" s="2"/>
      <c r="DP1504" s="2"/>
      <c r="DQ1504" s="2"/>
      <c r="DR1504" s="2"/>
      <c r="DS1504" s="2"/>
      <c r="DT1504" s="2"/>
      <c r="DU1504" s="2"/>
      <c r="DV1504" s="2"/>
      <c r="DW1504" s="2"/>
      <c r="DX1504" s="2"/>
      <c r="DY1504" s="2"/>
      <c r="DZ1504" s="2"/>
      <c r="EA1504" s="2"/>
      <c r="EB1504" s="2"/>
      <c r="EC1504" s="2"/>
      <c r="ED1504" s="2"/>
      <c r="EE1504" s="2"/>
      <c r="EF1504" s="2"/>
      <c r="EG1504" s="2"/>
      <c r="EH1504" s="2"/>
      <c r="EI1504" s="2"/>
      <c r="EJ1504" s="2"/>
      <c r="EK1504" s="2"/>
      <c r="EL1504" s="2"/>
      <c r="EM1504" s="2"/>
      <c r="EN1504" s="2"/>
      <c r="EO1504" s="2"/>
      <c r="EP1504" s="2"/>
      <c r="EQ1504" s="2"/>
      <c r="ER1504" s="2"/>
      <c r="ES1504" s="2"/>
      <c r="ET1504" s="2"/>
      <c r="EU1504" s="2"/>
      <c r="EV1504" s="2"/>
      <c r="EW1504" s="2"/>
      <c r="EX1504" s="2"/>
      <c r="EY1504" s="2"/>
      <c r="EZ1504" s="2"/>
      <c r="FA1504" s="2"/>
      <c r="FB1504" s="2"/>
      <c r="FC1504" s="2"/>
      <c r="FD1504" s="2"/>
      <c r="FE1504" s="2"/>
      <c r="FF1504" s="2"/>
      <c r="FG1504" s="2"/>
      <c r="FH1504" s="2"/>
      <c r="FI1504" s="2"/>
      <c r="FJ1504" s="2"/>
      <c r="FK1504" s="2"/>
      <c r="FL1504" s="2"/>
      <c r="FM1504" s="2"/>
      <c r="FN1504" s="2"/>
      <c r="FO1504" s="2"/>
      <c r="FP1504" s="2"/>
      <c r="FQ1504" s="2"/>
      <c r="FR1504" s="2"/>
      <c r="FS1504" s="2"/>
      <c r="FT1504" s="2"/>
      <c r="FU1504" s="2"/>
      <c r="FV1504" s="2"/>
      <c r="FW1504" s="2"/>
      <c r="FX1504" s="2"/>
      <c r="FY1504" s="2"/>
      <c r="FZ1504" s="2"/>
      <c r="GA1504" s="2"/>
      <c r="GB1504" s="2"/>
      <c r="GC1504" s="2"/>
      <c r="GD1504" s="2"/>
      <c r="GE1504" s="2"/>
      <c r="GF1504" s="2"/>
      <c r="GG1504" s="2"/>
      <c r="GH1504" s="2"/>
      <c r="GI1504" s="2"/>
      <c r="GJ1504" s="2"/>
      <c r="GK1504" s="2"/>
      <c r="GL1504" s="2"/>
      <c r="GM1504" s="2"/>
      <c r="GN1504" s="2"/>
      <c r="GO1504" s="2"/>
      <c r="GP1504" s="2"/>
      <c r="GQ1504" s="2"/>
      <c r="GR1504" s="2"/>
      <c r="GS1504" s="2"/>
      <c r="GT1504" s="2"/>
      <c r="GU1504" s="2"/>
      <c r="GV1504" s="2"/>
      <c r="GW1504" s="2"/>
      <c r="GX1504" s="2"/>
      <c r="GY1504" s="2"/>
      <c r="GZ1504" s="2"/>
      <c r="HA1504" s="2"/>
      <c r="HB1504" s="2"/>
      <c r="HC1504" s="2"/>
      <c r="HD1504" s="2"/>
      <c r="HE1504" s="2"/>
      <c r="HF1504" s="2"/>
      <c r="HG1504" s="2"/>
      <c r="HH1504" s="2"/>
      <c r="HI1504" s="2"/>
      <c r="HJ1504" s="2"/>
      <c r="HK1504" s="2"/>
      <c r="HL1504" s="2"/>
      <c r="HM1504" s="2"/>
      <c r="HN1504" s="2"/>
      <c r="HO1504" s="2"/>
      <c r="HP1504" s="2"/>
      <c r="HQ1504" s="2"/>
      <c r="HR1504" s="2"/>
      <c r="HS1504" s="2"/>
      <c r="HT1504" s="2"/>
      <c r="HU1504" s="2"/>
      <c r="HV1504" s="2"/>
      <c r="HW1504" s="2"/>
      <c r="HX1504" s="2"/>
      <c r="HY1504" s="2"/>
      <c r="HZ1504" s="2"/>
      <c r="IA1504" s="2"/>
      <c r="IB1504" s="2"/>
      <c r="IC1504" s="2"/>
      <c r="ID1504" s="2"/>
      <c r="IE1504" s="2"/>
      <c r="IF1504" s="2"/>
      <c r="IG1504" s="2"/>
      <c r="IH1504" s="2"/>
      <c r="II1504" s="2"/>
      <c r="IJ1504" s="2"/>
      <c r="IK1504" s="2"/>
      <c r="IL1504" s="2"/>
      <c r="IM1504" s="2"/>
      <c r="IN1504" s="2"/>
      <c r="IO1504" s="2"/>
    </row>
    <row r="1505" spans="1:249" s="13" customFormat="1" ht="15.75" x14ac:dyDescent="0.25">
      <c r="A1505" s="136"/>
      <c r="B1505" s="242"/>
      <c r="C1505" s="242"/>
      <c r="D1505" s="574"/>
      <c r="E1505" s="208"/>
      <c r="F1505" s="221"/>
      <c r="G1505" s="3020">
        <v>1</v>
      </c>
      <c r="H1505" s="3263" t="s">
        <v>21</v>
      </c>
      <c r="I1505" s="292">
        <f>I1499</f>
        <v>8350000</v>
      </c>
      <c r="J1505" s="292">
        <f>J1499</f>
        <v>6429813.3100000005</v>
      </c>
      <c r="K1505" s="1666">
        <f>J1505/I1505*100</f>
        <v>77.003752215568866</v>
      </c>
      <c r="L1505" s="1239"/>
      <c r="M1505" s="301"/>
      <c r="N1505" s="1213"/>
      <c r="O1505" s="1422">
        <f t="shared" ref="O1505:P1509" si="208">I1505+L1505</f>
        <v>8350000</v>
      </c>
      <c r="P1505" s="1422">
        <f t="shared" si="208"/>
        <v>6429813.3100000005</v>
      </c>
      <c r="Q1505" s="1213">
        <f t="shared" si="189"/>
        <v>77.003752215568866</v>
      </c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  <c r="CN1505" s="2"/>
      <c r="CO1505" s="2"/>
      <c r="CP1505" s="2"/>
      <c r="CQ1505" s="2"/>
      <c r="CR1505" s="2"/>
      <c r="CS1505" s="2"/>
      <c r="CT1505" s="2"/>
      <c r="CU1505" s="2"/>
      <c r="CV1505" s="2"/>
      <c r="CW1505" s="2"/>
      <c r="CX1505" s="2"/>
      <c r="CY1505" s="2"/>
      <c r="CZ1505" s="2"/>
      <c r="DA1505" s="2"/>
      <c r="DB1505" s="2"/>
      <c r="DC1505" s="2"/>
      <c r="DD1505" s="2"/>
      <c r="DE1505" s="2"/>
      <c r="DF1505" s="2"/>
      <c r="DG1505" s="2"/>
      <c r="DH1505" s="2"/>
      <c r="DI1505" s="2"/>
      <c r="DJ1505" s="2"/>
      <c r="DK1505" s="2"/>
      <c r="DL1505" s="2"/>
      <c r="DM1505" s="2"/>
      <c r="DN1505" s="2"/>
      <c r="DO1505" s="2"/>
      <c r="DP1505" s="2"/>
      <c r="DQ1505" s="2"/>
      <c r="DR1505" s="2"/>
      <c r="DS1505" s="2"/>
      <c r="DT1505" s="2"/>
      <c r="DU1505" s="2"/>
      <c r="DV1505" s="2"/>
      <c r="DW1505" s="2"/>
      <c r="DX1505" s="2"/>
      <c r="DY1505" s="2"/>
      <c r="DZ1505" s="2"/>
      <c r="EA1505" s="2"/>
      <c r="EB1505" s="2"/>
      <c r="EC1505" s="2"/>
      <c r="ED1505" s="2"/>
      <c r="EE1505" s="2"/>
      <c r="EF1505" s="2"/>
      <c r="EG1505" s="2"/>
      <c r="EH1505" s="2"/>
      <c r="EI1505" s="2"/>
      <c r="EJ1505" s="2"/>
      <c r="EK1505" s="2"/>
      <c r="EL1505" s="2"/>
      <c r="EM1505" s="2"/>
      <c r="EN1505" s="2"/>
      <c r="EO1505" s="2"/>
      <c r="EP1505" s="2"/>
      <c r="EQ1505" s="2"/>
      <c r="ER1505" s="2"/>
      <c r="ES1505" s="2"/>
      <c r="ET1505" s="2"/>
      <c r="EU1505" s="2"/>
      <c r="EV1505" s="2"/>
      <c r="EW1505" s="2"/>
      <c r="EX1505" s="2"/>
      <c r="EY1505" s="2"/>
      <c r="EZ1505" s="2"/>
      <c r="FA1505" s="2"/>
      <c r="FB1505" s="2"/>
      <c r="FC1505" s="2"/>
      <c r="FD1505" s="2"/>
      <c r="FE1505" s="2"/>
      <c r="FF1505" s="2"/>
      <c r="FG1505" s="2"/>
      <c r="FH1505" s="2"/>
      <c r="FI1505" s="2"/>
      <c r="FJ1505" s="2"/>
      <c r="FK1505" s="2"/>
      <c r="FL1505" s="2"/>
      <c r="FM1505" s="2"/>
      <c r="FN1505" s="2"/>
      <c r="FO1505" s="2"/>
      <c r="FP1505" s="2"/>
      <c r="FQ1505" s="2"/>
      <c r="FR1505" s="2"/>
      <c r="FS1505" s="2"/>
      <c r="FT1505" s="2"/>
      <c r="FU1505" s="2"/>
      <c r="FV1505" s="2"/>
      <c r="FW1505" s="2"/>
      <c r="FX1505" s="2"/>
      <c r="FY1505" s="2"/>
      <c r="FZ1505" s="2"/>
      <c r="GA1505" s="2"/>
      <c r="GB1505" s="2"/>
      <c r="GC1505" s="2"/>
      <c r="GD1505" s="2"/>
      <c r="GE1505" s="2"/>
      <c r="GF1505" s="2"/>
      <c r="GG1505" s="2"/>
      <c r="GH1505" s="2"/>
      <c r="GI1505" s="2"/>
      <c r="GJ1505" s="2"/>
      <c r="GK1505" s="2"/>
      <c r="GL1505" s="2"/>
      <c r="GM1505" s="2"/>
      <c r="GN1505" s="2"/>
      <c r="GO1505" s="2"/>
      <c r="GP1505" s="2"/>
      <c r="GQ1505" s="2"/>
      <c r="GR1505" s="2"/>
      <c r="GS1505" s="2"/>
      <c r="GT1505" s="2"/>
      <c r="GU1505" s="2"/>
      <c r="GV1505" s="2"/>
      <c r="GW1505" s="2"/>
      <c r="GX1505" s="2"/>
      <c r="GY1505" s="2"/>
      <c r="GZ1505" s="2"/>
      <c r="HA1505" s="2"/>
      <c r="HB1505" s="2"/>
      <c r="HC1505" s="2"/>
      <c r="HD1505" s="2"/>
      <c r="HE1505" s="2"/>
      <c r="HF1505" s="2"/>
      <c r="HG1505" s="2"/>
      <c r="HH1505" s="2"/>
      <c r="HI1505" s="2"/>
      <c r="HJ1505" s="2"/>
      <c r="HK1505" s="2"/>
      <c r="HL1505" s="2"/>
      <c r="HM1505" s="2"/>
      <c r="HN1505" s="2"/>
      <c r="HO1505" s="2"/>
      <c r="HP1505" s="2"/>
      <c r="HQ1505" s="2"/>
      <c r="HR1505" s="2"/>
      <c r="HS1505" s="2"/>
      <c r="HT1505" s="2"/>
      <c r="HU1505" s="2"/>
      <c r="HV1505" s="2"/>
      <c r="HW1505" s="2"/>
      <c r="HX1505" s="2"/>
      <c r="HY1505" s="2"/>
      <c r="HZ1505" s="2"/>
      <c r="IA1505" s="2"/>
      <c r="IB1505" s="2"/>
      <c r="IC1505" s="2"/>
      <c r="ID1505" s="2"/>
      <c r="IE1505" s="2"/>
      <c r="IF1505" s="2"/>
      <c r="IG1505" s="2"/>
      <c r="IH1505" s="2"/>
      <c r="II1505" s="2"/>
      <c r="IJ1505" s="2"/>
      <c r="IK1505" s="2"/>
      <c r="IL1505" s="2"/>
      <c r="IM1505" s="2"/>
      <c r="IN1505" s="2"/>
      <c r="IO1505" s="2"/>
    </row>
    <row r="1506" spans="1:249" s="13" customFormat="1" ht="15.75" x14ac:dyDescent="0.25">
      <c r="A1506" s="136"/>
      <c r="B1506" s="242"/>
      <c r="C1506" s="242"/>
      <c r="D1506" s="574"/>
      <c r="E1506" s="208"/>
      <c r="F1506" s="221"/>
      <c r="G1506" s="3020">
        <v>4</v>
      </c>
      <c r="H1506" s="3263" t="s">
        <v>1231</v>
      </c>
      <c r="I1506" s="292"/>
      <c r="J1506" s="317"/>
      <c r="K1506" s="1527"/>
      <c r="L1506" s="1239"/>
      <c r="M1506" s="301"/>
      <c r="N1506" s="1105"/>
      <c r="O1506" s="1422">
        <f t="shared" si="208"/>
        <v>0</v>
      </c>
      <c r="P1506" s="1422">
        <f t="shared" si="208"/>
        <v>0</v>
      </c>
      <c r="Q1506" s="1213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  <c r="CN1506" s="2"/>
      <c r="CO1506" s="2"/>
      <c r="CP1506" s="2"/>
      <c r="CQ1506" s="2"/>
      <c r="CR1506" s="2"/>
      <c r="CS1506" s="2"/>
      <c r="CT1506" s="2"/>
      <c r="CU1506" s="2"/>
      <c r="CV1506" s="2"/>
      <c r="CW1506" s="2"/>
      <c r="CX1506" s="2"/>
      <c r="CY1506" s="2"/>
      <c r="CZ1506" s="2"/>
      <c r="DA1506" s="2"/>
      <c r="DB1506" s="2"/>
      <c r="DC1506" s="2"/>
      <c r="DD1506" s="2"/>
      <c r="DE1506" s="2"/>
      <c r="DF1506" s="2"/>
      <c r="DG1506" s="2"/>
      <c r="DH1506" s="2"/>
      <c r="DI1506" s="2"/>
      <c r="DJ1506" s="2"/>
      <c r="DK1506" s="2"/>
      <c r="DL1506" s="2"/>
      <c r="DM1506" s="2"/>
      <c r="DN1506" s="2"/>
      <c r="DO1506" s="2"/>
      <c r="DP1506" s="2"/>
      <c r="DQ1506" s="2"/>
      <c r="DR1506" s="2"/>
      <c r="DS1506" s="2"/>
      <c r="DT1506" s="2"/>
      <c r="DU1506" s="2"/>
      <c r="DV1506" s="2"/>
      <c r="DW1506" s="2"/>
      <c r="DX1506" s="2"/>
      <c r="DY1506" s="2"/>
      <c r="DZ1506" s="2"/>
      <c r="EA1506" s="2"/>
      <c r="EB1506" s="2"/>
      <c r="EC1506" s="2"/>
      <c r="ED1506" s="2"/>
      <c r="EE1506" s="2"/>
      <c r="EF1506" s="2"/>
      <c r="EG1506" s="2"/>
      <c r="EH1506" s="2"/>
      <c r="EI1506" s="2"/>
      <c r="EJ1506" s="2"/>
      <c r="EK1506" s="2"/>
      <c r="EL1506" s="2"/>
      <c r="EM1506" s="2"/>
      <c r="EN1506" s="2"/>
      <c r="EO1506" s="2"/>
      <c r="EP1506" s="2"/>
      <c r="EQ1506" s="2"/>
      <c r="ER1506" s="2"/>
      <c r="ES1506" s="2"/>
      <c r="ET1506" s="2"/>
      <c r="EU1506" s="2"/>
      <c r="EV1506" s="2"/>
      <c r="EW1506" s="2"/>
      <c r="EX1506" s="2"/>
      <c r="EY1506" s="2"/>
      <c r="EZ1506" s="2"/>
      <c r="FA1506" s="2"/>
      <c r="FB1506" s="2"/>
      <c r="FC1506" s="2"/>
      <c r="FD1506" s="2"/>
      <c r="FE1506" s="2"/>
      <c r="FF1506" s="2"/>
      <c r="FG1506" s="2"/>
      <c r="FH1506" s="2"/>
      <c r="FI1506" s="2"/>
      <c r="FJ1506" s="2"/>
      <c r="FK1506" s="2"/>
      <c r="FL1506" s="2"/>
      <c r="FM1506" s="2"/>
      <c r="FN1506" s="2"/>
      <c r="FO1506" s="2"/>
      <c r="FP1506" s="2"/>
      <c r="FQ1506" s="2"/>
      <c r="FR1506" s="2"/>
      <c r="FS1506" s="2"/>
      <c r="FT1506" s="2"/>
      <c r="FU1506" s="2"/>
      <c r="FV1506" s="2"/>
      <c r="FW1506" s="2"/>
      <c r="FX1506" s="2"/>
      <c r="FY1506" s="2"/>
      <c r="FZ1506" s="2"/>
      <c r="GA1506" s="2"/>
      <c r="GB1506" s="2"/>
      <c r="GC1506" s="2"/>
      <c r="GD1506" s="2"/>
      <c r="GE1506" s="2"/>
      <c r="GF1506" s="2"/>
      <c r="GG1506" s="2"/>
      <c r="GH1506" s="2"/>
      <c r="GI1506" s="2"/>
      <c r="GJ1506" s="2"/>
      <c r="GK1506" s="2"/>
      <c r="GL1506" s="2"/>
      <c r="GM1506" s="2"/>
      <c r="GN1506" s="2"/>
      <c r="GO1506" s="2"/>
      <c r="GP1506" s="2"/>
      <c r="GQ1506" s="2"/>
      <c r="GR1506" s="2"/>
      <c r="GS1506" s="2"/>
      <c r="GT1506" s="2"/>
      <c r="GU1506" s="2"/>
      <c r="GV1506" s="2"/>
      <c r="GW1506" s="2"/>
      <c r="GX1506" s="2"/>
      <c r="GY1506" s="2"/>
      <c r="GZ1506" s="2"/>
      <c r="HA1506" s="2"/>
      <c r="HB1506" s="2"/>
      <c r="HC1506" s="2"/>
      <c r="HD1506" s="2"/>
      <c r="HE1506" s="2"/>
      <c r="HF1506" s="2"/>
      <c r="HG1506" s="2"/>
      <c r="HH1506" s="2"/>
      <c r="HI1506" s="2"/>
      <c r="HJ1506" s="2"/>
      <c r="HK1506" s="2"/>
      <c r="HL1506" s="2"/>
      <c r="HM1506" s="2"/>
      <c r="HN1506" s="2"/>
      <c r="HO1506" s="2"/>
      <c r="HP1506" s="2"/>
      <c r="HQ1506" s="2"/>
      <c r="HR1506" s="2"/>
      <c r="HS1506" s="2"/>
      <c r="HT1506" s="2"/>
      <c r="HU1506" s="2"/>
      <c r="HV1506" s="2"/>
      <c r="HW1506" s="2"/>
      <c r="HX1506" s="2"/>
      <c r="HY1506" s="2"/>
      <c r="HZ1506" s="2"/>
      <c r="IA1506" s="2"/>
      <c r="IB1506" s="2"/>
      <c r="IC1506" s="2"/>
      <c r="ID1506" s="2"/>
      <c r="IE1506" s="2"/>
      <c r="IF1506" s="2"/>
      <c r="IG1506" s="2"/>
      <c r="IH1506" s="2"/>
      <c r="II1506" s="2"/>
      <c r="IJ1506" s="2"/>
      <c r="IK1506" s="2"/>
      <c r="IL1506" s="2"/>
      <c r="IM1506" s="2"/>
      <c r="IN1506" s="2"/>
      <c r="IO1506" s="2"/>
    </row>
    <row r="1507" spans="1:249" s="13" customFormat="1" ht="31.5" x14ac:dyDescent="0.25">
      <c r="A1507" s="136"/>
      <c r="B1507" s="242"/>
      <c r="C1507" s="242"/>
      <c r="D1507" s="574"/>
      <c r="E1507" s="208"/>
      <c r="F1507" s="221"/>
      <c r="G1507" s="3009">
        <v>7</v>
      </c>
      <c r="H1507" s="3275" t="s">
        <v>1513</v>
      </c>
      <c r="I1507" s="189"/>
      <c r="J1507" s="355"/>
      <c r="K1507" s="1662"/>
      <c r="L1507" s="1234">
        <f>L1501</f>
        <v>5465000</v>
      </c>
      <c r="M1507" s="299">
        <f>M1501</f>
        <v>5457000</v>
      </c>
      <c r="N1507" s="1213">
        <f>M1507/L1507*100</f>
        <v>99.853613906678859</v>
      </c>
      <c r="O1507" s="1425">
        <f>L1507</f>
        <v>5465000</v>
      </c>
      <c r="P1507" s="1424">
        <f>M1507</f>
        <v>5457000</v>
      </c>
      <c r="Q1507" s="1213">
        <f t="shared" si="189"/>
        <v>99.853613906678859</v>
      </c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  <c r="CN1507" s="2"/>
      <c r="CO1507" s="2"/>
      <c r="CP1507" s="2"/>
      <c r="CQ1507" s="2"/>
      <c r="CR1507" s="2"/>
      <c r="CS1507" s="2"/>
      <c r="CT1507" s="2"/>
      <c r="CU1507" s="2"/>
      <c r="CV1507" s="2"/>
      <c r="CW1507" s="2"/>
      <c r="CX1507" s="2"/>
      <c r="CY1507" s="2"/>
      <c r="CZ1507" s="2"/>
      <c r="DA1507" s="2"/>
      <c r="DB1507" s="2"/>
      <c r="DC1507" s="2"/>
      <c r="DD1507" s="2"/>
      <c r="DE1507" s="2"/>
      <c r="DF1507" s="2"/>
      <c r="DG1507" s="2"/>
      <c r="DH1507" s="2"/>
      <c r="DI1507" s="2"/>
      <c r="DJ1507" s="2"/>
      <c r="DK1507" s="2"/>
      <c r="DL1507" s="2"/>
      <c r="DM1507" s="2"/>
      <c r="DN1507" s="2"/>
      <c r="DO1507" s="2"/>
      <c r="DP1507" s="2"/>
      <c r="DQ1507" s="2"/>
      <c r="DR1507" s="2"/>
      <c r="DS1507" s="2"/>
      <c r="DT1507" s="2"/>
      <c r="DU1507" s="2"/>
      <c r="DV1507" s="2"/>
      <c r="DW1507" s="2"/>
      <c r="DX1507" s="2"/>
      <c r="DY1507" s="2"/>
      <c r="DZ1507" s="2"/>
      <c r="EA1507" s="2"/>
      <c r="EB1507" s="2"/>
      <c r="EC1507" s="2"/>
      <c r="ED1507" s="2"/>
      <c r="EE1507" s="2"/>
      <c r="EF1507" s="2"/>
      <c r="EG1507" s="2"/>
      <c r="EH1507" s="2"/>
      <c r="EI1507" s="2"/>
      <c r="EJ1507" s="2"/>
      <c r="EK1507" s="2"/>
      <c r="EL1507" s="2"/>
      <c r="EM1507" s="2"/>
      <c r="EN1507" s="2"/>
      <c r="EO1507" s="2"/>
      <c r="EP1507" s="2"/>
      <c r="EQ1507" s="2"/>
      <c r="ER1507" s="2"/>
      <c r="ES1507" s="2"/>
      <c r="ET1507" s="2"/>
      <c r="EU1507" s="2"/>
      <c r="EV1507" s="2"/>
      <c r="EW1507" s="2"/>
      <c r="EX1507" s="2"/>
      <c r="EY1507" s="2"/>
      <c r="EZ1507" s="2"/>
      <c r="FA1507" s="2"/>
      <c r="FB1507" s="2"/>
      <c r="FC1507" s="2"/>
      <c r="FD1507" s="2"/>
      <c r="FE1507" s="2"/>
      <c r="FF1507" s="2"/>
      <c r="FG1507" s="2"/>
      <c r="FH1507" s="2"/>
      <c r="FI1507" s="2"/>
      <c r="FJ1507" s="2"/>
      <c r="FK1507" s="2"/>
      <c r="FL1507" s="2"/>
      <c r="FM1507" s="2"/>
      <c r="FN1507" s="2"/>
      <c r="FO1507" s="2"/>
      <c r="FP1507" s="2"/>
      <c r="FQ1507" s="2"/>
      <c r="FR1507" s="2"/>
      <c r="FS1507" s="2"/>
      <c r="FT1507" s="2"/>
      <c r="FU1507" s="2"/>
      <c r="FV1507" s="2"/>
      <c r="FW1507" s="2"/>
      <c r="FX1507" s="2"/>
      <c r="FY1507" s="2"/>
      <c r="FZ1507" s="2"/>
      <c r="GA1507" s="2"/>
      <c r="GB1507" s="2"/>
      <c r="GC1507" s="2"/>
      <c r="GD1507" s="2"/>
      <c r="GE1507" s="2"/>
      <c r="GF1507" s="2"/>
      <c r="GG1507" s="2"/>
      <c r="GH1507" s="2"/>
      <c r="GI1507" s="2"/>
      <c r="GJ1507" s="2"/>
      <c r="GK1507" s="2"/>
      <c r="GL1507" s="2"/>
      <c r="GM1507" s="2"/>
      <c r="GN1507" s="2"/>
      <c r="GO1507" s="2"/>
      <c r="GP1507" s="2"/>
      <c r="GQ1507" s="2"/>
      <c r="GR1507" s="2"/>
      <c r="GS1507" s="2"/>
      <c r="GT1507" s="2"/>
      <c r="GU1507" s="2"/>
      <c r="GV1507" s="2"/>
      <c r="GW1507" s="2"/>
      <c r="GX1507" s="2"/>
      <c r="GY1507" s="2"/>
      <c r="GZ1507" s="2"/>
      <c r="HA1507" s="2"/>
      <c r="HB1507" s="2"/>
      <c r="HC1507" s="2"/>
      <c r="HD1507" s="2"/>
      <c r="HE1507" s="2"/>
      <c r="HF1507" s="2"/>
      <c r="HG1507" s="2"/>
      <c r="HH1507" s="2"/>
      <c r="HI1507" s="2"/>
      <c r="HJ1507" s="2"/>
      <c r="HK1507" s="2"/>
      <c r="HL1507" s="2"/>
      <c r="HM1507" s="2"/>
      <c r="HN1507" s="2"/>
      <c r="HO1507" s="2"/>
      <c r="HP1507" s="2"/>
      <c r="HQ1507" s="2"/>
      <c r="HR1507" s="2"/>
      <c r="HS1507" s="2"/>
      <c r="HT1507" s="2"/>
      <c r="HU1507" s="2"/>
      <c r="HV1507" s="2"/>
      <c r="HW1507" s="2"/>
      <c r="HX1507" s="2"/>
      <c r="HY1507" s="2"/>
      <c r="HZ1507" s="2"/>
      <c r="IA1507" s="2"/>
      <c r="IB1507" s="2"/>
      <c r="IC1507" s="2"/>
      <c r="ID1507" s="2"/>
      <c r="IE1507" s="2"/>
      <c r="IF1507" s="2"/>
      <c r="IG1507" s="2"/>
      <c r="IH1507" s="2"/>
      <c r="II1507" s="2"/>
      <c r="IJ1507" s="2"/>
      <c r="IK1507" s="2"/>
      <c r="IL1507" s="2"/>
      <c r="IM1507" s="2"/>
      <c r="IN1507" s="2"/>
      <c r="IO1507" s="2"/>
    </row>
    <row r="1508" spans="1:249" s="13" customFormat="1" ht="32.25" thickBot="1" x14ac:dyDescent="0.3">
      <c r="A1508" s="136"/>
      <c r="B1508" s="242"/>
      <c r="C1508" s="242"/>
      <c r="D1508" s="574"/>
      <c r="E1508" s="208"/>
      <c r="F1508" s="221"/>
      <c r="G1508" s="3009">
        <v>13</v>
      </c>
      <c r="H1508" s="3244" t="s">
        <v>977</v>
      </c>
      <c r="I1508" s="173">
        <v>2700000</v>
      </c>
      <c r="J1508" s="173">
        <f>J1502</f>
        <v>2108704.16</v>
      </c>
      <c r="K1508" s="1108">
        <f t="shared" ref="K1508" si="209">J1508/I1508*100</f>
        <v>78.100154074074084</v>
      </c>
      <c r="L1508" s="1237"/>
      <c r="M1508" s="296"/>
      <c r="N1508" s="1108"/>
      <c r="O1508" s="1426">
        <f t="shared" si="208"/>
        <v>2700000</v>
      </c>
      <c r="P1508" s="1424">
        <f t="shared" si="208"/>
        <v>2108704.16</v>
      </c>
      <c r="Q1508" s="1213">
        <f t="shared" si="189"/>
        <v>78.100154074074084</v>
      </c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  <c r="CN1508" s="2"/>
      <c r="CO1508" s="2"/>
      <c r="CP1508" s="2"/>
      <c r="CQ1508" s="2"/>
      <c r="CR1508" s="2"/>
      <c r="CS1508" s="2"/>
      <c r="CT1508" s="2"/>
      <c r="CU1508" s="2"/>
      <c r="CV1508" s="2"/>
      <c r="CW1508" s="2"/>
      <c r="CX1508" s="2"/>
      <c r="CY1508" s="2"/>
      <c r="CZ1508" s="2"/>
      <c r="DA1508" s="2"/>
      <c r="DB1508" s="2"/>
      <c r="DC1508" s="2"/>
      <c r="DD1508" s="2"/>
      <c r="DE1508" s="2"/>
      <c r="DF1508" s="2"/>
      <c r="DG1508" s="2"/>
      <c r="DH1508" s="2"/>
      <c r="DI1508" s="2"/>
      <c r="DJ1508" s="2"/>
      <c r="DK1508" s="2"/>
      <c r="DL1508" s="2"/>
      <c r="DM1508" s="2"/>
      <c r="DN1508" s="2"/>
      <c r="DO1508" s="2"/>
      <c r="DP1508" s="2"/>
      <c r="DQ1508" s="2"/>
      <c r="DR1508" s="2"/>
      <c r="DS1508" s="2"/>
      <c r="DT1508" s="2"/>
      <c r="DU1508" s="2"/>
      <c r="DV1508" s="2"/>
      <c r="DW1508" s="2"/>
      <c r="DX1508" s="2"/>
      <c r="DY1508" s="2"/>
      <c r="DZ1508" s="2"/>
      <c r="EA1508" s="2"/>
      <c r="EB1508" s="2"/>
      <c r="EC1508" s="2"/>
      <c r="ED1508" s="2"/>
      <c r="EE1508" s="2"/>
      <c r="EF1508" s="2"/>
      <c r="EG1508" s="2"/>
      <c r="EH1508" s="2"/>
      <c r="EI1508" s="2"/>
      <c r="EJ1508" s="2"/>
      <c r="EK1508" s="2"/>
      <c r="EL1508" s="2"/>
      <c r="EM1508" s="2"/>
      <c r="EN1508" s="2"/>
      <c r="EO1508" s="2"/>
      <c r="EP1508" s="2"/>
      <c r="EQ1508" s="2"/>
      <c r="ER1508" s="2"/>
      <c r="ES1508" s="2"/>
      <c r="ET1508" s="2"/>
      <c r="EU1508" s="2"/>
      <c r="EV1508" s="2"/>
      <c r="EW1508" s="2"/>
      <c r="EX1508" s="2"/>
      <c r="EY1508" s="2"/>
      <c r="EZ1508" s="2"/>
      <c r="FA1508" s="2"/>
      <c r="FB1508" s="2"/>
      <c r="FC1508" s="2"/>
      <c r="FD1508" s="2"/>
      <c r="FE1508" s="2"/>
      <c r="FF1508" s="2"/>
      <c r="FG1508" s="2"/>
      <c r="FH1508" s="2"/>
      <c r="FI1508" s="2"/>
      <c r="FJ1508" s="2"/>
      <c r="FK1508" s="2"/>
      <c r="FL1508" s="2"/>
      <c r="FM1508" s="2"/>
      <c r="FN1508" s="2"/>
      <c r="FO1508" s="2"/>
      <c r="FP1508" s="2"/>
      <c r="FQ1508" s="2"/>
      <c r="FR1508" s="2"/>
      <c r="FS1508" s="2"/>
      <c r="FT1508" s="2"/>
      <c r="FU1508" s="2"/>
      <c r="FV1508" s="2"/>
      <c r="FW1508" s="2"/>
      <c r="FX1508" s="2"/>
      <c r="FY1508" s="2"/>
      <c r="FZ1508" s="2"/>
      <c r="GA1508" s="2"/>
      <c r="GB1508" s="2"/>
      <c r="GC1508" s="2"/>
      <c r="GD1508" s="2"/>
      <c r="GE1508" s="2"/>
      <c r="GF1508" s="2"/>
      <c r="GG1508" s="2"/>
      <c r="GH1508" s="2"/>
      <c r="GI1508" s="2"/>
      <c r="GJ1508" s="2"/>
      <c r="GK1508" s="2"/>
      <c r="GL1508" s="2"/>
      <c r="GM1508" s="2"/>
      <c r="GN1508" s="2"/>
      <c r="GO1508" s="2"/>
      <c r="GP1508" s="2"/>
      <c r="GQ1508" s="2"/>
      <c r="GR1508" s="2"/>
      <c r="GS1508" s="2"/>
      <c r="GT1508" s="2"/>
      <c r="GU1508" s="2"/>
      <c r="GV1508" s="2"/>
      <c r="GW1508" s="2"/>
      <c r="GX1508" s="2"/>
      <c r="GY1508" s="2"/>
      <c r="GZ1508" s="2"/>
      <c r="HA1508" s="2"/>
      <c r="HB1508" s="2"/>
      <c r="HC1508" s="2"/>
      <c r="HD1508" s="2"/>
      <c r="HE1508" s="2"/>
      <c r="HF1508" s="2"/>
      <c r="HG1508" s="2"/>
      <c r="HH1508" s="2"/>
      <c r="HI1508" s="2"/>
      <c r="HJ1508" s="2"/>
      <c r="HK1508" s="2"/>
      <c r="HL1508" s="2"/>
      <c r="HM1508" s="2"/>
      <c r="HN1508" s="2"/>
      <c r="HO1508" s="2"/>
      <c r="HP1508" s="2"/>
      <c r="HQ1508" s="2"/>
      <c r="HR1508" s="2"/>
      <c r="HS1508" s="2"/>
      <c r="HT1508" s="2"/>
      <c r="HU1508" s="2"/>
      <c r="HV1508" s="2"/>
      <c r="HW1508" s="2"/>
      <c r="HX1508" s="2"/>
      <c r="HY1508" s="2"/>
      <c r="HZ1508" s="2"/>
      <c r="IA1508" s="2"/>
      <c r="IB1508" s="2"/>
      <c r="IC1508" s="2"/>
      <c r="ID1508" s="2"/>
      <c r="IE1508" s="2"/>
      <c r="IF1508" s="2"/>
      <c r="IG1508" s="2"/>
      <c r="IH1508" s="2"/>
      <c r="II1508" s="2"/>
      <c r="IJ1508" s="2"/>
      <c r="IK1508" s="2"/>
      <c r="IL1508" s="2"/>
      <c r="IM1508" s="2"/>
      <c r="IN1508" s="2"/>
      <c r="IO1508" s="2"/>
    </row>
    <row r="1509" spans="1:249" s="13" customFormat="1" ht="17.25" thickTop="1" thickBot="1" x14ac:dyDescent="0.3">
      <c r="A1509" s="276"/>
      <c r="B1509" s="246"/>
      <c r="C1509" s="246"/>
      <c r="D1509" s="576"/>
      <c r="E1509" s="263"/>
      <c r="F1509" s="225"/>
      <c r="G1509" s="3143"/>
      <c r="H1509" s="3282" t="s">
        <v>117</v>
      </c>
      <c r="I1509" s="197">
        <f>I1505+I1508</f>
        <v>11050000</v>
      </c>
      <c r="J1509" s="197">
        <f>J1505+J1508</f>
        <v>8538517.4700000007</v>
      </c>
      <c r="K1509" s="2643">
        <f>J1509/I1509*100</f>
        <v>77.271651312217202</v>
      </c>
      <c r="L1509" s="1268">
        <f>L1507</f>
        <v>5465000</v>
      </c>
      <c r="M1509" s="321">
        <f>M1507</f>
        <v>5457000</v>
      </c>
      <c r="N1509" s="1561">
        <f t="shared" ref="N1509" si="210">M1509/L1509*100</f>
        <v>99.853613906678859</v>
      </c>
      <c r="O1509" s="1095">
        <f t="shared" si="208"/>
        <v>16515000</v>
      </c>
      <c r="P1509" s="1095">
        <f t="shared" si="208"/>
        <v>13995517.470000001</v>
      </c>
      <c r="Q1509" s="1104">
        <f t="shared" si="189"/>
        <v>84.744277747502267</v>
      </c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  <c r="CN1509" s="2"/>
      <c r="CO1509" s="2"/>
      <c r="CP1509" s="2"/>
      <c r="CQ1509" s="2"/>
      <c r="CR1509" s="2"/>
      <c r="CS1509" s="2"/>
      <c r="CT1509" s="2"/>
      <c r="CU1509" s="2"/>
      <c r="CV1509" s="2"/>
      <c r="CW1509" s="2"/>
      <c r="CX1509" s="2"/>
      <c r="CY1509" s="2"/>
      <c r="CZ1509" s="2"/>
      <c r="DA1509" s="2"/>
      <c r="DB1509" s="2"/>
      <c r="DC1509" s="2"/>
      <c r="DD1509" s="2"/>
      <c r="DE1509" s="2"/>
      <c r="DF1509" s="2"/>
      <c r="DG1509" s="2"/>
      <c r="DH1509" s="2"/>
      <c r="DI1509" s="2"/>
      <c r="DJ1509" s="2"/>
      <c r="DK1509" s="2"/>
      <c r="DL1509" s="2"/>
      <c r="DM1509" s="2"/>
      <c r="DN1509" s="2"/>
      <c r="DO1509" s="2"/>
      <c r="DP1509" s="2"/>
      <c r="DQ1509" s="2"/>
      <c r="DR1509" s="2"/>
      <c r="DS1509" s="2"/>
      <c r="DT1509" s="2"/>
      <c r="DU1509" s="2"/>
      <c r="DV1509" s="2"/>
      <c r="DW1509" s="2"/>
      <c r="DX1509" s="2"/>
      <c r="DY1509" s="2"/>
      <c r="DZ1509" s="2"/>
      <c r="EA1509" s="2"/>
      <c r="EB1509" s="2"/>
      <c r="EC1509" s="2"/>
      <c r="ED1509" s="2"/>
      <c r="EE1509" s="2"/>
      <c r="EF1509" s="2"/>
      <c r="EG1509" s="2"/>
      <c r="EH1509" s="2"/>
      <c r="EI1509" s="2"/>
      <c r="EJ1509" s="2"/>
      <c r="EK1509" s="2"/>
      <c r="EL1509" s="2"/>
      <c r="EM1509" s="2"/>
      <c r="EN1509" s="2"/>
      <c r="EO1509" s="2"/>
      <c r="EP1509" s="2"/>
      <c r="EQ1509" s="2"/>
      <c r="ER1509" s="2"/>
      <c r="ES1509" s="2"/>
      <c r="ET1509" s="2"/>
      <c r="EU1509" s="2"/>
      <c r="EV1509" s="2"/>
      <c r="EW1509" s="2"/>
      <c r="EX1509" s="2"/>
      <c r="EY1509" s="2"/>
      <c r="EZ1509" s="2"/>
      <c r="FA1509" s="2"/>
      <c r="FB1509" s="2"/>
      <c r="FC1509" s="2"/>
      <c r="FD1509" s="2"/>
      <c r="FE1509" s="2"/>
      <c r="FF1509" s="2"/>
      <c r="FG1509" s="2"/>
      <c r="FH1509" s="2"/>
      <c r="FI1509" s="2"/>
      <c r="FJ1509" s="2"/>
      <c r="FK1509" s="2"/>
      <c r="FL1509" s="2"/>
      <c r="FM1509" s="2"/>
      <c r="FN1509" s="2"/>
      <c r="FO1509" s="2"/>
      <c r="FP1509" s="2"/>
      <c r="FQ1509" s="2"/>
      <c r="FR1509" s="2"/>
      <c r="FS1509" s="2"/>
      <c r="FT1509" s="2"/>
      <c r="FU1509" s="2"/>
      <c r="FV1509" s="2"/>
      <c r="FW1509" s="2"/>
      <c r="FX1509" s="2"/>
      <c r="FY1509" s="2"/>
      <c r="FZ1509" s="2"/>
      <c r="GA1509" s="2"/>
      <c r="GB1509" s="2"/>
      <c r="GC1509" s="2"/>
      <c r="GD1509" s="2"/>
      <c r="GE1509" s="2"/>
      <c r="GF1509" s="2"/>
      <c r="GG1509" s="2"/>
      <c r="GH1509" s="2"/>
      <c r="GI1509" s="2"/>
      <c r="GJ1509" s="2"/>
      <c r="GK1509" s="2"/>
      <c r="GL1509" s="2"/>
      <c r="GM1509" s="2"/>
      <c r="GN1509" s="2"/>
      <c r="GO1509" s="2"/>
      <c r="GP1509" s="2"/>
      <c r="GQ1509" s="2"/>
      <c r="GR1509" s="2"/>
      <c r="GS1509" s="2"/>
      <c r="GT1509" s="2"/>
      <c r="GU1509" s="2"/>
      <c r="GV1509" s="2"/>
      <c r="GW1509" s="2"/>
      <c r="GX1509" s="2"/>
      <c r="GY1509" s="2"/>
      <c r="GZ1509" s="2"/>
      <c r="HA1509" s="2"/>
      <c r="HB1509" s="2"/>
      <c r="HC1509" s="2"/>
      <c r="HD1509" s="2"/>
      <c r="HE1509" s="2"/>
      <c r="HF1509" s="2"/>
      <c r="HG1509" s="2"/>
      <c r="HH1509" s="2"/>
      <c r="HI1509" s="2"/>
      <c r="HJ1509" s="2"/>
      <c r="HK1509" s="2"/>
      <c r="HL1509" s="2"/>
      <c r="HM1509" s="2"/>
      <c r="HN1509" s="2"/>
      <c r="HO1509" s="2"/>
      <c r="HP1509" s="2"/>
      <c r="HQ1509" s="2"/>
      <c r="HR1509" s="2"/>
      <c r="HS1509" s="2"/>
      <c r="HT1509" s="2"/>
      <c r="HU1509" s="2"/>
      <c r="HV1509" s="2"/>
      <c r="HW1509" s="2"/>
      <c r="HX1509" s="2"/>
      <c r="HY1509" s="2"/>
      <c r="HZ1509" s="2"/>
      <c r="IA1509" s="2"/>
      <c r="IB1509" s="2"/>
      <c r="IC1509" s="2"/>
      <c r="ID1509" s="2"/>
      <c r="IE1509" s="2"/>
      <c r="IF1509" s="2"/>
      <c r="IG1509" s="2"/>
      <c r="IH1509" s="2"/>
      <c r="II1509" s="2"/>
      <c r="IJ1509" s="2"/>
      <c r="IK1509" s="2"/>
      <c r="IL1509" s="2"/>
      <c r="IM1509" s="2"/>
      <c r="IN1509" s="2"/>
      <c r="IO1509" s="2"/>
    </row>
    <row r="1510" spans="1:249" s="13" customFormat="1" ht="16.5" thickTop="1" x14ac:dyDescent="0.25">
      <c r="A1510" s="136"/>
      <c r="B1510" s="242"/>
      <c r="C1510" s="242"/>
      <c r="D1510" s="574"/>
      <c r="E1510" s="208"/>
      <c r="F1510" s="221"/>
      <c r="G1510" s="3142"/>
      <c r="H1510" s="3212" t="s">
        <v>1456</v>
      </c>
      <c r="I1510" s="194"/>
      <c r="J1510" s="300"/>
      <c r="K1510" s="1662"/>
      <c r="L1510" s="1283"/>
      <c r="M1510" s="300"/>
      <c r="N1510" s="1126"/>
      <c r="O1510" s="1098"/>
      <c r="P1510" s="1098"/>
      <c r="Q1510" s="1104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  <c r="CN1510" s="2"/>
      <c r="CO1510" s="2"/>
      <c r="CP1510" s="2"/>
      <c r="CQ1510" s="2"/>
      <c r="CR1510" s="2"/>
      <c r="CS1510" s="2"/>
      <c r="CT1510" s="2"/>
      <c r="CU1510" s="2"/>
      <c r="CV1510" s="2"/>
      <c r="CW1510" s="2"/>
      <c r="CX1510" s="2"/>
      <c r="CY1510" s="2"/>
      <c r="CZ1510" s="2"/>
      <c r="DA1510" s="2"/>
      <c r="DB1510" s="2"/>
      <c r="DC1510" s="2"/>
      <c r="DD1510" s="2"/>
      <c r="DE1510" s="2"/>
      <c r="DF1510" s="2"/>
      <c r="DG1510" s="2"/>
      <c r="DH1510" s="2"/>
      <c r="DI1510" s="2"/>
      <c r="DJ1510" s="2"/>
      <c r="DK1510" s="2"/>
      <c r="DL1510" s="2"/>
      <c r="DM1510" s="2"/>
      <c r="DN1510" s="2"/>
      <c r="DO1510" s="2"/>
      <c r="DP1510" s="2"/>
      <c r="DQ1510" s="2"/>
      <c r="DR1510" s="2"/>
      <c r="DS1510" s="2"/>
      <c r="DT1510" s="2"/>
      <c r="DU1510" s="2"/>
      <c r="DV1510" s="2"/>
      <c r="DW1510" s="2"/>
      <c r="DX1510" s="2"/>
      <c r="DY1510" s="2"/>
      <c r="DZ1510" s="2"/>
      <c r="EA1510" s="2"/>
      <c r="EB1510" s="2"/>
      <c r="EC1510" s="2"/>
      <c r="ED1510" s="2"/>
      <c r="EE1510" s="2"/>
      <c r="EF1510" s="2"/>
      <c r="EG1510" s="2"/>
      <c r="EH1510" s="2"/>
      <c r="EI1510" s="2"/>
      <c r="EJ1510" s="2"/>
      <c r="EK1510" s="2"/>
      <c r="EL1510" s="2"/>
      <c r="EM1510" s="2"/>
      <c r="EN1510" s="2"/>
      <c r="EO1510" s="2"/>
      <c r="EP1510" s="2"/>
      <c r="EQ1510" s="2"/>
      <c r="ER1510" s="2"/>
      <c r="ES1510" s="2"/>
      <c r="ET1510" s="2"/>
      <c r="EU1510" s="2"/>
      <c r="EV1510" s="2"/>
      <c r="EW1510" s="2"/>
      <c r="EX1510" s="2"/>
      <c r="EY1510" s="2"/>
      <c r="EZ1510" s="2"/>
      <c r="FA1510" s="2"/>
      <c r="FB1510" s="2"/>
      <c r="FC1510" s="2"/>
      <c r="FD1510" s="2"/>
      <c r="FE1510" s="2"/>
      <c r="FF1510" s="2"/>
      <c r="FG1510" s="2"/>
      <c r="FH1510" s="2"/>
      <c r="FI1510" s="2"/>
      <c r="FJ1510" s="2"/>
      <c r="FK1510" s="2"/>
      <c r="FL1510" s="2"/>
      <c r="FM1510" s="2"/>
      <c r="FN1510" s="2"/>
      <c r="FO1510" s="2"/>
      <c r="FP1510" s="2"/>
      <c r="FQ1510" s="2"/>
      <c r="FR1510" s="2"/>
      <c r="FS1510" s="2"/>
      <c r="FT1510" s="2"/>
      <c r="FU1510" s="2"/>
      <c r="FV1510" s="2"/>
      <c r="FW1510" s="2"/>
      <c r="FX1510" s="2"/>
      <c r="FY1510" s="2"/>
      <c r="FZ1510" s="2"/>
      <c r="GA1510" s="2"/>
      <c r="GB1510" s="2"/>
      <c r="GC1510" s="2"/>
      <c r="GD1510" s="2"/>
      <c r="GE1510" s="2"/>
      <c r="GF1510" s="2"/>
      <c r="GG1510" s="2"/>
      <c r="GH1510" s="2"/>
      <c r="GI1510" s="2"/>
      <c r="GJ1510" s="2"/>
      <c r="GK1510" s="2"/>
      <c r="GL1510" s="2"/>
      <c r="GM1510" s="2"/>
      <c r="GN1510" s="2"/>
      <c r="GO1510" s="2"/>
      <c r="GP1510" s="2"/>
      <c r="GQ1510" s="2"/>
      <c r="GR1510" s="2"/>
      <c r="GS1510" s="2"/>
      <c r="GT1510" s="2"/>
      <c r="GU1510" s="2"/>
      <c r="GV1510" s="2"/>
      <c r="GW1510" s="2"/>
      <c r="GX1510" s="2"/>
      <c r="GY1510" s="2"/>
      <c r="GZ1510" s="2"/>
      <c r="HA1510" s="2"/>
      <c r="HB1510" s="2"/>
      <c r="HC1510" s="2"/>
      <c r="HD1510" s="2"/>
      <c r="HE1510" s="2"/>
      <c r="HF1510" s="2"/>
      <c r="HG1510" s="2"/>
      <c r="HH1510" s="2"/>
      <c r="HI1510" s="2"/>
      <c r="HJ1510" s="2"/>
      <c r="HK1510" s="2"/>
      <c r="HL1510" s="2"/>
      <c r="HM1510" s="2"/>
      <c r="HN1510" s="2"/>
      <c r="HO1510" s="2"/>
      <c r="HP1510" s="2"/>
      <c r="HQ1510" s="2"/>
      <c r="HR1510" s="2"/>
      <c r="HS1510" s="2"/>
      <c r="HT1510" s="2"/>
      <c r="HU1510" s="2"/>
      <c r="HV1510" s="2"/>
      <c r="HW1510" s="2"/>
      <c r="HX1510" s="2"/>
      <c r="HY1510" s="2"/>
      <c r="HZ1510" s="2"/>
      <c r="IA1510" s="2"/>
      <c r="IB1510" s="2"/>
      <c r="IC1510" s="2"/>
      <c r="ID1510" s="2"/>
      <c r="IE1510" s="2"/>
      <c r="IF1510" s="2"/>
      <c r="IG1510" s="2"/>
      <c r="IH1510" s="2"/>
      <c r="II1510" s="2"/>
      <c r="IJ1510" s="2"/>
      <c r="IK1510" s="2"/>
      <c r="IL1510" s="2"/>
      <c r="IM1510" s="2"/>
      <c r="IN1510" s="2"/>
      <c r="IO1510" s="2"/>
    </row>
    <row r="1511" spans="1:249" s="13" customFormat="1" ht="15.75" x14ac:dyDescent="0.25">
      <c r="A1511" s="136"/>
      <c r="B1511" s="242"/>
      <c r="C1511" s="242"/>
      <c r="D1511" s="574"/>
      <c r="E1511" s="208"/>
      <c r="F1511" s="221"/>
      <c r="G1511" s="3020">
        <v>1</v>
      </c>
      <c r="H1511" s="3453" t="s">
        <v>21</v>
      </c>
      <c r="I1511" s="189">
        <f>I1499</f>
        <v>8350000</v>
      </c>
      <c r="J1511" s="189">
        <f>J1499</f>
        <v>6429813.3100000005</v>
      </c>
      <c r="K1511" s="1666">
        <f>J1511/I1511*100</f>
        <v>77.003752215568866</v>
      </c>
      <c r="L1511" s="1298"/>
      <c r="M1511" s="317"/>
      <c r="N1511" s="1114"/>
      <c r="O1511" s="1099">
        <f t="shared" ref="O1511:P1515" si="211">I1511+L1511</f>
        <v>8350000</v>
      </c>
      <c r="P1511" s="1099">
        <f t="shared" si="211"/>
        <v>6429813.3100000005</v>
      </c>
      <c r="Q1511" s="1144">
        <f>P1511/O1511*100</f>
        <v>77.003752215568866</v>
      </c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  <c r="CN1511" s="2"/>
      <c r="CO1511" s="2"/>
      <c r="CP1511" s="2"/>
      <c r="CQ1511" s="2"/>
      <c r="CR1511" s="2"/>
      <c r="CS1511" s="2"/>
      <c r="CT1511" s="2"/>
      <c r="CU1511" s="2"/>
      <c r="CV1511" s="2"/>
      <c r="CW1511" s="2"/>
      <c r="CX1511" s="2"/>
      <c r="CY1511" s="2"/>
      <c r="CZ1511" s="2"/>
      <c r="DA1511" s="2"/>
      <c r="DB1511" s="2"/>
      <c r="DC1511" s="2"/>
      <c r="DD1511" s="2"/>
      <c r="DE1511" s="2"/>
      <c r="DF1511" s="2"/>
      <c r="DG1511" s="2"/>
      <c r="DH1511" s="2"/>
      <c r="DI1511" s="2"/>
      <c r="DJ1511" s="2"/>
      <c r="DK1511" s="2"/>
      <c r="DL1511" s="2"/>
      <c r="DM1511" s="2"/>
      <c r="DN1511" s="2"/>
      <c r="DO1511" s="2"/>
      <c r="DP1511" s="2"/>
      <c r="DQ1511" s="2"/>
      <c r="DR1511" s="2"/>
      <c r="DS1511" s="2"/>
      <c r="DT1511" s="2"/>
      <c r="DU1511" s="2"/>
      <c r="DV1511" s="2"/>
      <c r="DW1511" s="2"/>
      <c r="DX1511" s="2"/>
      <c r="DY1511" s="2"/>
      <c r="DZ1511" s="2"/>
      <c r="EA1511" s="2"/>
      <c r="EB1511" s="2"/>
      <c r="EC1511" s="2"/>
      <c r="ED1511" s="2"/>
      <c r="EE1511" s="2"/>
      <c r="EF1511" s="2"/>
      <c r="EG1511" s="2"/>
      <c r="EH1511" s="2"/>
      <c r="EI1511" s="2"/>
      <c r="EJ1511" s="2"/>
      <c r="EK1511" s="2"/>
      <c r="EL1511" s="2"/>
      <c r="EM1511" s="2"/>
      <c r="EN1511" s="2"/>
      <c r="EO1511" s="2"/>
      <c r="EP1511" s="2"/>
      <c r="EQ1511" s="2"/>
      <c r="ER1511" s="2"/>
      <c r="ES1511" s="2"/>
      <c r="ET1511" s="2"/>
      <c r="EU1511" s="2"/>
      <c r="EV1511" s="2"/>
      <c r="EW1511" s="2"/>
      <c r="EX1511" s="2"/>
      <c r="EY1511" s="2"/>
      <c r="EZ1511" s="2"/>
      <c r="FA1511" s="2"/>
      <c r="FB1511" s="2"/>
      <c r="FC1511" s="2"/>
      <c r="FD1511" s="2"/>
      <c r="FE1511" s="2"/>
      <c r="FF1511" s="2"/>
      <c r="FG1511" s="2"/>
      <c r="FH1511" s="2"/>
      <c r="FI1511" s="2"/>
      <c r="FJ1511" s="2"/>
      <c r="FK1511" s="2"/>
      <c r="FL1511" s="2"/>
      <c r="FM1511" s="2"/>
      <c r="FN1511" s="2"/>
      <c r="FO1511" s="2"/>
      <c r="FP1511" s="2"/>
      <c r="FQ1511" s="2"/>
      <c r="FR1511" s="2"/>
      <c r="FS1511" s="2"/>
      <c r="FT1511" s="2"/>
      <c r="FU1511" s="2"/>
      <c r="FV1511" s="2"/>
      <c r="FW1511" s="2"/>
      <c r="FX1511" s="2"/>
      <c r="FY1511" s="2"/>
      <c r="FZ1511" s="2"/>
      <c r="GA1511" s="2"/>
      <c r="GB1511" s="2"/>
      <c r="GC1511" s="2"/>
      <c r="GD1511" s="2"/>
      <c r="GE1511" s="2"/>
      <c r="GF1511" s="2"/>
      <c r="GG1511" s="2"/>
      <c r="GH1511" s="2"/>
      <c r="GI1511" s="2"/>
      <c r="GJ1511" s="2"/>
      <c r="GK1511" s="2"/>
      <c r="GL1511" s="2"/>
      <c r="GM1511" s="2"/>
      <c r="GN1511" s="2"/>
      <c r="GO1511" s="2"/>
      <c r="GP1511" s="2"/>
      <c r="GQ1511" s="2"/>
      <c r="GR1511" s="2"/>
      <c r="GS1511" s="2"/>
      <c r="GT1511" s="2"/>
      <c r="GU1511" s="2"/>
      <c r="GV1511" s="2"/>
      <c r="GW1511" s="2"/>
      <c r="GX1511" s="2"/>
      <c r="GY1511" s="2"/>
      <c r="GZ1511" s="2"/>
      <c r="HA1511" s="2"/>
      <c r="HB1511" s="2"/>
      <c r="HC1511" s="2"/>
      <c r="HD1511" s="2"/>
      <c r="HE1511" s="2"/>
      <c r="HF1511" s="2"/>
      <c r="HG1511" s="2"/>
      <c r="HH1511" s="2"/>
      <c r="HI1511" s="2"/>
      <c r="HJ1511" s="2"/>
      <c r="HK1511" s="2"/>
      <c r="HL1511" s="2"/>
      <c r="HM1511" s="2"/>
      <c r="HN1511" s="2"/>
      <c r="HO1511" s="2"/>
      <c r="HP1511" s="2"/>
      <c r="HQ1511" s="2"/>
      <c r="HR1511" s="2"/>
      <c r="HS1511" s="2"/>
      <c r="HT1511" s="2"/>
      <c r="HU1511" s="2"/>
      <c r="HV1511" s="2"/>
      <c r="HW1511" s="2"/>
      <c r="HX1511" s="2"/>
      <c r="HY1511" s="2"/>
      <c r="HZ1511" s="2"/>
      <c r="IA1511" s="2"/>
      <c r="IB1511" s="2"/>
      <c r="IC1511" s="2"/>
      <c r="ID1511" s="2"/>
      <c r="IE1511" s="2"/>
      <c r="IF1511" s="2"/>
      <c r="IG1511" s="2"/>
      <c r="IH1511" s="2"/>
      <c r="II1511" s="2"/>
      <c r="IJ1511" s="2"/>
      <c r="IK1511" s="2"/>
      <c r="IL1511" s="2"/>
      <c r="IM1511" s="2"/>
      <c r="IN1511" s="2"/>
      <c r="IO1511" s="2"/>
    </row>
    <row r="1512" spans="1:249" s="13" customFormat="1" ht="15.75" x14ac:dyDescent="0.25">
      <c r="A1512" s="100"/>
      <c r="B1512" s="242"/>
      <c r="C1512" s="242"/>
      <c r="D1512" s="574"/>
      <c r="E1512" s="208"/>
      <c r="F1512" s="221"/>
      <c r="G1512" s="3020">
        <v>4</v>
      </c>
      <c r="H1512" s="3227" t="s">
        <v>1231</v>
      </c>
      <c r="I1512" s="189"/>
      <c r="J1512" s="355"/>
      <c r="K1512" s="1527"/>
      <c r="L1512" s="1298"/>
      <c r="M1512" s="317"/>
      <c r="N1512" s="1114"/>
      <c r="O1512" s="1099"/>
      <c r="P1512" s="1099"/>
      <c r="Q1512" s="1144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  <c r="CN1512" s="2"/>
      <c r="CO1512" s="2"/>
      <c r="CP1512" s="2"/>
      <c r="CQ1512" s="2"/>
      <c r="CR1512" s="2"/>
      <c r="CS1512" s="2"/>
      <c r="CT1512" s="2"/>
      <c r="CU1512" s="2"/>
      <c r="CV1512" s="2"/>
      <c r="CW1512" s="2"/>
      <c r="CX1512" s="2"/>
      <c r="CY1512" s="2"/>
      <c r="CZ1512" s="2"/>
      <c r="DA1512" s="2"/>
      <c r="DB1512" s="2"/>
      <c r="DC1512" s="2"/>
      <c r="DD1512" s="2"/>
      <c r="DE1512" s="2"/>
      <c r="DF1512" s="2"/>
      <c r="DG1512" s="2"/>
      <c r="DH1512" s="2"/>
      <c r="DI1512" s="2"/>
      <c r="DJ1512" s="2"/>
      <c r="DK1512" s="2"/>
      <c r="DL1512" s="2"/>
      <c r="DM1512" s="2"/>
      <c r="DN1512" s="2"/>
      <c r="DO1512" s="2"/>
      <c r="DP1512" s="2"/>
      <c r="DQ1512" s="2"/>
      <c r="DR1512" s="2"/>
      <c r="DS1512" s="2"/>
      <c r="DT1512" s="2"/>
      <c r="DU1512" s="2"/>
      <c r="DV1512" s="2"/>
      <c r="DW1512" s="2"/>
      <c r="DX1512" s="2"/>
      <c r="DY1512" s="2"/>
      <c r="DZ1512" s="2"/>
      <c r="EA1512" s="2"/>
      <c r="EB1512" s="2"/>
      <c r="EC1512" s="2"/>
      <c r="ED1512" s="2"/>
      <c r="EE1512" s="2"/>
      <c r="EF1512" s="2"/>
      <c r="EG1512" s="2"/>
      <c r="EH1512" s="2"/>
      <c r="EI1512" s="2"/>
      <c r="EJ1512" s="2"/>
      <c r="EK1512" s="2"/>
      <c r="EL1512" s="2"/>
      <c r="EM1512" s="2"/>
      <c r="EN1512" s="2"/>
      <c r="EO1512" s="2"/>
      <c r="EP1512" s="2"/>
      <c r="EQ1512" s="2"/>
      <c r="ER1512" s="2"/>
      <c r="ES1512" s="2"/>
      <c r="ET1512" s="2"/>
      <c r="EU1512" s="2"/>
      <c r="EV1512" s="2"/>
      <c r="EW1512" s="2"/>
      <c r="EX1512" s="2"/>
      <c r="EY1512" s="2"/>
      <c r="EZ1512" s="2"/>
      <c r="FA1512" s="2"/>
      <c r="FB1512" s="2"/>
      <c r="FC1512" s="2"/>
      <c r="FD1512" s="2"/>
      <c r="FE1512" s="2"/>
      <c r="FF1512" s="2"/>
      <c r="FG1512" s="2"/>
      <c r="FH1512" s="2"/>
      <c r="FI1512" s="2"/>
      <c r="FJ1512" s="2"/>
      <c r="FK1512" s="2"/>
      <c r="FL1512" s="2"/>
      <c r="FM1512" s="2"/>
      <c r="FN1512" s="2"/>
      <c r="FO1512" s="2"/>
      <c r="FP1512" s="2"/>
      <c r="FQ1512" s="2"/>
      <c r="FR1512" s="2"/>
      <c r="FS1512" s="2"/>
      <c r="FT1512" s="2"/>
      <c r="FU1512" s="2"/>
      <c r="FV1512" s="2"/>
      <c r="FW1512" s="2"/>
      <c r="FX1512" s="2"/>
      <c r="FY1512" s="2"/>
      <c r="FZ1512" s="2"/>
      <c r="GA1512" s="2"/>
      <c r="GB1512" s="2"/>
      <c r="GC1512" s="2"/>
      <c r="GD1512" s="2"/>
      <c r="GE1512" s="2"/>
      <c r="GF1512" s="2"/>
      <c r="GG1512" s="2"/>
      <c r="GH1512" s="2"/>
      <c r="GI1512" s="2"/>
      <c r="GJ1512" s="2"/>
      <c r="GK1512" s="2"/>
      <c r="GL1512" s="2"/>
      <c r="GM1512" s="2"/>
      <c r="GN1512" s="2"/>
      <c r="GO1512" s="2"/>
      <c r="GP1512" s="2"/>
      <c r="GQ1512" s="2"/>
      <c r="GR1512" s="2"/>
      <c r="GS1512" s="2"/>
      <c r="GT1512" s="2"/>
      <c r="GU1512" s="2"/>
      <c r="GV1512" s="2"/>
      <c r="GW1512" s="2"/>
      <c r="GX1512" s="2"/>
      <c r="GY1512" s="2"/>
      <c r="GZ1512" s="2"/>
      <c r="HA1512" s="2"/>
      <c r="HB1512" s="2"/>
      <c r="HC1512" s="2"/>
      <c r="HD1512" s="2"/>
      <c r="HE1512" s="2"/>
      <c r="HF1512" s="2"/>
      <c r="HG1512" s="2"/>
      <c r="HH1512" s="2"/>
      <c r="HI1512" s="2"/>
      <c r="HJ1512" s="2"/>
      <c r="HK1512" s="2"/>
      <c r="HL1512" s="2"/>
      <c r="HM1512" s="2"/>
      <c r="HN1512" s="2"/>
      <c r="HO1512" s="2"/>
      <c r="HP1512" s="2"/>
      <c r="HQ1512" s="2"/>
      <c r="HR1512" s="2"/>
      <c r="HS1512" s="2"/>
      <c r="HT1512" s="2"/>
      <c r="HU1512" s="2"/>
      <c r="HV1512" s="2"/>
      <c r="HW1512" s="2"/>
      <c r="HX1512" s="2"/>
      <c r="HY1512" s="2"/>
      <c r="HZ1512" s="2"/>
      <c r="IA1512" s="2"/>
      <c r="IB1512" s="2"/>
      <c r="IC1512" s="2"/>
      <c r="ID1512" s="2"/>
      <c r="IE1512" s="2"/>
      <c r="IF1512" s="2"/>
      <c r="IG1512" s="2"/>
      <c r="IH1512" s="2"/>
      <c r="II1512" s="2"/>
      <c r="IJ1512" s="2"/>
      <c r="IK1512" s="2"/>
      <c r="IL1512" s="2"/>
      <c r="IM1512" s="2"/>
      <c r="IN1512" s="2"/>
      <c r="IO1512" s="2"/>
    </row>
    <row r="1513" spans="1:249" s="13" customFormat="1" ht="31.5" x14ac:dyDescent="0.25">
      <c r="A1513" s="100"/>
      <c r="B1513" s="242"/>
      <c r="C1513" s="242"/>
      <c r="D1513" s="574"/>
      <c r="E1513" s="208"/>
      <c r="F1513" s="221"/>
      <c r="G1513" s="3009">
        <v>7</v>
      </c>
      <c r="H1513" s="3227" t="s">
        <v>1513</v>
      </c>
      <c r="I1513" s="189"/>
      <c r="J1513" s="355"/>
      <c r="K1513" s="1527"/>
      <c r="L1513" s="1298">
        <f>L1507</f>
        <v>5465000</v>
      </c>
      <c r="M1513" s="317">
        <f>M1507</f>
        <v>5457000</v>
      </c>
      <c r="N1513" s="1666">
        <f>M1513/L1513*100</f>
        <v>99.853613906678859</v>
      </c>
      <c r="O1513" s="1311">
        <f>I1513+L1513</f>
        <v>5465000</v>
      </c>
      <c r="P1513" s="1097">
        <f>J1513+M1513</f>
        <v>5457000</v>
      </c>
      <c r="Q1513" s="1213">
        <f>P1513/O1513*100</f>
        <v>99.853613906678859</v>
      </c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  <c r="CN1513" s="2"/>
      <c r="CO1513" s="2"/>
      <c r="CP1513" s="2"/>
      <c r="CQ1513" s="2"/>
      <c r="CR1513" s="2"/>
      <c r="CS1513" s="2"/>
      <c r="CT1513" s="2"/>
      <c r="CU1513" s="2"/>
      <c r="CV1513" s="2"/>
      <c r="CW1513" s="2"/>
      <c r="CX1513" s="2"/>
      <c r="CY1513" s="2"/>
      <c r="CZ1513" s="2"/>
      <c r="DA1513" s="2"/>
      <c r="DB1513" s="2"/>
      <c r="DC1513" s="2"/>
      <c r="DD1513" s="2"/>
      <c r="DE1513" s="2"/>
      <c r="DF1513" s="2"/>
      <c r="DG1513" s="2"/>
      <c r="DH1513" s="2"/>
      <c r="DI1513" s="2"/>
      <c r="DJ1513" s="2"/>
      <c r="DK1513" s="2"/>
      <c r="DL1513" s="2"/>
      <c r="DM1513" s="2"/>
      <c r="DN1513" s="2"/>
      <c r="DO1513" s="2"/>
      <c r="DP1513" s="2"/>
      <c r="DQ1513" s="2"/>
      <c r="DR1513" s="2"/>
      <c r="DS1513" s="2"/>
      <c r="DT1513" s="2"/>
      <c r="DU1513" s="2"/>
      <c r="DV1513" s="2"/>
      <c r="DW1513" s="2"/>
      <c r="DX1513" s="2"/>
      <c r="DY1513" s="2"/>
      <c r="DZ1513" s="2"/>
      <c r="EA1513" s="2"/>
      <c r="EB1513" s="2"/>
      <c r="EC1513" s="2"/>
      <c r="ED1513" s="2"/>
      <c r="EE1513" s="2"/>
      <c r="EF1513" s="2"/>
      <c r="EG1513" s="2"/>
      <c r="EH1513" s="2"/>
      <c r="EI1513" s="2"/>
      <c r="EJ1513" s="2"/>
      <c r="EK1513" s="2"/>
      <c r="EL1513" s="2"/>
      <c r="EM1513" s="2"/>
      <c r="EN1513" s="2"/>
      <c r="EO1513" s="2"/>
      <c r="EP1513" s="2"/>
      <c r="EQ1513" s="2"/>
      <c r="ER1513" s="2"/>
      <c r="ES1513" s="2"/>
      <c r="ET1513" s="2"/>
      <c r="EU1513" s="2"/>
      <c r="EV1513" s="2"/>
      <c r="EW1513" s="2"/>
      <c r="EX1513" s="2"/>
      <c r="EY1513" s="2"/>
      <c r="EZ1513" s="2"/>
      <c r="FA1513" s="2"/>
      <c r="FB1513" s="2"/>
      <c r="FC1513" s="2"/>
      <c r="FD1513" s="2"/>
      <c r="FE1513" s="2"/>
      <c r="FF1513" s="2"/>
      <c r="FG1513" s="2"/>
      <c r="FH1513" s="2"/>
      <c r="FI1513" s="2"/>
      <c r="FJ1513" s="2"/>
      <c r="FK1513" s="2"/>
      <c r="FL1513" s="2"/>
      <c r="FM1513" s="2"/>
      <c r="FN1513" s="2"/>
      <c r="FO1513" s="2"/>
      <c r="FP1513" s="2"/>
      <c r="FQ1513" s="2"/>
      <c r="FR1513" s="2"/>
      <c r="FS1513" s="2"/>
      <c r="FT1513" s="2"/>
      <c r="FU1513" s="2"/>
      <c r="FV1513" s="2"/>
      <c r="FW1513" s="2"/>
      <c r="FX1513" s="2"/>
      <c r="FY1513" s="2"/>
      <c r="FZ1513" s="2"/>
      <c r="GA1513" s="2"/>
      <c r="GB1513" s="2"/>
      <c r="GC1513" s="2"/>
      <c r="GD1513" s="2"/>
      <c r="GE1513" s="2"/>
      <c r="GF1513" s="2"/>
      <c r="GG1513" s="2"/>
      <c r="GH1513" s="2"/>
      <c r="GI1513" s="2"/>
      <c r="GJ1513" s="2"/>
      <c r="GK1513" s="2"/>
      <c r="GL1513" s="2"/>
      <c r="GM1513" s="2"/>
      <c r="GN1513" s="2"/>
      <c r="GO1513" s="2"/>
      <c r="GP1513" s="2"/>
      <c r="GQ1513" s="2"/>
      <c r="GR1513" s="2"/>
      <c r="GS1513" s="2"/>
      <c r="GT1513" s="2"/>
      <c r="GU1513" s="2"/>
      <c r="GV1513" s="2"/>
      <c r="GW1513" s="2"/>
      <c r="GX1513" s="2"/>
      <c r="GY1513" s="2"/>
      <c r="GZ1513" s="2"/>
      <c r="HA1513" s="2"/>
      <c r="HB1513" s="2"/>
      <c r="HC1513" s="2"/>
      <c r="HD1513" s="2"/>
      <c r="HE1513" s="2"/>
      <c r="HF1513" s="2"/>
      <c r="HG1513" s="2"/>
      <c r="HH1513" s="2"/>
      <c r="HI1513" s="2"/>
      <c r="HJ1513" s="2"/>
      <c r="HK1513" s="2"/>
      <c r="HL1513" s="2"/>
      <c r="HM1513" s="2"/>
      <c r="HN1513" s="2"/>
      <c r="HO1513" s="2"/>
      <c r="HP1513" s="2"/>
      <c r="HQ1513" s="2"/>
      <c r="HR1513" s="2"/>
      <c r="HS1513" s="2"/>
      <c r="HT1513" s="2"/>
      <c r="HU1513" s="2"/>
      <c r="HV1513" s="2"/>
      <c r="HW1513" s="2"/>
      <c r="HX1513" s="2"/>
      <c r="HY1513" s="2"/>
      <c r="HZ1513" s="2"/>
      <c r="IA1513" s="2"/>
      <c r="IB1513" s="2"/>
      <c r="IC1513" s="2"/>
      <c r="ID1513" s="2"/>
      <c r="IE1513" s="2"/>
      <c r="IF1513" s="2"/>
      <c r="IG1513" s="2"/>
      <c r="IH1513" s="2"/>
      <c r="II1513" s="2"/>
      <c r="IJ1513" s="2"/>
      <c r="IK1513" s="2"/>
      <c r="IL1513" s="2"/>
      <c r="IM1513" s="2"/>
      <c r="IN1513" s="2"/>
      <c r="IO1513" s="2"/>
    </row>
    <row r="1514" spans="1:249" s="13" customFormat="1" ht="32.25" thickBot="1" x14ac:dyDescent="0.3">
      <c r="A1514" s="136"/>
      <c r="B1514" s="574"/>
      <c r="C1514" s="574"/>
      <c r="D1514" s="574"/>
      <c r="E1514" s="208"/>
      <c r="F1514" s="221"/>
      <c r="G1514" s="3009">
        <v>13</v>
      </c>
      <c r="H1514" s="3467" t="s">
        <v>1400</v>
      </c>
      <c r="I1514" s="199">
        <v>2700000</v>
      </c>
      <c r="J1514" s="199">
        <f>J1502</f>
        <v>2108704.16</v>
      </c>
      <c r="K1514" s="1666">
        <f>J1514/I1514*100</f>
        <v>78.100154074074084</v>
      </c>
      <c r="L1514" s="1419"/>
      <c r="M1514" s="1420"/>
      <c r="N1514" s="1135"/>
      <c r="O1514" s="1097">
        <f t="shared" si="211"/>
        <v>2700000</v>
      </c>
      <c r="P1514" s="1097">
        <f t="shared" si="211"/>
        <v>2108704.16</v>
      </c>
      <c r="Q1514" s="1107">
        <f>P1514/O1514*100</f>
        <v>78.100154074074084</v>
      </c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  <c r="CN1514" s="2"/>
      <c r="CO1514" s="2"/>
      <c r="CP1514" s="2"/>
      <c r="CQ1514" s="2"/>
      <c r="CR1514" s="2"/>
      <c r="CS1514" s="2"/>
      <c r="CT1514" s="2"/>
      <c r="CU1514" s="2"/>
      <c r="CV1514" s="2"/>
      <c r="CW1514" s="2"/>
      <c r="CX1514" s="2"/>
      <c r="CY1514" s="2"/>
      <c r="CZ1514" s="2"/>
      <c r="DA1514" s="2"/>
      <c r="DB1514" s="2"/>
      <c r="DC1514" s="2"/>
      <c r="DD1514" s="2"/>
      <c r="DE1514" s="2"/>
      <c r="DF1514" s="2"/>
      <c r="DG1514" s="2"/>
      <c r="DH1514" s="2"/>
      <c r="DI1514" s="2"/>
      <c r="DJ1514" s="2"/>
      <c r="DK1514" s="2"/>
      <c r="DL1514" s="2"/>
      <c r="DM1514" s="2"/>
      <c r="DN1514" s="2"/>
      <c r="DO1514" s="2"/>
      <c r="DP1514" s="2"/>
      <c r="DQ1514" s="2"/>
      <c r="DR1514" s="2"/>
      <c r="DS1514" s="2"/>
      <c r="DT1514" s="2"/>
      <c r="DU1514" s="2"/>
      <c r="DV1514" s="2"/>
      <c r="DW1514" s="2"/>
      <c r="DX1514" s="2"/>
      <c r="DY1514" s="2"/>
      <c r="DZ1514" s="2"/>
      <c r="EA1514" s="2"/>
      <c r="EB1514" s="2"/>
      <c r="EC1514" s="2"/>
      <c r="ED1514" s="2"/>
      <c r="EE1514" s="2"/>
      <c r="EF1514" s="2"/>
      <c r="EG1514" s="2"/>
      <c r="EH1514" s="2"/>
      <c r="EI1514" s="2"/>
      <c r="EJ1514" s="2"/>
      <c r="EK1514" s="2"/>
      <c r="EL1514" s="2"/>
      <c r="EM1514" s="2"/>
      <c r="EN1514" s="2"/>
      <c r="EO1514" s="2"/>
      <c r="EP1514" s="2"/>
      <c r="EQ1514" s="2"/>
      <c r="ER1514" s="2"/>
      <c r="ES1514" s="2"/>
      <c r="ET1514" s="2"/>
      <c r="EU1514" s="2"/>
      <c r="EV1514" s="2"/>
      <c r="EW1514" s="2"/>
      <c r="EX1514" s="2"/>
      <c r="EY1514" s="2"/>
      <c r="EZ1514" s="2"/>
      <c r="FA1514" s="2"/>
      <c r="FB1514" s="2"/>
      <c r="FC1514" s="2"/>
      <c r="FD1514" s="2"/>
      <c r="FE1514" s="2"/>
      <c r="FF1514" s="2"/>
      <c r="FG1514" s="2"/>
      <c r="FH1514" s="2"/>
      <c r="FI1514" s="2"/>
      <c r="FJ1514" s="2"/>
      <c r="FK1514" s="2"/>
      <c r="FL1514" s="2"/>
      <c r="FM1514" s="2"/>
      <c r="FN1514" s="2"/>
      <c r="FO1514" s="2"/>
      <c r="FP1514" s="2"/>
      <c r="FQ1514" s="2"/>
      <c r="FR1514" s="2"/>
      <c r="FS1514" s="2"/>
      <c r="FT1514" s="2"/>
      <c r="FU1514" s="2"/>
      <c r="FV1514" s="2"/>
      <c r="FW1514" s="2"/>
      <c r="FX1514" s="2"/>
      <c r="FY1514" s="2"/>
      <c r="FZ1514" s="2"/>
      <c r="GA1514" s="2"/>
      <c r="GB1514" s="2"/>
      <c r="GC1514" s="2"/>
      <c r="GD1514" s="2"/>
      <c r="GE1514" s="2"/>
      <c r="GF1514" s="2"/>
      <c r="GG1514" s="2"/>
      <c r="GH1514" s="2"/>
      <c r="GI1514" s="2"/>
      <c r="GJ1514" s="2"/>
      <c r="GK1514" s="2"/>
      <c r="GL1514" s="2"/>
      <c r="GM1514" s="2"/>
      <c r="GN1514" s="2"/>
      <c r="GO1514" s="2"/>
      <c r="GP1514" s="2"/>
      <c r="GQ1514" s="2"/>
      <c r="GR1514" s="2"/>
      <c r="GS1514" s="2"/>
      <c r="GT1514" s="2"/>
      <c r="GU1514" s="2"/>
      <c r="GV1514" s="2"/>
      <c r="GW1514" s="2"/>
      <c r="GX1514" s="2"/>
      <c r="GY1514" s="2"/>
      <c r="GZ1514" s="2"/>
      <c r="HA1514" s="2"/>
      <c r="HB1514" s="2"/>
      <c r="HC1514" s="2"/>
      <c r="HD1514" s="2"/>
      <c r="HE1514" s="2"/>
      <c r="HF1514" s="2"/>
      <c r="HG1514" s="2"/>
      <c r="HH1514" s="2"/>
      <c r="HI1514" s="2"/>
      <c r="HJ1514" s="2"/>
      <c r="HK1514" s="2"/>
      <c r="HL1514" s="2"/>
      <c r="HM1514" s="2"/>
      <c r="HN1514" s="2"/>
      <c r="HO1514" s="2"/>
      <c r="HP1514" s="2"/>
      <c r="HQ1514" s="2"/>
      <c r="HR1514" s="2"/>
      <c r="HS1514" s="2"/>
      <c r="HT1514" s="2"/>
      <c r="HU1514" s="2"/>
      <c r="HV1514" s="2"/>
      <c r="HW1514" s="2"/>
      <c r="HX1514" s="2"/>
      <c r="HY1514" s="2"/>
      <c r="HZ1514" s="2"/>
      <c r="IA1514" s="2"/>
      <c r="IB1514" s="2"/>
      <c r="IC1514" s="2"/>
      <c r="ID1514" s="2"/>
      <c r="IE1514" s="2"/>
      <c r="IF1514" s="2"/>
      <c r="IG1514" s="2"/>
      <c r="IH1514" s="2"/>
      <c r="II1514" s="2"/>
      <c r="IJ1514" s="2"/>
      <c r="IK1514" s="2"/>
      <c r="IL1514" s="2"/>
      <c r="IM1514" s="2"/>
      <c r="IN1514" s="2"/>
      <c r="IO1514" s="2"/>
    </row>
    <row r="1515" spans="1:249" s="13" customFormat="1" ht="17.25" thickTop="1" thickBot="1" x14ac:dyDescent="0.3">
      <c r="A1515" s="276"/>
      <c r="B1515" s="576"/>
      <c r="C1515" s="576"/>
      <c r="D1515" s="576"/>
      <c r="E1515" s="263"/>
      <c r="F1515" s="225"/>
      <c r="G1515" s="3143"/>
      <c r="H1515" s="3468" t="s">
        <v>1457</v>
      </c>
      <c r="I1515" s="294">
        <f>I1511+I1514</f>
        <v>11050000</v>
      </c>
      <c r="J1515" s="294">
        <f>J1511+J1514</f>
        <v>8538517.4700000007</v>
      </c>
      <c r="K1515" s="2643">
        <f>J1515/I1515*100</f>
        <v>77.271651312217202</v>
      </c>
      <c r="L1515" s="1310">
        <f>L1513</f>
        <v>5465000</v>
      </c>
      <c r="M1515" s="316">
        <f>M1513</f>
        <v>5457000</v>
      </c>
      <c r="N1515" s="1668">
        <f>M1515/L1515*100</f>
        <v>99.853613906678859</v>
      </c>
      <c r="O1515" s="1231">
        <f t="shared" si="211"/>
        <v>16515000</v>
      </c>
      <c r="P1515" s="1095">
        <f t="shared" si="211"/>
        <v>13995517.470000001</v>
      </c>
      <c r="Q1515" s="1104">
        <f>P1515/O1515*100</f>
        <v>84.744277747502267</v>
      </c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  <c r="CN1515" s="2"/>
      <c r="CO1515" s="2"/>
      <c r="CP1515" s="2"/>
      <c r="CQ1515" s="2"/>
      <c r="CR1515" s="2"/>
      <c r="CS1515" s="2"/>
      <c r="CT1515" s="2"/>
      <c r="CU1515" s="2"/>
      <c r="CV1515" s="2"/>
      <c r="CW1515" s="2"/>
      <c r="CX1515" s="2"/>
      <c r="CY1515" s="2"/>
      <c r="CZ1515" s="2"/>
      <c r="DA1515" s="2"/>
      <c r="DB1515" s="2"/>
      <c r="DC1515" s="2"/>
      <c r="DD1515" s="2"/>
      <c r="DE1515" s="2"/>
      <c r="DF1515" s="2"/>
      <c r="DG1515" s="2"/>
      <c r="DH1515" s="2"/>
      <c r="DI1515" s="2"/>
      <c r="DJ1515" s="2"/>
      <c r="DK1515" s="2"/>
      <c r="DL1515" s="2"/>
      <c r="DM1515" s="2"/>
      <c r="DN1515" s="2"/>
      <c r="DO1515" s="2"/>
      <c r="DP1515" s="2"/>
      <c r="DQ1515" s="2"/>
      <c r="DR1515" s="2"/>
      <c r="DS1515" s="2"/>
      <c r="DT1515" s="2"/>
      <c r="DU1515" s="2"/>
      <c r="DV1515" s="2"/>
      <c r="DW1515" s="2"/>
      <c r="DX1515" s="2"/>
      <c r="DY1515" s="2"/>
      <c r="DZ1515" s="2"/>
      <c r="EA1515" s="2"/>
      <c r="EB1515" s="2"/>
      <c r="EC1515" s="2"/>
      <c r="ED1515" s="2"/>
      <c r="EE1515" s="2"/>
      <c r="EF1515" s="2"/>
      <c r="EG1515" s="2"/>
      <c r="EH1515" s="2"/>
      <c r="EI1515" s="2"/>
      <c r="EJ1515" s="2"/>
      <c r="EK1515" s="2"/>
      <c r="EL1515" s="2"/>
      <c r="EM1515" s="2"/>
      <c r="EN1515" s="2"/>
      <c r="EO1515" s="2"/>
      <c r="EP1515" s="2"/>
      <c r="EQ1515" s="2"/>
      <c r="ER1515" s="2"/>
      <c r="ES1515" s="2"/>
      <c r="ET1515" s="2"/>
      <c r="EU1515" s="2"/>
      <c r="EV1515" s="2"/>
      <c r="EW1515" s="2"/>
      <c r="EX1515" s="2"/>
      <c r="EY1515" s="2"/>
      <c r="EZ1515" s="2"/>
      <c r="FA1515" s="2"/>
      <c r="FB1515" s="2"/>
      <c r="FC1515" s="2"/>
      <c r="FD1515" s="2"/>
      <c r="FE1515" s="2"/>
      <c r="FF1515" s="2"/>
      <c r="FG1515" s="2"/>
      <c r="FH1515" s="2"/>
      <c r="FI1515" s="2"/>
      <c r="FJ1515" s="2"/>
      <c r="FK1515" s="2"/>
      <c r="FL1515" s="2"/>
      <c r="FM1515" s="2"/>
      <c r="FN1515" s="2"/>
      <c r="FO1515" s="2"/>
      <c r="FP1515" s="2"/>
      <c r="FQ1515" s="2"/>
      <c r="FR1515" s="2"/>
      <c r="FS1515" s="2"/>
      <c r="FT1515" s="2"/>
      <c r="FU1515" s="2"/>
      <c r="FV1515" s="2"/>
      <c r="FW1515" s="2"/>
      <c r="FX1515" s="2"/>
      <c r="FY1515" s="2"/>
      <c r="FZ1515" s="2"/>
      <c r="GA1515" s="2"/>
      <c r="GB1515" s="2"/>
      <c r="GC1515" s="2"/>
      <c r="GD1515" s="2"/>
      <c r="GE1515" s="2"/>
      <c r="GF1515" s="2"/>
      <c r="GG1515" s="2"/>
      <c r="GH1515" s="2"/>
      <c r="GI1515" s="2"/>
      <c r="GJ1515" s="2"/>
      <c r="GK1515" s="2"/>
      <c r="GL1515" s="2"/>
      <c r="GM1515" s="2"/>
      <c r="GN1515" s="2"/>
      <c r="GO1515" s="2"/>
      <c r="GP1515" s="2"/>
      <c r="GQ1515" s="2"/>
      <c r="GR1515" s="2"/>
      <c r="GS1515" s="2"/>
      <c r="GT1515" s="2"/>
      <c r="GU1515" s="2"/>
      <c r="GV1515" s="2"/>
      <c r="GW1515" s="2"/>
      <c r="GX1515" s="2"/>
      <c r="GY1515" s="2"/>
      <c r="GZ1515" s="2"/>
      <c r="HA1515" s="2"/>
      <c r="HB1515" s="2"/>
      <c r="HC1515" s="2"/>
      <c r="HD1515" s="2"/>
      <c r="HE1515" s="2"/>
      <c r="HF1515" s="2"/>
      <c r="HG1515" s="2"/>
      <c r="HH1515" s="2"/>
      <c r="HI1515" s="2"/>
      <c r="HJ1515" s="2"/>
      <c r="HK1515" s="2"/>
      <c r="HL1515" s="2"/>
      <c r="HM1515" s="2"/>
      <c r="HN1515" s="2"/>
      <c r="HO1515" s="2"/>
      <c r="HP1515" s="2"/>
      <c r="HQ1515" s="2"/>
      <c r="HR1515" s="2"/>
      <c r="HS1515" s="2"/>
      <c r="HT1515" s="2"/>
      <c r="HU1515" s="2"/>
      <c r="HV1515" s="2"/>
      <c r="HW1515" s="2"/>
      <c r="HX1515" s="2"/>
      <c r="HY1515" s="2"/>
      <c r="HZ1515" s="2"/>
      <c r="IA1515" s="2"/>
      <c r="IB1515" s="2"/>
      <c r="IC1515" s="2"/>
      <c r="ID1515" s="2"/>
      <c r="IE1515" s="2"/>
      <c r="IF1515" s="2"/>
      <c r="IG1515" s="2"/>
      <c r="IH1515" s="2"/>
      <c r="II1515" s="2"/>
      <c r="IJ1515" s="2"/>
      <c r="IK1515" s="2"/>
      <c r="IL1515" s="2"/>
      <c r="IM1515" s="2"/>
      <c r="IN1515" s="2"/>
      <c r="IO1515" s="2"/>
    </row>
    <row r="1516" spans="1:249" s="13" customFormat="1" ht="17.25" thickTop="1" thickBot="1" x14ac:dyDescent="0.3">
      <c r="A1516" s="820"/>
      <c r="B1516" s="820">
        <v>5.0599999999999996</v>
      </c>
      <c r="C1516" s="820"/>
      <c r="D1516" s="820"/>
      <c r="E1516" s="824"/>
      <c r="F1516" s="824"/>
      <c r="G1516" s="3165"/>
      <c r="H1516" s="3469" t="s">
        <v>889</v>
      </c>
      <c r="I1516" s="808"/>
      <c r="J1516" s="809"/>
      <c r="K1516" s="2646"/>
      <c r="L1516" s="1272"/>
      <c r="M1516" s="809"/>
      <c r="N1516" s="1215"/>
      <c r="O1516" s="1371"/>
      <c r="P1516" s="1371"/>
      <c r="Q1516" s="2856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  <c r="CQ1516" s="2"/>
      <c r="CR1516" s="2"/>
      <c r="CS1516" s="2"/>
      <c r="CT1516" s="2"/>
      <c r="CU1516" s="2"/>
      <c r="CV1516" s="2"/>
      <c r="CW1516" s="2"/>
      <c r="CX1516" s="2"/>
      <c r="CY1516" s="2"/>
      <c r="CZ1516" s="2"/>
      <c r="DA1516" s="2"/>
      <c r="DB1516" s="2"/>
      <c r="DC1516" s="2"/>
      <c r="DD1516" s="2"/>
      <c r="DE1516" s="2"/>
      <c r="DF1516" s="2"/>
      <c r="DG1516" s="2"/>
      <c r="DH1516" s="2"/>
      <c r="DI1516" s="2"/>
      <c r="DJ1516" s="2"/>
      <c r="DK1516" s="2"/>
      <c r="DL1516" s="2"/>
      <c r="DM1516" s="2"/>
      <c r="DN1516" s="2"/>
      <c r="DO1516" s="2"/>
      <c r="DP1516" s="2"/>
      <c r="DQ1516" s="2"/>
      <c r="DR1516" s="2"/>
      <c r="DS1516" s="2"/>
      <c r="DT1516" s="2"/>
      <c r="DU1516" s="2"/>
      <c r="DV1516" s="2"/>
      <c r="DW1516" s="2"/>
      <c r="DX1516" s="2"/>
      <c r="DY1516" s="2"/>
      <c r="DZ1516" s="2"/>
      <c r="EA1516" s="2"/>
      <c r="EB1516" s="2"/>
      <c r="EC1516" s="2"/>
      <c r="ED1516" s="2"/>
      <c r="EE1516" s="2"/>
      <c r="EF1516" s="2"/>
      <c r="EG1516" s="2"/>
      <c r="EH1516" s="2"/>
      <c r="EI1516" s="2"/>
      <c r="EJ1516" s="2"/>
      <c r="EK1516" s="2"/>
      <c r="EL1516" s="2"/>
      <c r="EM1516" s="2"/>
      <c r="EN1516" s="2"/>
      <c r="EO1516" s="2"/>
      <c r="EP1516" s="2"/>
      <c r="EQ1516" s="2"/>
      <c r="ER1516" s="2"/>
      <c r="ES1516" s="2"/>
      <c r="ET1516" s="2"/>
      <c r="EU1516" s="2"/>
      <c r="EV1516" s="2"/>
      <c r="EW1516" s="2"/>
      <c r="EX1516" s="2"/>
      <c r="EY1516" s="2"/>
      <c r="EZ1516" s="2"/>
      <c r="FA1516" s="2"/>
      <c r="FB1516" s="2"/>
      <c r="FC1516" s="2"/>
      <c r="FD1516" s="2"/>
      <c r="FE1516" s="2"/>
      <c r="FF1516" s="2"/>
      <c r="FG1516" s="2"/>
      <c r="FH1516" s="2"/>
      <c r="FI1516" s="2"/>
      <c r="FJ1516" s="2"/>
      <c r="FK1516" s="2"/>
      <c r="FL1516" s="2"/>
      <c r="FM1516" s="2"/>
      <c r="FN1516" s="2"/>
      <c r="FO1516" s="2"/>
      <c r="FP1516" s="2"/>
      <c r="FQ1516" s="2"/>
      <c r="FR1516" s="2"/>
      <c r="FS1516" s="2"/>
      <c r="FT1516" s="2"/>
      <c r="FU1516" s="2"/>
      <c r="FV1516" s="2"/>
      <c r="FW1516" s="2"/>
      <c r="FX1516" s="2"/>
      <c r="FY1516" s="2"/>
      <c r="FZ1516" s="2"/>
      <c r="GA1516" s="2"/>
      <c r="GB1516" s="2"/>
      <c r="GC1516" s="2"/>
      <c r="GD1516" s="2"/>
      <c r="GE1516" s="2"/>
      <c r="GF1516" s="2"/>
      <c r="GG1516" s="2"/>
      <c r="GH1516" s="2"/>
      <c r="GI1516" s="2"/>
      <c r="GJ1516" s="2"/>
      <c r="GK1516" s="2"/>
      <c r="GL1516" s="2"/>
      <c r="GM1516" s="2"/>
      <c r="GN1516" s="2"/>
      <c r="GO1516" s="2"/>
      <c r="GP1516" s="2"/>
      <c r="GQ1516" s="2"/>
      <c r="GR1516" s="2"/>
      <c r="GS1516" s="2"/>
      <c r="GT1516" s="2"/>
      <c r="GU1516" s="2"/>
      <c r="GV1516" s="2"/>
      <c r="GW1516" s="2"/>
      <c r="GX1516" s="2"/>
      <c r="GY1516" s="2"/>
      <c r="GZ1516" s="2"/>
      <c r="HA1516" s="2"/>
      <c r="HB1516" s="2"/>
      <c r="HC1516" s="2"/>
      <c r="HD1516" s="2"/>
      <c r="HE1516" s="2"/>
      <c r="HF1516" s="2"/>
      <c r="HG1516" s="2"/>
      <c r="HH1516" s="2"/>
      <c r="HI1516" s="2"/>
      <c r="HJ1516" s="2"/>
      <c r="HK1516" s="2"/>
      <c r="HL1516" s="2"/>
      <c r="HM1516" s="2"/>
      <c r="HN1516" s="2"/>
      <c r="HO1516" s="2"/>
      <c r="HP1516" s="2"/>
      <c r="HQ1516" s="2"/>
      <c r="HR1516" s="2"/>
      <c r="HS1516" s="2"/>
      <c r="HT1516" s="2"/>
      <c r="HU1516" s="2"/>
      <c r="HV1516" s="2"/>
      <c r="HW1516" s="2"/>
      <c r="HX1516" s="2"/>
      <c r="HY1516" s="2"/>
      <c r="HZ1516" s="2"/>
      <c r="IA1516" s="2"/>
      <c r="IB1516" s="2"/>
      <c r="IC1516" s="2"/>
      <c r="ID1516" s="2"/>
      <c r="IE1516" s="2"/>
      <c r="IF1516" s="2"/>
      <c r="IG1516" s="2"/>
      <c r="IH1516" s="2"/>
      <c r="II1516" s="2"/>
      <c r="IJ1516" s="2"/>
      <c r="IK1516" s="2"/>
      <c r="IL1516" s="2"/>
      <c r="IM1516" s="2"/>
      <c r="IN1516" s="2"/>
      <c r="IO1516" s="2"/>
    </row>
    <row r="1517" spans="1:249" s="13" customFormat="1" ht="17.25" thickTop="1" thickBot="1" x14ac:dyDescent="0.3">
      <c r="A1517" s="820"/>
      <c r="B1517" s="820"/>
      <c r="C1517" s="820"/>
      <c r="D1517" s="1025">
        <v>602</v>
      </c>
      <c r="E1517" s="824"/>
      <c r="F1517" s="824"/>
      <c r="G1517" s="3165"/>
      <c r="H1517" s="3470" t="s">
        <v>1427</v>
      </c>
      <c r="I1517" s="808"/>
      <c r="J1517" s="809"/>
      <c r="K1517" s="2646"/>
      <c r="L1517" s="1272"/>
      <c r="M1517" s="809"/>
      <c r="N1517" s="1215"/>
      <c r="O1517" s="1371"/>
      <c r="P1517" s="1371"/>
      <c r="Q1517" s="2856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  <c r="CQ1517" s="2"/>
      <c r="CR1517" s="2"/>
      <c r="CS1517" s="2"/>
      <c r="CT1517" s="2"/>
      <c r="CU1517" s="2"/>
      <c r="CV1517" s="2"/>
      <c r="CW1517" s="2"/>
      <c r="CX1517" s="2"/>
      <c r="CY1517" s="2"/>
      <c r="CZ1517" s="2"/>
      <c r="DA1517" s="2"/>
      <c r="DB1517" s="2"/>
      <c r="DC1517" s="2"/>
      <c r="DD1517" s="2"/>
      <c r="DE1517" s="2"/>
      <c r="DF1517" s="2"/>
      <c r="DG1517" s="2"/>
      <c r="DH1517" s="2"/>
      <c r="DI1517" s="2"/>
      <c r="DJ1517" s="2"/>
      <c r="DK1517" s="2"/>
      <c r="DL1517" s="2"/>
      <c r="DM1517" s="2"/>
      <c r="DN1517" s="2"/>
      <c r="DO1517" s="2"/>
      <c r="DP1517" s="2"/>
      <c r="DQ1517" s="2"/>
      <c r="DR1517" s="2"/>
      <c r="DS1517" s="2"/>
      <c r="DT1517" s="2"/>
      <c r="DU1517" s="2"/>
      <c r="DV1517" s="2"/>
      <c r="DW1517" s="2"/>
      <c r="DX1517" s="2"/>
      <c r="DY1517" s="2"/>
      <c r="DZ1517" s="2"/>
      <c r="EA1517" s="2"/>
      <c r="EB1517" s="2"/>
      <c r="EC1517" s="2"/>
      <c r="ED1517" s="2"/>
      <c r="EE1517" s="2"/>
      <c r="EF1517" s="2"/>
      <c r="EG1517" s="2"/>
      <c r="EH1517" s="2"/>
      <c r="EI1517" s="2"/>
      <c r="EJ1517" s="2"/>
      <c r="EK1517" s="2"/>
      <c r="EL1517" s="2"/>
      <c r="EM1517" s="2"/>
      <c r="EN1517" s="2"/>
      <c r="EO1517" s="2"/>
      <c r="EP1517" s="2"/>
      <c r="EQ1517" s="2"/>
      <c r="ER1517" s="2"/>
      <c r="ES1517" s="2"/>
      <c r="ET1517" s="2"/>
      <c r="EU1517" s="2"/>
      <c r="EV1517" s="2"/>
      <c r="EW1517" s="2"/>
      <c r="EX1517" s="2"/>
      <c r="EY1517" s="2"/>
      <c r="EZ1517" s="2"/>
      <c r="FA1517" s="2"/>
      <c r="FB1517" s="2"/>
      <c r="FC1517" s="2"/>
      <c r="FD1517" s="2"/>
      <c r="FE1517" s="2"/>
      <c r="FF1517" s="2"/>
      <c r="FG1517" s="2"/>
      <c r="FH1517" s="2"/>
      <c r="FI1517" s="2"/>
      <c r="FJ1517" s="2"/>
      <c r="FK1517" s="2"/>
      <c r="FL1517" s="2"/>
      <c r="FM1517" s="2"/>
      <c r="FN1517" s="2"/>
      <c r="FO1517" s="2"/>
      <c r="FP1517" s="2"/>
      <c r="FQ1517" s="2"/>
      <c r="FR1517" s="2"/>
      <c r="FS1517" s="2"/>
      <c r="FT1517" s="2"/>
      <c r="FU1517" s="2"/>
      <c r="FV1517" s="2"/>
      <c r="FW1517" s="2"/>
      <c r="FX1517" s="2"/>
      <c r="FY1517" s="2"/>
      <c r="FZ1517" s="2"/>
      <c r="GA1517" s="2"/>
      <c r="GB1517" s="2"/>
      <c r="GC1517" s="2"/>
      <c r="GD1517" s="2"/>
      <c r="GE1517" s="2"/>
      <c r="GF1517" s="2"/>
      <c r="GG1517" s="2"/>
      <c r="GH1517" s="2"/>
      <c r="GI1517" s="2"/>
      <c r="GJ1517" s="2"/>
      <c r="GK1517" s="2"/>
      <c r="GL1517" s="2"/>
      <c r="GM1517" s="2"/>
      <c r="GN1517" s="2"/>
      <c r="GO1517" s="2"/>
      <c r="GP1517" s="2"/>
      <c r="GQ1517" s="2"/>
      <c r="GR1517" s="2"/>
      <c r="GS1517" s="2"/>
      <c r="GT1517" s="2"/>
      <c r="GU1517" s="2"/>
      <c r="GV1517" s="2"/>
      <c r="GW1517" s="2"/>
      <c r="GX1517" s="2"/>
      <c r="GY1517" s="2"/>
      <c r="GZ1517" s="2"/>
      <c r="HA1517" s="2"/>
      <c r="HB1517" s="2"/>
      <c r="HC1517" s="2"/>
      <c r="HD1517" s="2"/>
      <c r="HE1517" s="2"/>
      <c r="HF1517" s="2"/>
      <c r="HG1517" s="2"/>
      <c r="HH1517" s="2"/>
      <c r="HI1517" s="2"/>
      <c r="HJ1517" s="2"/>
      <c r="HK1517" s="2"/>
      <c r="HL1517" s="2"/>
      <c r="HM1517" s="2"/>
      <c r="HN1517" s="2"/>
      <c r="HO1517" s="2"/>
      <c r="HP1517" s="2"/>
      <c r="HQ1517" s="2"/>
      <c r="HR1517" s="2"/>
      <c r="HS1517" s="2"/>
      <c r="HT1517" s="2"/>
      <c r="HU1517" s="2"/>
      <c r="HV1517" s="2"/>
      <c r="HW1517" s="2"/>
      <c r="HX1517" s="2"/>
      <c r="HY1517" s="2"/>
      <c r="HZ1517" s="2"/>
      <c r="IA1517" s="2"/>
      <c r="IB1517" s="2"/>
      <c r="IC1517" s="2"/>
      <c r="ID1517" s="2"/>
      <c r="IE1517" s="2"/>
      <c r="IF1517" s="2"/>
      <c r="IG1517" s="2"/>
      <c r="IH1517" s="2"/>
      <c r="II1517" s="2"/>
      <c r="IJ1517" s="2"/>
      <c r="IK1517" s="2"/>
      <c r="IL1517" s="2"/>
      <c r="IM1517" s="2"/>
      <c r="IN1517" s="2"/>
      <c r="IO1517" s="2"/>
    </row>
    <row r="1518" spans="1:249" s="13" customFormat="1" ht="33" thickTop="1" thickBot="1" x14ac:dyDescent="0.3">
      <c r="A1518" s="820"/>
      <c r="B1518" s="820"/>
      <c r="C1518" s="820"/>
      <c r="D1518" s="949" t="s">
        <v>1277</v>
      </c>
      <c r="E1518" s="824"/>
      <c r="F1518" s="824"/>
      <c r="G1518" s="3165"/>
      <c r="H1518" s="3470" t="s">
        <v>1428</v>
      </c>
      <c r="I1518" s="808"/>
      <c r="J1518" s="809"/>
      <c r="K1518" s="2646"/>
      <c r="L1518" s="1272"/>
      <c r="M1518" s="809"/>
      <c r="N1518" s="1215"/>
      <c r="O1518" s="1371"/>
      <c r="P1518" s="1371"/>
      <c r="Q1518" s="2856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  <c r="CN1518" s="2"/>
      <c r="CO1518" s="2"/>
      <c r="CP1518" s="2"/>
      <c r="CQ1518" s="2"/>
      <c r="CR1518" s="2"/>
      <c r="CS1518" s="2"/>
      <c r="CT1518" s="2"/>
      <c r="CU1518" s="2"/>
      <c r="CV1518" s="2"/>
      <c r="CW1518" s="2"/>
      <c r="CX1518" s="2"/>
      <c r="CY1518" s="2"/>
      <c r="CZ1518" s="2"/>
      <c r="DA1518" s="2"/>
      <c r="DB1518" s="2"/>
      <c r="DC1518" s="2"/>
      <c r="DD1518" s="2"/>
      <c r="DE1518" s="2"/>
      <c r="DF1518" s="2"/>
      <c r="DG1518" s="2"/>
      <c r="DH1518" s="2"/>
      <c r="DI1518" s="2"/>
      <c r="DJ1518" s="2"/>
      <c r="DK1518" s="2"/>
      <c r="DL1518" s="2"/>
      <c r="DM1518" s="2"/>
      <c r="DN1518" s="2"/>
      <c r="DO1518" s="2"/>
      <c r="DP1518" s="2"/>
      <c r="DQ1518" s="2"/>
      <c r="DR1518" s="2"/>
      <c r="DS1518" s="2"/>
      <c r="DT1518" s="2"/>
      <c r="DU1518" s="2"/>
      <c r="DV1518" s="2"/>
      <c r="DW1518" s="2"/>
      <c r="DX1518" s="2"/>
      <c r="DY1518" s="2"/>
      <c r="DZ1518" s="2"/>
      <c r="EA1518" s="2"/>
      <c r="EB1518" s="2"/>
      <c r="EC1518" s="2"/>
      <c r="ED1518" s="2"/>
      <c r="EE1518" s="2"/>
      <c r="EF1518" s="2"/>
      <c r="EG1518" s="2"/>
      <c r="EH1518" s="2"/>
      <c r="EI1518" s="2"/>
      <c r="EJ1518" s="2"/>
      <c r="EK1518" s="2"/>
      <c r="EL1518" s="2"/>
      <c r="EM1518" s="2"/>
      <c r="EN1518" s="2"/>
      <c r="EO1518" s="2"/>
      <c r="EP1518" s="2"/>
      <c r="EQ1518" s="2"/>
      <c r="ER1518" s="2"/>
      <c r="ES1518" s="2"/>
      <c r="ET1518" s="2"/>
      <c r="EU1518" s="2"/>
      <c r="EV1518" s="2"/>
      <c r="EW1518" s="2"/>
      <c r="EX1518" s="2"/>
      <c r="EY1518" s="2"/>
      <c r="EZ1518" s="2"/>
      <c r="FA1518" s="2"/>
      <c r="FB1518" s="2"/>
      <c r="FC1518" s="2"/>
      <c r="FD1518" s="2"/>
      <c r="FE1518" s="2"/>
      <c r="FF1518" s="2"/>
      <c r="FG1518" s="2"/>
      <c r="FH1518" s="2"/>
      <c r="FI1518" s="2"/>
      <c r="FJ1518" s="2"/>
      <c r="FK1518" s="2"/>
      <c r="FL1518" s="2"/>
      <c r="FM1518" s="2"/>
      <c r="FN1518" s="2"/>
      <c r="FO1518" s="2"/>
      <c r="FP1518" s="2"/>
      <c r="FQ1518" s="2"/>
      <c r="FR1518" s="2"/>
      <c r="FS1518" s="2"/>
      <c r="FT1518" s="2"/>
      <c r="FU1518" s="2"/>
      <c r="FV1518" s="2"/>
      <c r="FW1518" s="2"/>
      <c r="FX1518" s="2"/>
      <c r="FY1518" s="2"/>
      <c r="FZ1518" s="2"/>
      <c r="GA1518" s="2"/>
      <c r="GB1518" s="2"/>
      <c r="GC1518" s="2"/>
      <c r="GD1518" s="2"/>
      <c r="GE1518" s="2"/>
      <c r="GF1518" s="2"/>
      <c r="GG1518" s="2"/>
      <c r="GH1518" s="2"/>
      <c r="GI1518" s="2"/>
      <c r="GJ1518" s="2"/>
      <c r="GK1518" s="2"/>
      <c r="GL1518" s="2"/>
      <c r="GM1518" s="2"/>
      <c r="GN1518" s="2"/>
      <c r="GO1518" s="2"/>
      <c r="GP1518" s="2"/>
      <c r="GQ1518" s="2"/>
      <c r="GR1518" s="2"/>
      <c r="GS1518" s="2"/>
      <c r="GT1518" s="2"/>
      <c r="GU1518" s="2"/>
      <c r="GV1518" s="2"/>
      <c r="GW1518" s="2"/>
      <c r="GX1518" s="2"/>
      <c r="GY1518" s="2"/>
      <c r="GZ1518" s="2"/>
      <c r="HA1518" s="2"/>
      <c r="HB1518" s="2"/>
      <c r="HC1518" s="2"/>
      <c r="HD1518" s="2"/>
      <c r="HE1518" s="2"/>
      <c r="HF1518" s="2"/>
      <c r="HG1518" s="2"/>
      <c r="HH1518" s="2"/>
      <c r="HI1518" s="2"/>
      <c r="HJ1518" s="2"/>
      <c r="HK1518" s="2"/>
      <c r="HL1518" s="2"/>
      <c r="HM1518" s="2"/>
      <c r="HN1518" s="2"/>
      <c r="HO1518" s="2"/>
      <c r="HP1518" s="2"/>
      <c r="HQ1518" s="2"/>
      <c r="HR1518" s="2"/>
      <c r="HS1518" s="2"/>
      <c r="HT1518" s="2"/>
      <c r="HU1518" s="2"/>
      <c r="HV1518" s="2"/>
      <c r="HW1518" s="2"/>
      <c r="HX1518" s="2"/>
      <c r="HY1518" s="2"/>
      <c r="HZ1518" s="2"/>
      <c r="IA1518" s="2"/>
      <c r="IB1518" s="2"/>
      <c r="IC1518" s="2"/>
      <c r="ID1518" s="2"/>
      <c r="IE1518" s="2"/>
      <c r="IF1518" s="2"/>
      <c r="IG1518" s="2"/>
      <c r="IH1518" s="2"/>
      <c r="II1518" s="2"/>
      <c r="IJ1518" s="2"/>
      <c r="IK1518" s="2"/>
      <c r="IL1518" s="2"/>
      <c r="IM1518" s="2"/>
      <c r="IN1518" s="2"/>
      <c r="IO1518" s="2"/>
    </row>
    <row r="1519" spans="1:249" s="13" customFormat="1" ht="39" thickTop="1" thickBot="1" x14ac:dyDescent="0.35">
      <c r="A1519" s="889"/>
      <c r="B1519" s="845"/>
      <c r="C1519" s="845">
        <v>160</v>
      </c>
      <c r="D1519" s="962"/>
      <c r="E1519" s="962"/>
      <c r="F1519" s="1023"/>
      <c r="G1519" s="3166"/>
      <c r="H1519" s="3471" t="s">
        <v>1195</v>
      </c>
      <c r="I1519" s="818"/>
      <c r="J1519" s="819"/>
      <c r="K1519" s="2646"/>
      <c r="L1519" s="1276"/>
      <c r="M1519" s="819"/>
      <c r="N1519" s="1209"/>
      <c r="O1519" s="1371"/>
      <c r="P1519" s="1371"/>
      <c r="Q1519" s="2856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  <c r="CN1519" s="2"/>
      <c r="CO1519" s="2"/>
      <c r="CP1519" s="2"/>
      <c r="CQ1519" s="2"/>
      <c r="CR1519" s="2"/>
      <c r="CS1519" s="2"/>
      <c r="CT1519" s="2"/>
      <c r="CU1519" s="2"/>
      <c r="CV1519" s="2"/>
      <c r="CW1519" s="2"/>
      <c r="CX1519" s="2"/>
      <c r="CY1519" s="2"/>
      <c r="CZ1519" s="2"/>
      <c r="DA1519" s="2"/>
      <c r="DB1519" s="2"/>
      <c r="DC1519" s="2"/>
      <c r="DD1519" s="2"/>
      <c r="DE1519" s="2"/>
      <c r="DF1519" s="2"/>
      <c r="DG1519" s="2"/>
      <c r="DH1519" s="2"/>
      <c r="DI1519" s="2"/>
      <c r="DJ1519" s="2"/>
      <c r="DK1519" s="2"/>
      <c r="DL1519" s="2"/>
      <c r="DM1519" s="2"/>
      <c r="DN1519" s="2"/>
      <c r="DO1519" s="2"/>
      <c r="DP1519" s="2"/>
      <c r="DQ1519" s="2"/>
      <c r="DR1519" s="2"/>
      <c r="DS1519" s="2"/>
      <c r="DT1519" s="2"/>
      <c r="DU1519" s="2"/>
      <c r="DV1519" s="2"/>
      <c r="DW1519" s="2"/>
      <c r="DX1519" s="2"/>
      <c r="DY1519" s="2"/>
      <c r="DZ1519" s="2"/>
      <c r="EA1519" s="2"/>
      <c r="EB1519" s="2"/>
      <c r="EC1519" s="2"/>
      <c r="ED1519" s="2"/>
      <c r="EE1519" s="2"/>
      <c r="EF1519" s="2"/>
      <c r="EG1519" s="2"/>
      <c r="EH1519" s="2"/>
      <c r="EI1519" s="2"/>
      <c r="EJ1519" s="2"/>
      <c r="EK1519" s="2"/>
      <c r="EL1519" s="2"/>
      <c r="EM1519" s="2"/>
      <c r="EN1519" s="2"/>
      <c r="EO1519" s="2"/>
      <c r="EP1519" s="2"/>
      <c r="EQ1519" s="2"/>
      <c r="ER1519" s="2"/>
      <c r="ES1519" s="2"/>
      <c r="ET1519" s="2"/>
      <c r="EU1519" s="2"/>
      <c r="EV1519" s="2"/>
      <c r="EW1519" s="2"/>
      <c r="EX1519" s="2"/>
      <c r="EY1519" s="2"/>
      <c r="EZ1519" s="2"/>
      <c r="FA1519" s="2"/>
      <c r="FB1519" s="2"/>
      <c r="FC1519" s="2"/>
      <c r="FD1519" s="2"/>
      <c r="FE1519" s="2"/>
      <c r="FF1519" s="2"/>
      <c r="FG1519" s="2"/>
      <c r="FH1519" s="2"/>
      <c r="FI1519" s="2"/>
      <c r="FJ1519" s="2"/>
      <c r="FK1519" s="2"/>
      <c r="FL1519" s="2"/>
      <c r="FM1519" s="2"/>
      <c r="FN1519" s="2"/>
      <c r="FO1519" s="2"/>
      <c r="FP1519" s="2"/>
      <c r="FQ1519" s="2"/>
      <c r="FR1519" s="2"/>
      <c r="FS1519" s="2"/>
      <c r="FT1519" s="2"/>
      <c r="FU1519" s="2"/>
      <c r="FV1519" s="2"/>
      <c r="FW1519" s="2"/>
      <c r="FX1519" s="2"/>
      <c r="FY1519" s="2"/>
      <c r="FZ1519" s="2"/>
      <c r="GA1519" s="2"/>
      <c r="GB1519" s="2"/>
      <c r="GC1519" s="2"/>
      <c r="GD1519" s="2"/>
      <c r="GE1519" s="2"/>
      <c r="GF1519" s="2"/>
      <c r="GG1519" s="2"/>
      <c r="GH1519" s="2"/>
      <c r="GI1519" s="2"/>
      <c r="GJ1519" s="2"/>
      <c r="GK1519" s="2"/>
      <c r="GL1519" s="2"/>
      <c r="GM1519" s="2"/>
      <c r="GN1519" s="2"/>
      <c r="GO1519" s="2"/>
      <c r="GP1519" s="2"/>
      <c r="GQ1519" s="2"/>
      <c r="GR1519" s="2"/>
      <c r="GS1519" s="2"/>
      <c r="GT1519" s="2"/>
      <c r="GU1519" s="2"/>
      <c r="GV1519" s="2"/>
      <c r="GW1519" s="2"/>
      <c r="GX1519" s="2"/>
      <c r="GY1519" s="2"/>
      <c r="GZ1519" s="2"/>
      <c r="HA1519" s="2"/>
      <c r="HB1519" s="2"/>
      <c r="HC1519" s="2"/>
      <c r="HD1519" s="2"/>
      <c r="HE1519" s="2"/>
      <c r="HF1519" s="2"/>
      <c r="HG1519" s="2"/>
      <c r="HH1519" s="2"/>
      <c r="HI1519" s="2"/>
      <c r="HJ1519" s="2"/>
      <c r="HK1519" s="2"/>
      <c r="HL1519" s="2"/>
      <c r="HM1519" s="2"/>
      <c r="HN1519" s="2"/>
      <c r="HO1519" s="2"/>
      <c r="HP1519" s="2"/>
      <c r="HQ1519" s="2"/>
      <c r="HR1519" s="2"/>
      <c r="HS1519" s="2"/>
      <c r="HT1519" s="2"/>
      <c r="HU1519" s="2"/>
      <c r="HV1519" s="2"/>
      <c r="HW1519" s="2"/>
      <c r="HX1519" s="2"/>
      <c r="HY1519" s="2"/>
      <c r="HZ1519" s="2"/>
      <c r="IA1519" s="2"/>
      <c r="IB1519" s="2"/>
      <c r="IC1519" s="2"/>
      <c r="ID1519" s="2"/>
      <c r="IE1519" s="2"/>
      <c r="IF1519" s="2"/>
      <c r="IG1519" s="2"/>
      <c r="IH1519" s="2"/>
      <c r="II1519" s="2"/>
      <c r="IJ1519" s="2"/>
      <c r="IK1519" s="2"/>
      <c r="IL1519" s="2"/>
      <c r="IM1519" s="2"/>
      <c r="IN1519" s="2"/>
      <c r="IO1519" s="2"/>
    </row>
    <row r="1520" spans="1:249" s="13" customFormat="1" ht="16.5" thickTop="1" x14ac:dyDescent="0.25">
      <c r="A1520" s="125"/>
      <c r="B1520" s="19"/>
      <c r="C1520" s="19"/>
      <c r="D1520" s="207"/>
      <c r="E1520" s="18">
        <v>201</v>
      </c>
      <c r="F1520" s="42">
        <v>421</v>
      </c>
      <c r="G1520" s="554"/>
      <c r="H1520" s="3472" t="s">
        <v>1077</v>
      </c>
      <c r="I1520" s="194">
        <f>I1521+I1522+I1523+I1524</f>
        <v>554000</v>
      </c>
      <c r="J1520" s="194">
        <f>J1521+J1522+J1523+J1524</f>
        <v>298602.80000000005</v>
      </c>
      <c r="K1520" s="1668">
        <f>J1520/I1520*100</f>
        <v>53.899422382671489</v>
      </c>
      <c r="L1520" s="1299"/>
      <c r="M1520" s="300"/>
      <c r="N1520" s="1155"/>
      <c r="O1520" s="1098">
        <f>I1520+L1520</f>
        <v>554000</v>
      </c>
      <c r="P1520" s="1098">
        <f>J1520+M1520</f>
        <v>298602.80000000005</v>
      </c>
      <c r="Q1520" s="1104">
        <f>P1520/O1520*100</f>
        <v>53.899422382671489</v>
      </c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  <c r="CN1520" s="2"/>
      <c r="CO1520" s="2"/>
      <c r="CP1520" s="2"/>
      <c r="CQ1520" s="2"/>
      <c r="CR1520" s="2"/>
      <c r="CS1520" s="2"/>
      <c r="CT1520" s="2"/>
      <c r="CU1520" s="2"/>
      <c r="CV1520" s="2"/>
      <c r="CW1520" s="2"/>
      <c r="CX1520" s="2"/>
      <c r="CY1520" s="2"/>
      <c r="CZ1520" s="2"/>
      <c r="DA1520" s="2"/>
      <c r="DB1520" s="2"/>
      <c r="DC1520" s="2"/>
      <c r="DD1520" s="2"/>
      <c r="DE1520" s="2"/>
      <c r="DF1520" s="2"/>
      <c r="DG1520" s="2"/>
      <c r="DH1520" s="2"/>
      <c r="DI1520" s="2"/>
      <c r="DJ1520" s="2"/>
      <c r="DK1520" s="2"/>
      <c r="DL1520" s="2"/>
      <c r="DM1520" s="2"/>
      <c r="DN1520" s="2"/>
      <c r="DO1520" s="2"/>
      <c r="DP1520" s="2"/>
      <c r="DQ1520" s="2"/>
      <c r="DR1520" s="2"/>
      <c r="DS1520" s="2"/>
      <c r="DT1520" s="2"/>
      <c r="DU1520" s="2"/>
      <c r="DV1520" s="2"/>
      <c r="DW1520" s="2"/>
      <c r="DX1520" s="2"/>
      <c r="DY1520" s="2"/>
      <c r="DZ1520" s="2"/>
      <c r="EA1520" s="2"/>
      <c r="EB1520" s="2"/>
      <c r="EC1520" s="2"/>
      <c r="ED1520" s="2"/>
      <c r="EE1520" s="2"/>
      <c r="EF1520" s="2"/>
      <c r="EG1520" s="2"/>
      <c r="EH1520" s="2"/>
      <c r="EI1520" s="2"/>
      <c r="EJ1520" s="2"/>
      <c r="EK1520" s="2"/>
      <c r="EL1520" s="2"/>
      <c r="EM1520" s="2"/>
      <c r="EN1520" s="2"/>
      <c r="EO1520" s="2"/>
      <c r="EP1520" s="2"/>
      <c r="EQ1520" s="2"/>
      <c r="ER1520" s="2"/>
      <c r="ES1520" s="2"/>
      <c r="ET1520" s="2"/>
      <c r="EU1520" s="2"/>
      <c r="EV1520" s="2"/>
      <c r="EW1520" s="2"/>
      <c r="EX1520" s="2"/>
      <c r="EY1520" s="2"/>
      <c r="EZ1520" s="2"/>
      <c r="FA1520" s="2"/>
      <c r="FB1520" s="2"/>
      <c r="FC1520" s="2"/>
      <c r="FD1520" s="2"/>
      <c r="FE1520" s="2"/>
      <c r="FF1520" s="2"/>
      <c r="FG1520" s="2"/>
      <c r="FH1520" s="2"/>
      <c r="FI1520" s="2"/>
      <c r="FJ1520" s="2"/>
      <c r="FK1520" s="2"/>
      <c r="FL1520" s="2"/>
      <c r="FM1520" s="2"/>
      <c r="FN1520" s="2"/>
      <c r="FO1520" s="2"/>
      <c r="FP1520" s="2"/>
      <c r="FQ1520" s="2"/>
      <c r="FR1520" s="2"/>
      <c r="FS1520" s="2"/>
      <c r="FT1520" s="2"/>
      <c r="FU1520" s="2"/>
      <c r="FV1520" s="2"/>
      <c r="FW1520" s="2"/>
      <c r="FX1520" s="2"/>
      <c r="FY1520" s="2"/>
      <c r="FZ1520" s="2"/>
      <c r="GA1520" s="2"/>
      <c r="GB1520" s="2"/>
      <c r="GC1520" s="2"/>
      <c r="GD1520" s="2"/>
      <c r="GE1520" s="2"/>
      <c r="GF1520" s="2"/>
      <c r="GG1520" s="2"/>
      <c r="GH1520" s="2"/>
      <c r="GI1520" s="2"/>
      <c r="GJ1520" s="2"/>
      <c r="GK1520" s="2"/>
      <c r="GL1520" s="2"/>
      <c r="GM1520" s="2"/>
      <c r="GN1520" s="2"/>
      <c r="GO1520" s="2"/>
      <c r="GP1520" s="2"/>
      <c r="GQ1520" s="2"/>
      <c r="GR1520" s="2"/>
      <c r="GS1520" s="2"/>
      <c r="GT1520" s="2"/>
      <c r="GU1520" s="2"/>
      <c r="GV1520" s="2"/>
      <c r="GW1520" s="2"/>
      <c r="GX1520" s="2"/>
      <c r="GY1520" s="2"/>
      <c r="GZ1520" s="2"/>
      <c r="HA1520" s="2"/>
      <c r="HB1520" s="2"/>
      <c r="HC1520" s="2"/>
      <c r="HD1520" s="2"/>
      <c r="HE1520" s="2"/>
      <c r="HF1520" s="2"/>
      <c r="HG1520" s="2"/>
      <c r="HH1520" s="2"/>
      <c r="HI1520" s="2"/>
      <c r="HJ1520" s="2"/>
      <c r="HK1520" s="2"/>
      <c r="HL1520" s="2"/>
      <c r="HM1520" s="2"/>
      <c r="HN1520" s="2"/>
      <c r="HO1520" s="2"/>
      <c r="HP1520" s="2"/>
      <c r="HQ1520" s="2"/>
      <c r="HR1520" s="2"/>
      <c r="HS1520" s="2"/>
      <c r="HT1520" s="2"/>
      <c r="HU1520" s="2"/>
      <c r="HV1520" s="2"/>
      <c r="HW1520" s="2"/>
      <c r="HX1520" s="2"/>
      <c r="HY1520" s="2"/>
      <c r="HZ1520" s="2"/>
      <c r="IA1520" s="2"/>
      <c r="IB1520" s="2"/>
      <c r="IC1520" s="2"/>
      <c r="ID1520" s="2"/>
      <c r="IE1520" s="2"/>
      <c r="IF1520" s="2"/>
      <c r="IG1520" s="2"/>
      <c r="IH1520" s="2"/>
      <c r="II1520" s="2"/>
      <c r="IJ1520" s="2"/>
      <c r="IK1520" s="2"/>
      <c r="IL1520" s="2"/>
      <c r="IM1520" s="2"/>
      <c r="IN1520" s="2"/>
      <c r="IO1520" s="2"/>
    </row>
    <row r="1521" spans="1:249" s="13" customFormat="1" ht="31.5" x14ac:dyDescent="0.25">
      <c r="A1521" s="125"/>
      <c r="B1521" s="84"/>
      <c r="C1521" s="84"/>
      <c r="D1521" s="260"/>
      <c r="E1521" s="4"/>
      <c r="F1521" s="4">
        <v>421100</v>
      </c>
      <c r="G1521" s="599"/>
      <c r="H1521" s="3186" t="s">
        <v>1431</v>
      </c>
      <c r="I1521" s="170">
        <v>39000</v>
      </c>
      <c r="J1521" s="301">
        <v>19899.41</v>
      </c>
      <c r="K1521" s="1666">
        <f>J1521/I1521*100</f>
        <v>51.024128205128207</v>
      </c>
      <c r="L1521" s="1239"/>
      <c r="M1521" s="301"/>
      <c r="N1521" s="1210"/>
      <c r="O1521" s="1422">
        <f t="shared" ref="O1521:P1524" si="212">I1521+L1521</f>
        <v>39000</v>
      </c>
      <c r="P1521" s="401">
        <f t="shared" si="212"/>
        <v>19899.41</v>
      </c>
      <c r="Q1521" s="1213">
        <f>P1521/O1521*100</f>
        <v>51.024128205128207</v>
      </c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  <c r="CN1521" s="2"/>
      <c r="CO1521" s="2"/>
      <c r="CP1521" s="2"/>
      <c r="CQ1521" s="2"/>
      <c r="CR1521" s="2"/>
      <c r="CS1521" s="2"/>
      <c r="CT1521" s="2"/>
      <c r="CU1521" s="2"/>
      <c r="CV1521" s="2"/>
      <c r="CW1521" s="2"/>
      <c r="CX1521" s="2"/>
      <c r="CY1521" s="2"/>
      <c r="CZ1521" s="2"/>
      <c r="DA1521" s="2"/>
      <c r="DB1521" s="2"/>
      <c r="DC1521" s="2"/>
      <c r="DD1521" s="2"/>
      <c r="DE1521" s="2"/>
      <c r="DF1521" s="2"/>
      <c r="DG1521" s="2"/>
      <c r="DH1521" s="2"/>
      <c r="DI1521" s="2"/>
      <c r="DJ1521" s="2"/>
      <c r="DK1521" s="2"/>
      <c r="DL1521" s="2"/>
      <c r="DM1521" s="2"/>
      <c r="DN1521" s="2"/>
      <c r="DO1521" s="2"/>
      <c r="DP1521" s="2"/>
      <c r="DQ1521" s="2"/>
      <c r="DR1521" s="2"/>
      <c r="DS1521" s="2"/>
      <c r="DT1521" s="2"/>
      <c r="DU1521" s="2"/>
      <c r="DV1521" s="2"/>
      <c r="DW1521" s="2"/>
      <c r="DX1521" s="2"/>
      <c r="DY1521" s="2"/>
      <c r="DZ1521" s="2"/>
      <c r="EA1521" s="2"/>
      <c r="EB1521" s="2"/>
      <c r="EC1521" s="2"/>
      <c r="ED1521" s="2"/>
      <c r="EE1521" s="2"/>
      <c r="EF1521" s="2"/>
      <c r="EG1521" s="2"/>
      <c r="EH1521" s="2"/>
      <c r="EI1521" s="2"/>
      <c r="EJ1521" s="2"/>
      <c r="EK1521" s="2"/>
      <c r="EL1521" s="2"/>
      <c r="EM1521" s="2"/>
      <c r="EN1521" s="2"/>
      <c r="EO1521" s="2"/>
      <c r="EP1521" s="2"/>
      <c r="EQ1521" s="2"/>
      <c r="ER1521" s="2"/>
      <c r="ES1521" s="2"/>
      <c r="ET1521" s="2"/>
      <c r="EU1521" s="2"/>
      <c r="EV1521" s="2"/>
      <c r="EW1521" s="2"/>
      <c r="EX1521" s="2"/>
      <c r="EY1521" s="2"/>
      <c r="EZ1521" s="2"/>
      <c r="FA1521" s="2"/>
      <c r="FB1521" s="2"/>
      <c r="FC1521" s="2"/>
      <c r="FD1521" s="2"/>
      <c r="FE1521" s="2"/>
      <c r="FF1521" s="2"/>
      <c r="FG1521" s="2"/>
      <c r="FH1521" s="2"/>
      <c r="FI1521" s="2"/>
      <c r="FJ1521" s="2"/>
      <c r="FK1521" s="2"/>
      <c r="FL1521" s="2"/>
      <c r="FM1521" s="2"/>
      <c r="FN1521" s="2"/>
      <c r="FO1521" s="2"/>
      <c r="FP1521" s="2"/>
      <c r="FQ1521" s="2"/>
      <c r="FR1521" s="2"/>
      <c r="FS1521" s="2"/>
      <c r="FT1521" s="2"/>
      <c r="FU1521" s="2"/>
      <c r="FV1521" s="2"/>
      <c r="FW1521" s="2"/>
      <c r="FX1521" s="2"/>
      <c r="FY1521" s="2"/>
      <c r="FZ1521" s="2"/>
      <c r="GA1521" s="2"/>
      <c r="GB1521" s="2"/>
      <c r="GC1521" s="2"/>
      <c r="GD1521" s="2"/>
      <c r="GE1521" s="2"/>
      <c r="GF1521" s="2"/>
      <c r="GG1521" s="2"/>
      <c r="GH1521" s="2"/>
      <c r="GI1521" s="2"/>
      <c r="GJ1521" s="2"/>
      <c r="GK1521" s="2"/>
      <c r="GL1521" s="2"/>
      <c r="GM1521" s="2"/>
      <c r="GN1521" s="2"/>
      <c r="GO1521" s="2"/>
      <c r="GP1521" s="2"/>
      <c r="GQ1521" s="2"/>
      <c r="GR1521" s="2"/>
      <c r="GS1521" s="2"/>
      <c r="GT1521" s="2"/>
      <c r="GU1521" s="2"/>
      <c r="GV1521" s="2"/>
      <c r="GW1521" s="2"/>
      <c r="GX1521" s="2"/>
      <c r="GY1521" s="2"/>
      <c r="GZ1521" s="2"/>
      <c r="HA1521" s="2"/>
      <c r="HB1521" s="2"/>
      <c r="HC1521" s="2"/>
      <c r="HD1521" s="2"/>
      <c r="HE1521" s="2"/>
      <c r="HF1521" s="2"/>
      <c r="HG1521" s="2"/>
      <c r="HH1521" s="2"/>
      <c r="HI1521" s="2"/>
      <c r="HJ1521" s="2"/>
      <c r="HK1521" s="2"/>
      <c r="HL1521" s="2"/>
      <c r="HM1521" s="2"/>
      <c r="HN1521" s="2"/>
      <c r="HO1521" s="2"/>
      <c r="HP1521" s="2"/>
      <c r="HQ1521" s="2"/>
      <c r="HR1521" s="2"/>
      <c r="HS1521" s="2"/>
      <c r="HT1521" s="2"/>
      <c r="HU1521" s="2"/>
      <c r="HV1521" s="2"/>
      <c r="HW1521" s="2"/>
      <c r="HX1521" s="2"/>
      <c r="HY1521" s="2"/>
      <c r="HZ1521" s="2"/>
      <c r="IA1521" s="2"/>
      <c r="IB1521" s="2"/>
      <c r="IC1521" s="2"/>
      <c r="ID1521" s="2"/>
      <c r="IE1521" s="2"/>
      <c r="IF1521" s="2"/>
      <c r="IG1521" s="2"/>
      <c r="IH1521" s="2"/>
      <c r="II1521" s="2"/>
      <c r="IJ1521" s="2"/>
      <c r="IK1521" s="2"/>
      <c r="IL1521" s="2"/>
      <c r="IM1521" s="2"/>
      <c r="IN1521" s="2"/>
      <c r="IO1521" s="2"/>
    </row>
    <row r="1522" spans="1:249" s="13" customFormat="1" ht="15.75" x14ac:dyDescent="0.25">
      <c r="A1522" s="125"/>
      <c r="B1522" s="84"/>
      <c r="C1522" s="84"/>
      <c r="D1522" s="260"/>
      <c r="E1522" s="4"/>
      <c r="F1522" s="4">
        <v>421200</v>
      </c>
      <c r="G1522" s="599"/>
      <c r="H1522" s="3186" t="s">
        <v>1118</v>
      </c>
      <c r="I1522" s="170">
        <v>450000</v>
      </c>
      <c r="J1522" s="301">
        <v>238665.39</v>
      </c>
      <c r="K1522" s="1666">
        <f>J1522/I1522*100</f>
        <v>53.036753333333344</v>
      </c>
      <c r="L1522" s="1239"/>
      <c r="M1522" s="301"/>
      <c r="N1522" s="1210"/>
      <c r="O1522" s="1422">
        <f t="shared" si="212"/>
        <v>450000</v>
      </c>
      <c r="P1522" s="401">
        <f t="shared" si="212"/>
        <v>238665.39</v>
      </c>
      <c r="Q1522" s="1213">
        <f>P1522/O1522*100</f>
        <v>53.036753333333344</v>
      </c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  <c r="CN1522" s="2"/>
      <c r="CO1522" s="2"/>
      <c r="CP1522" s="2"/>
      <c r="CQ1522" s="2"/>
      <c r="CR1522" s="2"/>
      <c r="CS1522" s="2"/>
      <c r="CT1522" s="2"/>
      <c r="CU1522" s="2"/>
      <c r="CV1522" s="2"/>
      <c r="CW1522" s="2"/>
      <c r="CX1522" s="2"/>
      <c r="CY1522" s="2"/>
      <c r="CZ1522" s="2"/>
      <c r="DA1522" s="2"/>
      <c r="DB1522" s="2"/>
      <c r="DC1522" s="2"/>
      <c r="DD1522" s="2"/>
      <c r="DE1522" s="2"/>
      <c r="DF1522" s="2"/>
      <c r="DG1522" s="2"/>
      <c r="DH1522" s="2"/>
      <c r="DI1522" s="2"/>
      <c r="DJ1522" s="2"/>
      <c r="DK1522" s="2"/>
      <c r="DL1522" s="2"/>
      <c r="DM1522" s="2"/>
      <c r="DN1522" s="2"/>
      <c r="DO1522" s="2"/>
      <c r="DP1522" s="2"/>
      <c r="DQ1522" s="2"/>
      <c r="DR1522" s="2"/>
      <c r="DS1522" s="2"/>
      <c r="DT1522" s="2"/>
      <c r="DU1522" s="2"/>
      <c r="DV1522" s="2"/>
      <c r="DW1522" s="2"/>
      <c r="DX1522" s="2"/>
      <c r="DY1522" s="2"/>
      <c r="DZ1522" s="2"/>
      <c r="EA1522" s="2"/>
      <c r="EB1522" s="2"/>
      <c r="EC1522" s="2"/>
      <c r="ED1522" s="2"/>
      <c r="EE1522" s="2"/>
      <c r="EF1522" s="2"/>
      <c r="EG1522" s="2"/>
      <c r="EH1522" s="2"/>
      <c r="EI1522" s="2"/>
      <c r="EJ1522" s="2"/>
      <c r="EK1522" s="2"/>
      <c r="EL1522" s="2"/>
      <c r="EM1522" s="2"/>
      <c r="EN1522" s="2"/>
      <c r="EO1522" s="2"/>
      <c r="EP1522" s="2"/>
      <c r="EQ1522" s="2"/>
      <c r="ER1522" s="2"/>
      <c r="ES1522" s="2"/>
      <c r="ET1522" s="2"/>
      <c r="EU1522" s="2"/>
      <c r="EV1522" s="2"/>
      <c r="EW1522" s="2"/>
      <c r="EX1522" s="2"/>
      <c r="EY1522" s="2"/>
      <c r="EZ1522" s="2"/>
      <c r="FA1522" s="2"/>
      <c r="FB1522" s="2"/>
      <c r="FC1522" s="2"/>
      <c r="FD1522" s="2"/>
      <c r="FE1522" s="2"/>
      <c r="FF1522" s="2"/>
      <c r="FG1522" s="2"/>
      <c r="FH1522" s="2"/>
      <c r="FI1522" s="2"/>
      <c r="FJ1522" s="2"/>
      <c r="FK1522" s="2"/>
      <c r="FL1522" s="2"/>
      <c r="FM1522" s="2"/>
      <c r="FN1522" s="2"/>
      <c r="FO1522" s="2"/>
      <c r="FP1522" s="2"/>
      <c r="FQ1522" s="2"/>
      <c r="FR1522" s="2"/>
      <c r="FS1522" s="2"/>
      <c r="FT1522" s="2"/>
      <c r="FU1522" s="2"/>
      <c r="FV1522" s="2"/>
      <c r="FW1522" s="2"/>
      <c r="FX1522" s="2"/>
      <c r="FY1522" s="2"/>
      <c r="FZ1522" s="2"/>
      <c r="GA1522" s="2"/>
      <c r="GB1522" s="2"/>
      <c r="GC1522" s="2"/>
      <c r="GD1522" s="2"/>
      <c r="GE1522" s="2"/>
      <c r="GF1522" s="2"/>
      <c r="GG1522" s="2"/>
      <c r="GH1522" s="2"/>
      <c r="GI1522" s="2"/>
      <c r="GJ1522" s="2"/>
      <c r="GK1522" s="2"/>
      <c r="GL1522" s="2"/>
      <c r="GM1522" s="2"/>
      <c r="GN1522" s="2"/>
      <c r="GO1522" s="2"/>
      <c r="GP1522" s="2"/>
      <c r="GQ1522" s="2"/>
      <c r="GR1522" s="2"/>
      <c r="GS1522" s="2"/>
      <c r="GT1522" s="2"/>
      <c r="GU1522" s="2"/>
      <c r="GV1522" s="2"/>
      <c r="GW1522" s="2"/>
      <c r="GX1522" s="2"/>
      <c r="GY1522" s="2"/>
      <c r="GZ1522" s="2"/>
      <c r="HA1522" s="2"/>
      <c r="HB1522" s="2"/>
      <c r="HC1522" s="2"/>
      <c r="HD1522" s="2"/>
      <c r="HE1522" s="2"/>
      <c r="HF1522" s="2"/>
      <c r="HG1522" s="2"/>
      <c r="HH1522" s="2"/>
      <c r="HI1522" s="2"/>
      <c r="HJ1522" s="2"/>
      <c r="HK1522" s="2"/>
      <c r="HL1522" s="2"/>
      <c r="HM1522" s="2"/>
      <c r="HN1522" s="2"/>
      <c r="HO1522" s="2"/>
      <c r="HP1522" s="2"/>
      <c r="HQ1522" s="2"/>
      <c r="HR1522" s="2"/>
      <c r="HS1522" s="2"/>
      <c r="HT1522" s="2"/>
      <c r="HU1522" s="2"/>
      <c r="HV1522" s="2"/>
      <c r="HW1522" s="2"/>
      <c r="HX1522" s="2"/>
      <c r="HY1522" s="2"/>
      <c r="HZ1522" s="2"/>
      <c r="IA1522" s="2"/>
      <c r="IB1522" s="2"/>
      <c r="IC1522" s="2"/>
      <c r="ID1522" s="2"/>
      <c r="IE1522" s="2"/>
      <c r="IF1522" s="2"/>
      <c r="IG1522" s="2"/>
      <c r="IH1522" s="2"/>
      <c r="II1522" s="2"/>
      <c r="IJ1522" s="2"/>
      <c r="IK1522" s="2"/>
      <c r="IL1522" s="2"/>
      <c r="IM1522" s="2"/>
      <c r="IN1522" s="2"/>
      <c r="IO1522" s="2"/>
    </row>
    <row r="1523" spans="1:249" s="13" customFormat="1" ht="15.75" x14ac:dyDescent="0.25">
      <c r="A1523" s="124"/>
      <c r="B1523" s="133"/>
      <c r="C1523" s="133"/>
      <c r="D1523" s="555"/>
      <c r="E1523" s="16"/>
      <c r="F1523" s="16">
        <v>421400</v>
      </c>
      <c r="G1523" s="393"/>
      <c r="H1523" s="3179" t="s">
        <v>1154</v>
      </c>
      <c r="I1523" s="171">
        <v>65000</v>
      </c>
      <c r="J1523" s="297">
        <v>40038</v>
      </c>
      <c r="K1523" s="1666">
        <f>J1523/I1523*100</f>
        <v>61.596923076923083</v>
      </c>
      <c r="L1523" s="1230"/>
      <c r="M1523" s="297"/>
      <c r="N1523" s="1637"/>
      <c r="O1523" s="1526">
        <f t="shared" si="212"/>
        <v>65000</v>
      </c>
      <c r="P1523" s="400">
        <f t="shared" si="212"/>
        <v>40038</v>
      </c>
      <c r="Q1523" s="1213">
        <f>P1523/O1523*100</f>
        <v>61.596923076923083</v>
      </c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  <c r="CN1523" s="2"/>
      <c r="CO1523" s="2"/>
      <c r="CP1523" s="2"/>
      <c r="CQ1523" s="2"/>
      <c r="CR1523" s="2"/>
      <c r="CS1523" s="2"/>
      <c r="CT1523" s="2"/>
      <c r="CU1523" s="2"/>
      <c r="CV1523" s="2"/>
      <c r="CW1523" s="2"/>
      <c r="CX1523" s="2"/>
      <c r="CY1523" s="2"/>
      <c r="CZ1523" s="2"/>
      <c r="DA1523" s="2"/>
      <c r="DB1523" s="2"/>
      <c r="DC1523" s="2"/>
      <c r="DD1523" s="2"/>
      <c r="DE1523" s="2"/>
      <c r="DF1523" s="2"/>
      <c r="DG1523" s="2"/>
      <c r="DH1523" s="2"/>
      <c r="DI1523" s="2"/>
      <c r="DJ1523" s="2"/>
      <c r="DK1523" s="2"/>
      <c r="DL1523" s="2"/>
      <c r="DM1523" s="2"/>
      <c r="DN1523" s="2"/>
      <c r="DO1523" s="2"/>
      <c r="DP1523" s="2"/>
      <c r="DQ1523" s="2"/>
      <c r="DR1523" s="2"/>
      <c r="DS1523" s="2"/>
      <c r="DT1523" s="2"/>
      <c r="DU1523" s="2"/>
      <c r="DV1523" s="2"/>
      <c r="DW1523" s="2"/>
      <c r="DX1523" s="2"/>
      <c r="DY1523" s="2"/>
      <c r="DZ1523" s="2"/>
      <c r="EA1523" s="2"/>
      <c r="EB1523" s="2"/>
      <c r="EC1523" s="2"/>
      <c r="ED1523" s="2"/>
      <c r="EE1523" s="2"/>
      <c r="EF1523" s="2"/>
      <c r="EG1523" s="2"/>
      <c r="EH1523" s="2"/>
      <c r="EI1523" s="2"/>
      <c r="EJ1523" s="2"/>
      <c r="EK1523" s="2"/>
      <c r="EL1523" s="2"/>
      <c r="EM1523" s="2"/>
      <c r="EN1523" s="2"/>
      <c r="EO1523" s="2"/>
      <c r="EP1523" s="2"/>
      <c r="EQ1523" s="2"/>
      <c r="ER1523" s="2"/>
      <c r="ES1523" s="2"/>
      <c r="ET1523" s="2"/>
      <c r="EU1523" s="2"/>
      <c r="EV1523" s="2"/>
      <c r="EW1523" s="2"/>
      <c r="EX1523" s="2"/>
      <c r="EY1523" s="2"/>
      <c r="EZ1523" s="2"/>
      <c r="FA1523" s="2"/>
      <c r="FB1523" s="2"/>
      <c r="FC1523" s="2"/>
      <c r="FD1523" s="2"/>
      <c r="FE1523" s="2"/>
      <c r="FF1523" s="2"/>
      <c r="FG1523" s="2"/>
      <c r="FH1523" s="2"/>
      <c r="FI1523" s="2"/>
      <c r="FJ1523" s="2"/>
      <c r="FK1523" s="2"/>
      <c r="FL1523" s="2"/>
      <c r="FM1523" s="2"/>
      <c r="FN1523" s="2"/>
      <c r="FO1523" s="2"/>
      <c r="FP1523" s="2"/>
      <c r="FQ1523" s="2"/>
      <c r="FR1523" s="2"/>
      <c r="FS1523" s="2"/>
      <c r="FT1523" s="2"/>
      <c r="FU1523" s="2"/>
      <c r="FV1523" s="2"/>
      <c r="FW1523" s="2"/>
      <c r="FX1523" s="2"/>
      <c r="FY1523" s="2"/>
      <c r="FZ1523" s="2"/>
      <c r="GA1523" s="2"/>
      <c r="GB1523" s="2"/>
      <c r="GC1523" s="2"/>
      <c r="GD1523" s="2"/>
      <c r="GE1523" s="2"/>
      <c r="GF1523" s="2"/>
      <c r="GG1523" s="2"/>
      <c r="GH1523" s="2"/>
      <c r="GI1523" s="2"/>
      <c r="GJ1523" s="2"/>
      <c r="GK1523" s="2"/>
      <c r="GL1523" s="2"/>
      <c r="GM1523" s="2"/>
      <c r="GN1523" s="2"/>
      <c r="GO1523" s="2"/>
      <c r="GP1523" s="2"/>
      <c r="GQ1523" s="2"/>
      <c r="GR1523" s="2"/>
      <c r="GS1523" s="2"/>
      <c r="GT1523" s="2"/>
      <c r="GU1523" s="2"/>
      <c r="GV1523" s="2"/>
      <c r="GW1523" s="2"/>
      <c r="GX1523" s="2"/>
      <c r="GY1523" s="2"/>
      <c r="GZ1523" s="2"/>
      <c r="HA1523" s="2"/>
      <c r="HB1523" s="2"/>
      <c r="HC1523" s="2"/>
      <c r="HD1523" s="2"/>
      <c r="HE1523" s="2"/>
      <c r="HF1523" s="2"/>
      <c r="HG1523" s="2"/>
      <c r="HH1523" s="2"/>
      <c r="HI1523" s="2"/>
      <c r="HJ1523" s="2"/>
      <c r="HK1523" s="2"/>
      <c r="HL1523" s="2"/>
      <c r="HM1523" s="2"/>
      <c r="HN1523" s="2"/>
      <c r="HO1523" s="2"/>
      <c r="HP1523" s="2"/>
      <c r="HQ1523" s="2"/>
      <c r="HR1523" s="2"/>
      <c r="HS1523" s="2"/>
      <c r="HT1523" s="2"/>
      <c r="HU1523" s="2"/>
      <c r="HV1523" s="2"/>
      <c r="HW1523" s="2"/>
      <c r="HX1523" s="2"/>
      <c r="HY1523" s="2"/>
      <c r="HZ1523" s="2"/>
      <c r="IA1523" s="2"/>
      <c r="IB1523" s="2"/>
      <c r="IC1523" s="2"/>
      <c r="ID1523" s="2"/>
      <c r="IE1523" s="2"/>
      <c r="IF1523" s="2"/>
      <c r="IG1523" s="2"/>
      <c r="IH1523" s="2"/>
      <c r="II1523" s="2"/>
      <c r="IJ1523" s="2"/>
      <c r="IK1523" s="2"/>
      <c r="IL1523" s="2"/>
      <c r="IM1523" s="2"/>
      <c r="IN1523" s="2"/>
      <c r="IO1523" s="2"/>
    </row>
    <row r="1524" spans="1:249" s="13" customFormat="1" ht="16.5" hidden="1" thickBot="1" x14ac:dyDescent="0.3">
      <c r="A1524" s="124"/>
      <c r="B1524" s="133"/>
      <c r="C1524" s="133"/>
      <c r="D1524" s="555"/>
      <c r="E1524" s="64"/>
      <c r="F1524" s="64">
        <v>421900</v>
      </c>
      <c r="G1524" s="393"/>
      <c r="H1524" s="3473" t="s">
        <v>1104</v>
      </c>
      <c r="I1524" s="171">
        <v>0</v>
      </c>
      <c r="J1524" s="304">
        <v>0</v>
      </c>
      <c r="K1524" s="1543">
        <v>0</v>
      </c>
      <c r="L1524" s="1286"/>
      <c r="M1524" s="304"/>
      <c r="N1524" s="1198"/>
      <c r="O1524" s="1415">
        <f t="shared" si="212"/>
        <v>0</v>
      </c>
      <c r="P1524" s="1415">
        <f t="shared" si="212"/>
        <v>0</v>
      </c>
      <c r="Q1524" s="1107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  <c r="CN1524" s="2"/>
      <c r="CO1524" s="2"/>
      <c r="CP1524" s="2"/>
      <c r="CQ1524" s="2"/>
      <c r="CR1524" s="2"/>
      <c r="CS1524" s="2"/>
      <c r="CT1524" s="2"/>
      <c r="CU1524" s="2"/>
      <c r="CV1524" s="2"/>
      <c r="CW1524" s="2"/>
      <c r="CX1524" s="2"/>
      <c r="CY1524" s="2"/>
      <c r="CZ1524" s="2"/>
      <c r="DA1524" s="2"/>
      <c r="DB1524" s="2"/>
      <c r="DC1524" s="2"/>
      <c r="DD1524" s="2"/>
      <c r="DE1524" s="2"/>
      <c r="DF1524" s="2"/>
      <c r="DG1524" s="2"/>
      <c r="DH1524" s="2"/>
      <c r="DI1524" s="2"/>
      <c r="DJ1524" s="2"/>
      <c r="DK1524" s="2"/>
      <c r="DL1524" s="2"/>
      <c r="DM1524" s="2"/>
      <c r="DN1524" s="2"/>
      <c r="DO1524" s="2"/>
      <c r="DP1524" s="2"/>
      <c r="DQ1524" s="2"/>
      <c r="DR1524" s="2"/>
      <c r="DS1524" s="2"/>
      <c r="DT1524" s="2"/>
      <c r="DU1524" s="2"/>
      <c r="DV1524" s="2"/>
      <c r="DW1524" s="2"/>
      <c r="DX1524" s="2"/>
      <c r="DY1524" s="2"/>
      <c r="DZ1524" s="2"/>
      <c r="EA1524" s="2"/>
      <c r="EB1524" s="2"/>
      <c r="EC1524" s="2"/>
      <c r="ED1524" s="2"/>
      <c r="EE1524" s="2"/>
      <c r="EF1524" s="2"/>
      <c r="EG1524" s="2"/>
      <c r="EH1524" s="2"/>
      <c r="EI1524" s="2"/>
      <c r="EJ1524" s="2"/>
      <c r="EK1524" s="2"/>
      <c r="EL1524" s="2"/>
      <c r="EM1524" s="2"/>
      <c r="EN1524" s="2"/>
      <c r="EO1524" s="2"/>
      <c r="EP1524" s="2"/>
      <c r="EQ1524" s="2"/>
      <c r="ER1524" s="2"/>
      <c r="ES1524" s="2"/>
      <c r="ET1524" s="2"/>
      <c r="EU1524" s="2"/>
      <c r="EV1524" s="2"/>
      <c r="EW1524" s="2"/>
      <c r="EX1524" s="2"/>
      <c r="EY1524" s="2"/>
      <c r="EZ1524" s="2"/>
      <c r="FA1524" s="2"/>
      <c r="FB1524" s="2"/>
      <c r="FC1524" s="2"/>
      <c r="FD1524" s="2"/>
      <c r="FE1524" s="2"/>
      <c r="FF1524" s="2"/>
      <c r="FG1524" s="2"/>
      <c r="FH1524" s="2"/>
      <c r="FI1524" s="2"/>
      <c r="FJ1524" s="2"/>
      <c r="FK1524" s="2"/>
      <c r="FL1524" s="2"/>
      <c r="FM1524" s="2"/>
      <c r="FN1524" s="2"/>
      <c r="FO1524" s="2"/>
      <c r="FP1524" s="2"/>
      <c r="FQ1524" s="2"/>
      <c r="FR1524" s="2"/>
      <c r="FS1524" s="2"/>
      <c r="FT1524" s="2"/>
      <c r="FU1524" s="2"/>
      <c r="FV1524" s="2"/>
      <c r="FW1524" s="2"/>
      <c r="FX1524" s="2"/>
      <c r="FY1524" s="2"/>
      <c r="FZ1524" s="2"/>
      <c r="GA1524" s="2"/>
      <c r="GB1524" s="2"/>
      <c r="GC1524" s="2"/>
      <c r="GD1524" s="2"/>
      <c r="GE1524" s="2"/>
      <c r="GF1524" s="2"/>
      <c r="GG1524" s="2"/>
      <c r="GH1524" s="2"/>
      <c r="GI1524" s="2"/>
      <c r="GJ1524" s="2"/>
      <c r="GK1524" s="2"/>
      <c r="GL1524" s="2"/>
      <c r="GM1524" s="2"/>
      <c r="GN1524" s="2"/>
      <c r="GO1524" s="2"/>
      <c r="GP1524" s="2"/>
      <c r="GQ1524" s="2"/>
      <c r="GR1524" s="2"/>
      <c r="GS1524" s="2"/>
      <c r="GT1524" s="2"/>
      <c r="GU1524" s="2"/>
      <c r="GV1524" s="2"/>
      <c r="GW1524" s="2"/>
      <c r="GX1524" s="2"/>
      <c r="GY1524" s="2"/>
      <c r="GZ1524" s="2"/>
      <c r="HA1524" s="2"/>
      <c r="HB1524" s="2"/>
      <c r="HC1524" s="2"/>
      <c r="HD1524" s="2"/>
      <c r="HE1524" s="2"/>
      <c r="HF1524" s="2"/>
      <c r="HG1524" s="2"/>
      <c r="HH1524" s="2"/>
      <c r="HI1524" s="2"/>
      <c r="HJ1524" s="2"/>
      <c r="HK1524" s="2"/>
      <c r="HL1524" s="2"/>
      <c r="HM1524" s="2"/>
      <c r="HN1524" s="2"/>
      <c r="HO1524" s="2"/>
      <c r="HP1524" s="2"/>
      <c r="HQ1524" s="2"/>
      <c r="HR1524" s="2"/>
      <c r="HS1524" s="2"/>
      <c r="HT1524" s="2"/>
      <c r="HU1524" s="2"/>
      <c r="HV1524" s="2"/>
      <c r="HW1524" s="2"/>
      <c r="HX1524" s="2"/>
      <c r="HY1524" s="2"/>
      <c r="HZ1524" s="2"/>
      <c r="IA1524" s="2"/>
      <c r="IB1524" s="2"/>
      <c r="IC1524" s="2"/>
      <c r="ID1524" s="2"/>
      <c r="IE1524" s="2"/>
      <c r="IF1524" s="2"/>
      <c r="IG1524" s="2"/>
      <c r="IH1524" s="2"/>
      <c r="II1524" s="2"/>
      <c r="IJ1524" s="2"/>
      <c r="IK1524" s="2"/>
      <c r="IL1524" s="2"/>
      <c r="IM1524" s="2"/>
      <c r="IN1524" s="2"/>
      <c r="IO1524" s="2"/>
    </row>
    <row r="1525" spans="1:249" s="2500" customFormat="1" ht="15.75" x14ac:dyDescent="0.25">
      <c r="A1525" s="125"/>
      <c r="B1525" s="84"/>
      <c r="C1525" s="84"/>
      <c r="D1525" s="133"/>
      <c r="E1525" s="64">
        <v>202</v>
      </c>
      <c r="F1525" s="131">
        <v>423</v>
      </c>
      <c r="G1525" s="393"/>
      <c r="H1525" s="3474" t="s">
        <v>1079</v>
      </c>
      <c r="I1525" s="277">
        <f>I1526+I1527+I1528</f>
        <v>240000</v>
      </c>
      <c r="J1525" s="277">
        <f>J1526+J1527+J1528</f>
        <v>14540</v>
      </c>
      <c r="K1525" s="1684">
        <f>J1525/I1525*100</f>
        <v>6.0583333333333336</v>
      </c>
      <c r="L1525" s="1275"/>
      <c r="M1525" s="318"/>
      <c r="N1525" s="1167"/>
      <c r="O1525" s="1415">
        <f>I1525+L1525</f>
        <v>240000</v>
      </c>
      <c r="P1525" s="1415">
        <f>J1525+M1525</f>
        <v>14540</v>
      </c>
      <c r="Q1525" s="1144">
        <f>P1525/O1525*100</f>
        <v>6.0583333333333336</v>
      </c>
      <c r="R1525" s="2"/>
      <c r="S1525" s="2853"/>
      <c r="T1525" s="2853"/>
      <c r="U1525" s="2853"/>
      <c r="V1525" s="2853"/>
      <c r="W1525" s="2853"/>
      <c r="X1525" s="2853"/>
      <c r="Y1525" s="2853"/>
      <c r="Z1525" s="2853"/>
      <c r="AA1525" s="2853"/>
      <c r="AB1525" s="2853"/>
      <c r="AC1525" s="2853"/>
      <c r="AD1525" s="2853"/>
      <c r="AE1525" s="2853"/>
      <c r="AF1525" s="2853"/>
      <c r="AG1525" s="2853"/>
      <c r="AH1525" s="2853"/>
      <c r="AI1525" s="2853"/>
      <c r="AJ1525" s="2853"/>
      <c r="AK1525" s="2853"/>
      <c r="AL1525" s="2853"/>
      <c r="AM1525" s="2853"/>
      <c r="AN1525" s="2853"/>
      <c r="AO1525" s="2853"/>
      <c r="AP1525" s="2853"/>
      <c r="AQ1525" s="2853"/>
      <c r="AR1525" s="2853"/>
      <c r="AS1525" s="2853"/>
      <c r="AT1525" s="2853"/>
      <c r="AU1525" s="2853"/>
      <c r="AV1525" s="2853"/>
      <c r="AW1525" s="2853"/>
      <c r="AX1525" s="2853"/>
      <c r="AY1525" s="2853"/>
      <c r="AZ1525" s="2853"/>
      <c r="BA1525" s="2853"/>
      <c r="BB1525" s="2853"/>
      <c r="BC1525" s="2853"/>
      <c r="BD1525" s="2853"/>
      <c r="BE1525" s="2853"/>
      <c r="BF1525" s="2853"/>
      <c r="BG1525" s="2853"/>
      <c r="BH1525" s="2853"/>
      <c r="BI1525" s="2853"/>
      <c r="BJ1525" s="2853"/>
      <c r="BK1525" s="2853"/>
      <c r="BL1525" s="2853"/>
      <c r="BM1525" s="2853"/>
      <c r="BN1525" s="2853"/>
      <c r="BO1525" s="2853"/>
      <c r="BP1525" s="2853"/>
      <c r="BQ1525" s="2853"/>
      <c r="BR1525" s="2853"/>
      <c r="BS1525" s="2853"/>
      <c r="BT1525" s="2853"/>
      <c r="BU1525" s="2853"/>
      <c r="BV1525" s="2853"/>
      <c r="BW1525" s="2853"/>
      <c r="BX1525" s="2853"/>
      <c r="BY1525" s="2853"/>
      <c r="BZ1525" s="2853"/>
      <c r="CA1525" s="2853"/>
      <c r="CB1525" s="2853"/>
      <c r="CC1525" s="2853"/>
      <c r="CD1525" s="2853"/>
      <c r="CE1525" s="2853"/>
      <c r="CF1525" s="2853"/>
      <c r="CG1525" s="2853"/>
      <c r="CH1525" s="2853"/>
      <c r="CI1525" s="2853"/>
      <c r="CJ1525" s="2853"/>
      <c r="CK1525" s="2853"/>
      <c r="CL1525" s="2853"/>
      <c r="CM1525" s="2853"/>
      <c r="CN1525" s="2853"/>
      <c r="CO1525" s="2853"/>
      <c r="CP1525" s="2853"/>
      <c r="CQ1525" s="2853"/>
      <c r="CR1525" s="2853"/>
      <c r="CS1525" s="2853"/>
      <c r="CT1525" s="2853"/>
      <c r="CU1525" s="2853"/>
      <c r="CV1525" s="2853"/>
      <c r="CW1525" s="2853"/>
      <c r="CX1525" s="2853"/>
      <c r="CY1525" s="2853"/>
      <c r="CZ1525" s="2853"/>
      <c r="DA1525" s="2853"/>
      <c r="DB1525" s="2853"/>
      <c r="DC1525" s="2853"/>
      <c r="DD1525" s="2853"/>
      <c r="DE1525" s="2853"/>
      <c r="DF1525" s="2853"/>
      <c r="DG1525" s="2853"/>
      <c r="DH1525" s="2853"/>
      <c r="DI1525" s="2853"/>
      <c r="DJ1525" s="2853"/>
      <c r="DK1525" s="2853"/>
      <c r="DL1525" s="2853"/>
      <c r="DM1525" s="2853"/>
      <c r="DN1525" s="2853"/>
      <c r="DO1525" s="2853"/>
      <c r="DP1525" s="2853"/>
      <c r="DQ1525" s="2853"/>
      <c r="DR1525" s="2853"/>
      <c r="DS1525" s="2853"/>
      <c r="DT1525" s="2853"/>
      <c r="DU1525" s="2853"/>
      <c r="DV1525" s="2853"/>
      <c r="DW1525" s="2853"/>
      <c r="DX1525" s="2853"/>
      <c r="DY1525" s="2853"/>
      <c r="DZ1525" s="2853"/>
      <c r="EA1525" s="2853"/>
      <c r="EB1525" s="2853"/>
      <c r="EC1525" s="2853"/>
      <c r="ED1525" s="2853"/>
      <c r="EE1525" s="2853"/>
      <c r="EF1525" s="2853"/>
      <c r="EG1525" s="2853"/>
      <c r="EH1525" s="2853"/>
      <c r="EI1525" s="2853"/>
      <c r="EJ1525" s="2853"/>
      <c r="EK1525" s="2853"/>
      <c r="EL1525" s="2853"/>
      <c r="EM1525" s="2853"/>
      <c r="EN1525" s="2853"/>
      <c r="EO1525" s="2853"/>
      <c r="EP1525" s="2853"/>
      <c r="EQ1525" s="2853"/>
      <c r="ER1525" s="2853"/>
      <c r="ES1525" s="2853"/>
      <c r="ET1525" s="2853"/>
      <c r="EU1525" s="2853"/>
      <c r="EV1525" s="2853"/>
      <c r="EW1525" s="2853"/>
      <c r="EX1525" s="2853"/>
      <c r="EY1525" s="2853"/>
      <c r="EZ1525" s="2853"/>
      <c r="FA1525" s="2853"/>
      <c r="FB1525" s="2853"/>
      <c r="FC1525" s="2853"/>
      <c r="FD1525" s="2853"/>
      <c r="FE1525" s="2853"/>
      <c r="FF1525" s="2853"/>
      <c r="FG1525" s="2853"/>
      <c r="FH1525" s="2853"/>
      <c r="FI1525" s="2853"/>
      <c r="FJ1525" s="2853"/>
      <c r="FK1525" s="2853"/>
      <c r="FL1525" s="2853"/>
      <c r="FM1525" s="2853"/>
      <c r="FN1525" s="2853"/>
      <c r="FO1525" s="2853"/>
      <c r="FP1525" s="2853"/>
      <c r="FQ1525" s="2853"/>
      <c r="FR1525" s="2853"/>
      <c r="FS1525" s="2853"/>
      <c r="FT1525" s="2853"/>
      <c r="FU1525" s="2853"/>
      <c r="FV1525" s="2853"/>
      <c r="FW1525" s="2853"/>
      <c r="FX1525" s="2853"/>
      <c r="FY1525" s="2853"/>
      <c r="FZ1525" s="2853"/>
      <c r="GA1525" s="2853"/>
      <c r="GB1525" s="2853"/>
      <c r="GC1525" s="2853"/>
      <c r="GD1525" s="2853"/>
      <c r="GE1525" s="2853"/>
      <c r="GF1525" s="2853"/>
      <c r="GG1525" s="2853"/>
      <c r="GH1525" s="2853"/>
      <c r="GI1525" s="2853"/>
      <c r="GJ1525" s="2853"/>
      <c r="GK1525" s="2853"/>
      <c r="GL1525" s="2853"/>
      <c r="GM1525" s="2853"/>
      <c r="GN1525" s="2853"/>
      <c r="GO1525" s="2853"/>
      <c r="GP1525" s="2853"/>
      <c r="GQ1525" s="2853"/>
      <c r="GR1525" s="2853"/>
      <c r="GS1525" s="2853"/>
      <c r="GT1525" s="2853"/>
      <c r="GU1525" s="2853"/>
      <c r="GV1525" s="2853"/>
      <c r="GW1525" s="2853"/>
      <c r="GX1525" s="2853"/>
      <c r="GY1525" s="2853"/>
      <c r="GZ1525" s="2853"/>
      <c r="HA1525" s="2853"/>
      <c r="HB1525" s="2853"/>
      <c r="HC1525" s="2853"/>
      <c r="HD1525" s="2853"/>
      <c r="HE1525" s="2853"/>
      <c r="HF1525" s="2853"/>
      <c r="HG1525" s="2853"/>
      <c r="HH1525" s="2853"/>
      <c r="HI1525" s="2853"/>
      <c r="HJ1525" s="2853"/>
      <c r="HK1525" s="2853"/>
      <c r="HL1525" s="2853"/>
      <c r="HM1525" s="2853"/>
      <c r="HN1525" s="2853"/>
      <c r="HO1525" s="2853"/>
      <c r="HP1525" s="2853"/>
      <c r="HQ1525" s="2853"/>
      <c r="HR1525" s="2853"/>
      <c r="HS1525" s="2853"/>
      <c r="HT1525" s="2853"/>
      <c r="HU1525" s="2853"/>
      <c r="HV1525" s="2853"/>
      <c r="HW1525" s="2853"/>
      <c r="HX1525" s="2853"/>
      <c r="HY1525" s="2853"/>
      <c r="HZ1525" s="2853"/>
      <c r="IA1525" s="2853"/>
      <c r="IB1525" s="2853"/>
      <c r="IC1525" s="2853"/>
      <c r="ID1525" s="2853"/>
      <c r="IE1525" s="2853"/>
      <c r="IF1525" s="2853"/>
      <c r="IG1525" s="2853"/>
      <c r="IH1525" s="2853"/>
      <c r="II1525" s="2853"/>
      <c r="IJ1525" s="2853"/>
      <c r="IK1525" s="2853"/>
      <c r="IL1525" s="2853"/>
      <c r="IM1525" s="2853"/>
      <c r="IN1525" s="2853"/>
      <c r="IO1525" s="2853"/>
    </row>
    <row r="1526" spans="1:249" s="13" customFormat="1" ht="15.75" hidden="1" x14ac:dyDescent="0.25">
      <c r="A1526" s="125"/>
      <c r="B1526" s="84"/>
      <c r="C1526" s="84"/>
      <c r="D1526" s="84"/>
      <c r="E1526" s="4"/>
      <c r="F1526" s="4">
        <v>423500</v>
      </c>
      <c r="G1526" s="2877"/>
      <c r="H1526" s="3186" t="s">
        <v>1184</v>
      </c>
      <c r="I1526" s="170"/>
      <c r="J1526" s="301"/>
      <c r="K1526" s="1687">
        <v>0</v>
      </c>
      <c r="L1526" s="1239"/>
      <c r="M1526" s="301"/>
      <c r="N1526" s="1210"/>
      <c r="O1526" s="1422">
        <f>I1526</f>
        <v>0</v>
      </c>
      <c r="P1526" s="401">
        <v>0</v>
      </c>
      <c r="Q1526" s="1213">
        <v>0</v>
      </c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  <c r="CN1526" s="2"/>
      <c r="CO1526" s="2"/>
      <c r="CP1526" s="2"/>
      <c r="CQ1526" s="2"/>
      <c r="CR1526" s="2"/>
      <c r="CS1526" s="2"/>
      <c r="CT1526" s="2"/>
      <c r="CU1526" s="2"/>
      <c r="CV1526" s="2"/>
      <c r="CW1526" s="2"/>
      <c r="CX1526" s="2"/>
      <c r="CY1526" s="2"/>
      <c r="CZ1526" s="2"/>
      <c r="DA1526" s="2"/>
      <c r="DB1526" s="2"/>
      <c r="DC1526" s="2"/>
      <c r="DD1526" s="2"/>
      <c r="DE1526" s="2"/>
      <c r="DF1526" s="2"/>
      <c r="DG1526" s="2"/>
      <c r="DH1526" s="2"/>
      <c r="DI1526" s="2"/>
      <c r="DJ1526" s="2"/>
      <c r="DK1526" s="2"/>
      <c r="DL1526" s="2"/>
      <c r="DM1526" s="2"/>
      <c r="DN1526" s="2"/>
      <c r="DO1526" s="2"/>
      <c r="DP1526" s="2"/>
      <c r="DQ1526" s="2"/>
      <c r="DR1526" s="2"/>
      <c r="DS1526" s="2"/>
      <c r="DT1526" s="2"/>
      <c r="DU1526" s="2"/>
      <c r="DV1526" s="2"/>
      <c r="DW1526" s="2"/>
      <c r="DX1526" s="2"/>
      <c r="DY1526" s="2"/>
      <c r="DZ1526" s="2"/>
      <c r="EA1526" s="2"/>
      <c r="EB1526" s="2"/>
      <c r="EC1526" s="2"/>
      <c r="ED1526" s="2"/>
      <c r="EE1526" s="2"/>
      <c r="EF1526" s="2"/>
      <c r="EG1526" s="2"/>
      <c r="EH1526" s="2"/>
      <c r="EI1526" s="2"/>
      <c r="EJ1526" s="2"/>
      <c r="EK1526" s="2"/>
      <c r="EL1526" s="2"/>
      <c r="EM1526" s="2"/>
      <c r="EN1526" s="2"/>
      <c r="EO1526" s="2"/>
      <c r="EP1526" s="2"/>
      <c r="EQ1526" s="2"/>
      <c r="ER1526" s="2"/>
      <c r="ES1526" s="2"/>
      <c r="ET1526" s="2"/>
      <c r="EU1526" s="2"/>
      <c r="EV1526" s="2"/>
      <c r="EW1526" s="2"/>
      <c r="EX1526" s="2"/>
      <c r="EY1526" s="2"/>
      <c r="EZ1526" s="2"/>
      <c r="FA1526" s="2"/>
      <c r="FB1526" s="2"/>
      <c r="FC1526" s="2"/>
      <c r="FD1526" s="2"/>
      <c r="FE1526" s="2"/>
      <c r="FF1526" s="2"/>
      <c r="FG1526" s="2"/>
      <c r="FH1526" s="2"/>
      <c r="FI1526" s="2"/>
      <c r="FJ1526" s="2"/>
      <c r="FK1526" s="2"/>
      <c r="FL1526" s="2"/>
      <c r="FM1526" s="2"/>
      <c r="FN1526" s="2"/>
      <c r="FO1526" s="2"/>
      <c r="FP1526" s="2"/>
      <c r="FQ1526" s="2"/>
      <c r="FR1526" s="2"/>
      <c r="FS1526" s="2"/>
      <c r="FT1526" s="2"/>
      <c r="FU1526" s="2"/>
      <c r="FV1526" s="2"/>
      <c r="FW1526" s="2"/>
      <c r="FX1526" s="2"/>
      <c r="FY1526" s="2"/>
      <c r="FZ1526" s="2"/>
      <c r="GA1526" s="2"/>
      <c r="GB1526" s="2"/>
      <c r="GC1526" s="2"/>
      <c r="GD1526" s="2"/>
      <c r="GE1526" s="2"/>
      <c r="GF1526" s="2"/>
      <c r="GG1526" s="2"/>
      <c r="GH1526" s="2"/>
      <c r="GI1526" s="2"/>
      <c r="GJ1526" s="2"/>
      <c r="GK1526" s="2"/>
      <c r="GL1526" s="2"/>
      <c r="GM1526" s="2"/>
      <c r="GN1526" s="2"/>
      <c r="GO1526" s="2"/>
      <c r="GP1526" s="2"/>
      <c r="GQ1526" s="2"/>
      <c r="GR1526" s="2"/>
      <c r="GS1526" s="2"/>
      <c r="GT1526" s="2"/>
      <c r="GU1526" s="2"/>
      <c r="GV1526" s="2"/>
      <c r="GW1526" s="2"/>
      <c r="GX1526" s="2"/>
      <c r="GY1526" s="2"/>
      <c r="GZ1526" s="2"/>
      <c r="HA1526" s="2"/>
      <c r="HB1526" s="2"/>
      <c r="HC1526" s="2"/>
      <c r="HD1526" s="2"/>
      <c r="HE1526" s="2"/>
      <c r="HF1526" s="2"/>
      <c r="HG1526" s="2"/>
      <c r="HH1526" s="2"/>
      <c r="HI1526" s="2"/>
      <c r="HJ1526" s="2"/>
      <c r="HK1526" s="2"/>
      <c r="HL1526" s="2"/>
      <c r="HM1526" s="2"/>
      <c r="HN1526" s="2"/>
      <c r="HO1526" s="2"/>
      <c r="HP1526" s="2"/>
      <c r="HQ1526" s="2"/>
      <c r="HR1526" s="2"/>
      <c r="HS1526" s="2"/>
      <c r="HT1526" s="2"/>
      <c r="HU1526" s="2"/>
      <c r="HV1526" s="2"/>
      <c r="HW1526" s="2"/>
      <c r="HX1526" s="2"/>
      <c r="HY1526" s="2"/>
      <c r="HZ1526" s="2"/>
      <c r="IA1526" s="2"/>
      <c r="IB1526" s="2"/>
      <c r="IC1526" s="2"/>
      <c r="ID1526" s="2"/>
      <c r="IE1526" s="2"/>
      <c r="IF1526" s="2"/>
      <c r="IG1526" s="2"/>
      <c r="IH1526" s="2"/>
      <c r="II1526" s="2"/>
      <c r="IJ1526" s="2"/>
      <c r="IK1526" s="2"/>
      <c r="IL1526" s="2"/>
      <c r="IM1526" s="2"/>
      <c r="IN1526" s="2"/>
      <c r="IO1526" s="2"/>
    </row>
    <row r="1527" spans="1:249" s="13" customFormat="1" ht="16.5" thickBot="1" x14ac:dyDescent="0.3">
      <c r="A1527" s="125"/>
      <c r="B1527" s="84"/>
      <c r="C1527" s="84"/>
      <c r="D1527" s="84"/>
      <c r="E1527" s="4"/>
      <c r="F1527" s="4">
        <v>423700</v>
      </c>
      <c r="G1527" s="2877"/>
      <c r="H1527" s="3186" t="s">
        <v>738</v>
      </c>
      <c r="I1527" s="170">
        <v>240000</v>
      </c>
      <c r="J1527" s="301">
        <v>14540</v>
      </c>
      <c r="K1527" s="1666">
        <f>J1527/I1527*100</f>
        <v>6.0583333333333336</v>
      </c>
      <c r="L1527" s="1239"/>
      <c r="M1527" s="301"/>
      <c r="N1527" s="1210"/>
      <c r="O1527" s="1422">
        <f>I1527</f>
        <v>240000</v>
      </c>
      <c r="P1527" s="401">
        <f>J1527</f>
        <v>14540</v>
      </c>
      <c r="Q1527" s="1213">
        <f>P1527/O1527*100</f>
        <v>6.0583333333333336</v>
      </c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  <c r="CN1527" s="2"/>
      <c r="CO1527" s="2"/>
      <c r="CP1527" s="2"/>
      <c r="CQ1527" s="2"/>
      <c r="CR1527" s="2"/>
      <c r="CS1527" s="2"/>
      <c r="CT1527" s="2"/>
      <c r="CU1527" s="2"/>
      <c r="CV1527" s="2"/>
      <c r="CW1527" s="2"/>
      <c r="CX1527" s="2"/>
      <c r="CY1527" s="2"/>
      <c r="CZ1527" s="2"/>
      <c r="DA1527" s="2"/>
      <c r="DB1527" s="2"/>
      <c r="DC1527" s="2"/>
      <c r="DD1527" s="2"/>
      <c r="DE1527" s="2"/>
      <c r="DF1527" s="2"/>
      <c r="DG1527" s="2"/>
      <c r="DH1527" s="2"/>
      <c r="DI1527" s="2"/>
      <c r="DJ1527" s="2"/>
      <c r="DK1527" s="2"/>
      <c r="DL1527" s="2"/>
      <c r="DM1527" s="2"/>
      <c r="DN1527" s="2"/>
      <c r="DO1527" s="2"/>
      <c r="DP1527" s="2"/>
      <c r="DQ1527" s="2"/>
      <c r="DR1527" s="2"/>
      <c r="DS1527" s="2"/>
      <c r="DT1527" s="2"/>
      <c r="DU1527" s="2"/>
      <c r="DV1527" s="2"/>
      <c r="DW1527" s="2"/>
      <c r="DX1527" s="2"/>
      <c r="DY1527" s="2"/>
      <c r="DZ1527" s="2"/>
      <c r="EA1527" s="2"/>
      <c r="EB1527" s="2"/>
      <c r="EC1527" s="2"/>
      <c r="ED1527" s="2"/>
      <c r="EE1527" s="2"/>
      <c r="EF1527" s="2"/>
      <c r="EG1527" s="2"/>
      <c r="EH1527" s="2"/>
      <c r="EI1527" s="2"/>
      <c r="EJ1527" s="2"/>
      <c r="EK1527" s="2"/>
      <c r="EL1527" s="2"/>
      <c r="EM1527" s="2"/>
      <c r="EN1527" s="2"/>
      <c r="EO1527" s="2"/>
      <c r="EP1527" s="2"/>
      <c r="EQ1527" s="2"/>
      <c r="ER1527" s="2"/>
      <c r="ES1527" s="2"/>
      <c r="ET1527" s="2"/>
      <c r="EU1527" s="2"/>
      <c r="EV1527" s="2"/>
      <c r="EW1527" s="2"/>
      <c r="EX1527" s="2"/>
      <c r="EY1527" s="2"/>
      <c r="EZ1527" s="2"/>
      <c r="FA1527" s="2"/>
      <c r="FB1527" s="2"/>
      <c r="FC1527" s="2"/>
      <c r="FD1527" s="2"/>
      <c r="FE1527" s="2"/>
      <c r="FF1527" s="2"/>
      <c r="FG1527" s="2"/>
      <c r="FH1527" s="2"/>
      <c r="FI1527" s="2"/>
      <c r="FJ1527" s="2"/>
      <c r="FK1527" s="2"/>
      <c r="FL1527" s="2"/>
      <c r="FM1527" s="2"/>
      <c r="FN1527" s="2"/>
      <c r="FO1527" s="2"/>
      <c r="FP1527" s="2"/>
      <c r="FQ1527" s="2"/>
      <c r="FR1527" s="2"/>
      <c r="FS1527" s="2"/>
      <c r="FT1527" s="2"/>
      <c r="FU1527" s="2"/>
      <c r="FV1527" s="2"/>
      <c r="FW1527" s="2"/>
      <c r="FX1527" s="2"/>
      <c r="FY1527" s="2"/>
      <c r="FZ1527" s="2"/>
      <c r="GA1527" s="2"/>
      <c r="GB1527" s="2"/>
      <c r="GC1527" s="2"/>
      <c r="GD1527" s="2"/>
      <c r="GE1527" s="2"/>
      <c r="GF1527" s="2"/>
      <c r="GG1527" s="2"/>
      <c r="GH1527" s="2"/>
      <c r="GI1527" s="2"/>
      <c r="GJ1527" s="2"/>
      <c r="GK1527" s="2"/>
      <c r="GL1527" s="2"/>
      <c r="GM1527" s="2"/>
      <c r="GN1527" s="2"/>
      <c r="GO1527" s="2"/>
      <c r="GP1527" s="2"/>
      <c r="GQ1527" s="2"/>
      <c r="GR1527" s="2"/>
      <c r="GS1527" s="2"/>
      <c r="GT1527" s="2"/>
      <c r="GU1527" s="2"/>
      <c r="GV1527" s="2"/>
      <c r="GW1527" s="2"/>
      <c r="GX1527" s="2"/>
      <c r="GY1527" s="2"/>
      <c r="GZ1527" s="2"/>
      <c r="HA1527" s="2"/>
      <c r="HB1527" s="2"/>
      <c r="HC1527" s="2"/>
      <c r="HD1527" s="2"/>
      <c r="HE1527" s="2"/>
      <c r="HF1527" s="2"/>
      <c r="HG1527" s="2"/>
      <c r="HH1527" s="2"/>
      <c r="HI1527" s="2"/>
      <c r="HJ1527" s="2"/>
      <c r="HK1527" s="2"/>
      <c r="HL1527" s="2"/>
      <c r="HM1527" s="2"/>
      <c r="HN1527" s="2"/>
      <c r="HO1527" s="2"/>
      <c r="HP1527" s="2"/>
      <c r="HQ1527" s="2"/>
      <c r="HR1527" s="2"/>
      <c r="HS1527" s="2"/>
      <c r="HT1527" s="2"/>
      <c r="HU1527" s="2"/>
      <c r="HV1527" s="2"/>
      <c r="HW1527" s="2"/>
      <c r="HX1527" s="2"/>
      <c r="HY1527" s="2"/>
      <c r="HZ1527" s="2"/>
      <c r="IA1527" s="2"/>
      <c r="IB1527" s="2"/>
      <c r="IC1527" s="2"/>
      <c r="ID1527" s="2"/>
      <c r="IE1527" s="2"/>
      <c r="IF1527" s="2"/>
      <c r="IG1527" s="2"/>
      <c r="IH1527" s="2"/>
      <c r="II1527" s="2"/>
      <c r="IJ1527" s="2"/>
      <c r="IK1527" s="2"/>
      <c r="IL1527" s="2"/>
      <c r="IM1527" s="2"/>
      <c r="IN1527" s="2"/>
      <c r="IO1527" s="2"/>
    </row>
    <row r="1528" spans="1:249" s="13" customFormat="1" ht="16.5" hidden="1" thickBot="1" x14ac:dyDescent="0.3">
      <c r="A1528" s="125"/>
      <c r="B1528" s="133"/>
      <c r="C1528" s="133"/>
      <c r="D1528" s="133"/>
      <c r="E1528" s="16"/>
      <c r="F1528" s="16">
        <v>423900</v>
      </c>
      <c r="G1528" s="2798"/>
      <c r="H1528" s="3179" t="s">
        <v>1157</v>
      </c>
      <c r="I1528" s="171">
        <v>0</v>
      </c>
      <c r="J1528" s="297">
        <v>0</v>
      </c>
      <c r="K1528" s="1694">
        <v>0</v>
      </c>
      <c r="L1528" s="1230"/>
      <c r="M1528" s="297"/>
      <c r="N1528" s="1637"/>
      <c r="O1528" s="1526">
        <f>I1528</f>
        <v>0</v>
      </c>
      <c r="P1528" s="400"/>
      <c r="Q1528" s="1105">
        <v>0</v>
      </c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  <c r="CN1528" s="2"/>
      <c r="CO1528" s="2"/>
      <c r="CP1528" s="2"/>
      <c r="CQ1528" s="2"/>
      <c r="CR1528" s="2"/>
      <c r="CS1528" s="2"/>
      <c r="CT1528" s="2"/>
      <c r="CU1528" s="2"/>
      <c r="CV1528" s="2"/>
      <c r="CW1528" s="2"/>
      <c r="CX1528" s="2"/>
      <c r="CY1528" s="2"/>
      <c r="CZ1528" s="2"/>
      <c r="DA1528" s="2"/>
      <c r="DB1528" s="2"/>
      <c r="DC1528" s="2"/>
      <c r="DD1528" s="2"/>
      <c r="DE1528" s="2"/>
      <c r="DF1528" s="2"/>
      <c r="DG1528" s="2"/>
      <c r="DH1528" s="2"/>
      <c r="DI1528" s="2"/>
      <c r="DJ1528" s="2"/>
      <c r="DK1528" s="2"/>
      <c r="DL1528" s="2"/>
      <c r="DM1528" s="2"/>
      <c r="DN1528" s="2"/>
      <c r="DO1528" s="2"/>
      <c r="DP1528" s="2"/>
      <c r="DQ1528" s="2"/>
      <c r="DR1528" s="2"/>
      <c r="DS1528" s="2"/>
      <c r="DT1528" s="2"/>
      <c r="DU1528" s="2"/>
      <c r="DV1528" s="2"/>
      <c r="DW1528" s="2"/>
      <c r="DX1528" s="2"/>
      <c r="DY1528" s="2"/>
      <c r="DZ1528" s="2"/>
      <c r="EA1528" s="2"/>
      <c r="EB1528" s="2"/>
      <c r="EC1528" s="2"/>
      <c r="ED1528" s="2"/>
      <c r="EE1528" s="2"/>
      <c r="EF1528" s="2"/>
      <c r="EG1528" s="2"/>
      <c r="EH1528" s="2"/>
      <c r="EI1528" s="2"/>
      <c r="EJ1528" s="2"/>
      <c r="EK1528" s="2"/>
      <c r="EL1528" s="2"/>
      <c r="EM1528" s="2"/>
      <c r="EN1528" s="2"/>
      <c r="EO1528" s="2"/>
      <c r="EP1528" s="2"/>
      <c r="EQ1528" s="2"/>
      <c r="ER1528" s="2"/>
      <c r="ES1528" s="2"/>
      <c r="ET1528" s="2"/>
      <c r="EU1528" s="2"/>
      <c r="EV1528" s="2"/>
      <c r="EW1528" s="2"/>
      <c r="EX1528" s="2"/>
      <c r="EY1528" s="2"/>
      <c r="EZ1528" s="2"/>
      <c r="FA1528" s="2"/>
      <c r="FB1528" s="2"/>
      <c r="FC1528" s="2"/>
      <c r="FD1528" s="2"/>
      <c r="FE1528" s="2"/>
      <c r="FF1528" s="2"/>
      <c r="FG1528" s="2"/>
      <c r="FH1528" s="2"/>
      <c r="FI1528" s="2"/>
      <c r="FJ1528" s="2"/>
      <c r="FK1528" s="2"/>
      <c r="FL1528" s="2"/>
      <c r="FM1528" s="2"/>
      <c r="FN1528" s="2"/>
      <c r="FO1528" s="2"/>
      <c r="FP1528" s="2"/>
      <c r="FQ1528" s="2"/>
      <c r="FR1528" s="2"/>
      <c r="FS1528" s="2"/>
      <c r="FT1528" s="2"/>
      <c r="FU1528" s="2"/>
      <c r="FV1528" s="2"/>
      <c r="FW1528" s="2"/>
      <c r="FX1528" s="2"/>
      <c r="FY1528" s="2"/>
      <c r="FZ1528" s="2"/>
      <c r="GA1528" s="2"/>
      <c r="GB1528" s="2"/>
      <c r="GC1528" s="2"/>
      <c r="GD1528" s="2"/>
      <c r="GE1528" s="2"/>
      <c r="GF1528" s="2"/>
      <c r="GG1528" s="2"/>
      <c r="GH1528" s="2"/>
      <c r="GI1528" s="2"/>
      <c r="GJ1528" s="2"/>
      <c r="GK1528" s="2"/>
      <c r="GL1528" s="2"/>
      <c r="GM1528" s="2"/>
      <c r="GN1528" s="2"/>
      <c r="GO1528" s="2"/>
      <c r="GP1528" s="2"/>
      <c r="GQ1528" s="2"/>
      <c r="GR1528" s="2"/>
      <c r="GS1528" s="2"/>
      <c r="GT1528" s="2"/>
      <c r="GU1528" s="2"/>
      <c r="GV1528" s="2"/>
      <c r="GW1528" s="2"/>
      <c r="GX1528" s="2"/>
      <c r="GY1528" s="2"/>
      <c r="GZ1528" s="2"/>
      <c r="HA1528" s="2"/>
      <c r="HB1528" s="2"/>
      <c r="HC1528" s="2"/>
      <c r="HD1528" s="2"/>
      <c r="HE1528" s="2"/>
      <c r="HF1528" s="2"/>
      <c r="HG1528" s="2"/>
      <c r="HH1528" s="2"/>
      <c r="HI1528" s="2"/>
      <c r="HJ1528" s="2"/>
      <c r="HK1528" s="2"/>
      <c r="HL1528" s="2"/>
      <c r="HM1528" s="2"/>
      <c r="HN1528" s="2"/>
      <c r="HO1528" s="2"/>
      <c r="HP1528" s="2"/>
      <c r="HQ1528" s="2"/>
      <c r="HR1528" s="2"/>
      <c r="HS1528" s="2"/>
      <c r="HT1528" s="2"/>
      <c r="HU1528" s="2"/>
      <c r="HV1528" s="2"/>
      <c r="HW1528" s="2"/>
      <c r="HX1528" s="2"/>
      <c r="HY1528" s="2"/>
      <c r="HZ1528" s="2"/>
      <c r="IA1528" s="2"/>
      <c r="IB1528" s="2"/>
      <c r="IC1528" s="2"/>
      <c r="ID1528" s="2"/>
      <c r="IE1528" s="2"/>
      <c r="IF1528" s="2"/>
      <c r="IG1528" s="2"/>
      <c r="IH1528" s="2"/>
      <c r="II1528" s="2"/>
      <c r="IJ1528" s="2"/>
      <c r="IK1528" s="2"/>
      <c r="IL1528" s="2"/>
      <c r="IM1528" s="2"/>
      <c r="IN1528" s="2"/>
      <c r="IO1528" s="2"/>
    </row>
    <row r="1529" spans="1:249" s="13" customFormat="1" ht="32.25" thickTop="1" x14ac:dyDescent="0.25">
      <c r="A1529" s="125"/>
      <c r="B1529" s="32"/>
      <c r="C1529" s="32"/>
      <c r="D1529" s="32"/>
      <c r="E1529" s="67">
        <v>203</v>
      </c>
      <c r="F1529" s="60">
        <v>425</v>
      </c>
      <c r="G1529" s="2987"/>
      <c r="H1529" s="3232" t="s">
        <v>1250</v>
      </c>
      <c r="I1529" s="187">
        <f>I1530</f>
        <v>450000</v>
      </c>
      <c r="J1529" s="187">
        <f>J1530</f>
        <v>346596.54</v>
      </c>
      <c r="K1529" s="1731">
        <f>J1529/I1529*100</f>
        <v>77.021453333333341</v>
      </c>
      <c r="L1529" s="1280"/>
      <c r="M1529" s="324"/>
      <c r="N1529" s="1418"/>
      <c r="O1529" s="1098">
        <f>I1529+L1529</f>
        <v>450000</v>
      </c>
      <c r="P1529" s="1098">
        <f>J1529+M1529</f>
        <v>346596.54</v>
      </c>
      <c r="Q1529" s="1104">
        <f>P1529/O1529*100</f>
        <v>77.021453333333341</v>
      </c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  <c r="CN1529" s="2"/>
      <c r="CO1529" s="2"/>
      <c r="CP1529" s="2"/>
      <c r="CQ1529" s="2"/>
      <c r="CR1529" s="2"/>
      <c r="CS1529" s="2"/>
      <c r="CT1529" s="2"/>
      <c r="CU1529" s="2"/>
      <c r="CV1529" s="2"/>
      <c r="CW1529" s="2"/>
      <c r="CX1529" s="2"/>
      <c r="CY1529" s="2"/>
      <c r="CZ1529" s="2"/>
      <c r="DA1529" s="2"/>
      <c r="DB1529" s="2"/>
      <c r="DC1529" s="2"/>
      <c r="DD1529" s="2"/>
      <c r="DE1529" s="2"/>
      <c r="DF1529" s="2"/>
      <c r="DG1529" s="2"/>
      <c r="DH1529" s="2"/>
      <c r="DI1529" s="2"/>
      <c r="DJ1529" s="2"/>
      <c r="DK1529" s="2"/>
      <c r="DL1529" s="2"/>
      <c r="DM1529" s="2"/>
      <c r="DN1529" s="2"/>
      <c r="DO1529" s="2"/>
      <c r="DP1529" s="2"/>
      <c r="DQ1529" s="2"/>
      <c r="DR1529" s="2"/>
      <c r="DS1529" s="2"/>
      <c r="DT1529" s="2"/>
      <c r="DU1529" s="2"/>
      <c r="DV1529" s="2"/>
      <c r="DW1529" s="2"/>
      <c r="DX1529" s="2"/>
      <c r="DY1529" s="2"/>
      <c r="DZ1529" s="2"/>
      <c r="EA1529" s="2"/>
      <c r="EB1529" s="2"/>
      <c r="EC1529" s="2"/>
      <c r="ED1529" s="2"/>
      <c r="EE1529" s="2"/>
      <c r="EF1529" s="2"/>
      <c r="EG1529" s="2"/>
      <c r="EH1529" s="2"/>
      <c r="EI1529" s="2"/>
      <c r="EJ1529" s="2"/>
      <c r="EK1529" s="2"/>
      <c r="EL1529" s="2"/>
      <c r="EM1529" s="2"/>
      <c r="EN1529" s="2"/>
      <c r="EO1529" s="2"/>
      <c r="EP1529" s="2"/>
      <c r="EQ1529" s="2"/>
      <c r="ER1529" s="2"/>
      <c r="ES1529" s="2"/>
      <c r="ET1529" s="2"/>
      <c r="EU1529" s="2"/>
      <c r="EV1529" s="2"/>
      <c r="EW1529" s="2"/>
      <c r="EX1529" s="2"/>
      <c r="EY1529" s="2"/>
      <c r="EZ1529" s="2"/>
      <c r="FA1529" s="2"/>
      <c r="FB1529" s="2"/>
      <c r="FC1529" s="2"/>
      <c r="FD1529" s="2"/>
      <c r="FE1529" s="2"/>
      <c r="FF1529" s="2"/>
      <c r="FG1529" s="2"/>
      <c r="FH1529" s="2"/>
      <c r="FI1529" s="2"/>
      <c r="FJ1529" s="2"/>
      <c r="FK1529" s="2"/>
      <c r="FL1529" s="2"/>
      <c r="FM1529" s="2"/>
      <c r="FN1529" s="2"/>
      <c r="FO1529" s="2"/>
      <c r="FP1529" s="2"/>
      <c r="FQ1529" s="2"/>
      <c r="FR1529" s="2"/>
      <c r="FS1529" s="2"/>
      <c r="FT1529" s="2"/>
      <c r="FU1529" s="2"/>
      <c r="FV1529" s="2"/>
      <c r="FW1529" s="2"/>
      <c r="FX1529" s="2"/>
      <c r="FY1529" s="2"/>
      <c r="FZ1529" s="2"/>
      <c r="GA1529" s="2"/>
      <c r="GB1529" s="2"/>
      <c r="GC1529" s="2"/>
      <c r="GD1529" s="2"/>
      <c r="GE1529" s="2"/>
      <c r="GF1529" s="2"/>
      <c r="GG1529" s="2"/>
      <c r="GH1529" s="2"/>
      <c r="GI1529" s="2"/>
      <c r="GJ1529" s="2"/>
      <c r="GK1529" s="2"/>
      <c r="GL1529" s="2"/>
      <c r="GM1529" s="2"/>
      <c r="GN1529" s="2"/>
      <c r="GO1529" s="2"/>
      <c r="GP1529" s="2"/>
      <c r="GQ1529" s="2"/>
      <c r="GR1529" s="2"/>
      <c r="GS1529" s="2"/>
      <c r="GT1529" s="2"/>
      <c r="GU1529" s="2"/>
      <c r="GV1529" s="2"/>
      <c r="GW1529" s="2"/>
      <c r="GX1529" s="2"/>
      <c r="GY1529" s="2"/>
      <c r="GZ1529" s="2"/>
      <c r="HA1529" s="2"/>
      <c r="HB1529" s="2"/>
      <c r="HC1529" s="2"/>
      <c r="HD1529" s="2"/>
      <c r="HE1529" s="2"/>
      <c r="HF1529" s="2"/>
      <c r="HG1529" s="2"/>
      <c r="HH1529" s="2"/>
      <c r="HI1529" s="2"/>
      <c r="HJ1529" s="2"/>
      <c r="HK1529" s="2"/>
      <c r="HL1529" s="2"/>
      <c r="HM1529" s="2"/>
      <c r="HN1529" s="2"/>
      <c r="HO1529" s="2"/>
      <c r="HP1529" s="2"/>
      <c r="HQ1529" s="2"/>
      <c r="HR1529" s="2"/>
      <c r="HS1529" s="2"/>
      <c r="HT1529" s="2"/>
      <c r="HU1529" s="2"/>
      <c r="HV1529" s="2"/>
      <c r="HW1529" s="2"/>
      <c r="HX1529" s="2"/>
      <c r="HY1529" s="2"/>
      <c r="HZ1529" s="2"/>
      <c r="IA1529" s="2"/>
      <c r="IB1529" s="2"/>
      <c r="IC1529" s="2"/>
      <c r="ID1529" s="2"/>
      <c r="IE1529" s="2"/>
      <c r="IF1529" s="2"/>
      <c r="IG1529" s="2"/>
      <c r="IH1529" s="2"/>
      <c r="II1529" s="2"/>
      <c r="IJ1529" s="2"/>
      <c r="IK1529" s="2"/>
      <c r="IL1529" s="2"/>
      <c r="IM1529" s="2"/>
      <c r="IN1529" s="2"/>
      <c r="IO1529" s="2"/>
    </row>
    <row r="1530" spans="1:249" s="13" customFormat="1" ht="32.25" thickBot="1" x14ac:dyDescent="0.3">
      <c r="A1530" s="124"/>
      <c r="B1530" s="133"/>
      <c r="C1530" s="133"/>
      <c r="D1530" s="19"/>
      <c r="E1530" s="16"/>
      <c r="F1530" s="16">
        <v>425100</v>
      </c>
      <c r="G1530" s="2798"/>
      <c r="H1530" s="3179" t="s">
        <v>1162</v>
      </c>
      <c r="I1530" s="171">
        <v>450000</v>
      </c>
      <c r="J1530" s="297">
        <v>346596.54</v>
      </c>
      <c r="K1530" s="1577">
        <f>J1530/I1530*100</f>
        <v>77.021453333333341</v>
      </c>
      <c r="L1530" s="1237"/>
      <c r="M1530" s="296"/>
      <c r="N1530" s="1211"/>
      <c r="O1530" s="1426">
        <f>I1530</f>
        <v>450000</v>
      </c>
      <c r="P1530" s="178">
        <f>J1530</f>
        <v>346596.54</v>
      </c>
      <c r="Q1530" s="1108">
        <f>P1530/O1530*100</f>
        <v>77.021453333333341</v>
      </c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  <c r="CN1530" s="2"/>
      <c r="CO1530" s="2"/>
      <c r="CP1530" s="2"/>
      <c r="CQ1530" s="2"/>
      <c r="CR1530" s="2"/>
      <c r="CS1530" s="2"/>
      <c r="CT1530" s="2"/>
      <c r="CU1530" s="2"/>
      <c r="CV1530" s="2"/>
      <c r="CW1530" s="2"/>
      <c r="CX1530" s="2"/>
      <c r="CY1530" s="2"/>
      <c r="CZ1530" s="2"/>
      <c r="DA1530" s="2"/>
      <c r="DB1530" s="2"/>
      <c r="DC1530" s="2"/>
      <c r="DD1530" s="2"/>
      <c r="DE1530" s="2"/>
      <c r="DF1530" s="2"/>
      <c r="DG1530" s="2"/>
      <c r="DH1530" s="2"/>
      <c r="DI1530" s="2"/>
      <c r="DJ1530" s="2"/>
      <c r="DK1530" s="2"/>
      <c r="DL1530" s="2"/>
      <c r="DM1530" s="2"/>
      <c r="DN1530" s="2"/>
      <c r="DO1530" s="2"/>
      <c r="DP1530" s="2"/>
      <c r="DQ1530" s="2"/>
      <c r="DR1530" s="2"/>
      <c r="DS1530" s="2"/>
      <c r="DT1530" s="2"/>
      <c r="DU1530" s="2"/>
      <c r="DV1530" s="2"/>
      <c r="DW1530" s="2"/>
      <c r="DX1530" s="2"/>
      <c r="DY1530" s="2"/>
      <c r="DZ1530" s="2"/>
      <c r="EA1530" s="2"/>
      <c r="EB1530" s="2"/>
      <c r="EC1530" s="2"/>
      <c r="ED1530" s="2"/>
      <c r="EE1530" s="2"/>
      <c r="EF1530" s="2"/>
      <c r="EG1530" s="2"/>
      <c r="EH1530" s="2"/>
      <c r="EI1530" s="2"/>
      <c r="EJ1530" s="2"/>
      <c r="EK1530" s="2"/>
      <c r="EL1530" s="2"/>
      <c r="EM1530" s="2"/>
      <c r="EN1530" s="2"/>
      <c r="EO1530" s="2"/>
      <c r="EP1530" s="2"/>
      <c r="EQ1530" s="2"/>
      <c r="ER1530" s="2"/>
      <c r="ES1530" s="2"/>
      <c r="ET1530" s="2"/>
      <c r="EU1530" s="2"/>
      <c r="EV1530" s="2"/>
      <c r="EW1530" s="2"/>
      <c r="EX1530" s="2"/>
      <c r="EY1530" s="2"/>
      <c r="EZ1530" s="2"/>
      <c r="FA1530" s="2"/>
      <c r="FB1530" s="2"/>
      <c r="FC1530" s="2"/>
      <c r="FD1530" s="2"/>
      <c r="FE1530" s="2"/>
      <c r="FF1530" s="2"/>
      <c r="FG1530" s="2"/>
      <c r="FH1530" s="2"/>
      <c r="FI1530" s="2"/>
      <c r="FJ1530" s="2"/>
      <c r="FK1530" s="2"/>
      <c r="FL1530" s="2"/>
      <c r="FM1530" s="2"/>
      <c r="FN1530" s="2"/>
      <c r="FO1530" s="2"/>
      <c r="FP1530" s="2"/>
      <c r="FQ1530" s="2"/>
      <c r="FR1530" s="2"/>
      <c r="FS1530" s="2"/>
      <c r="FT1530" s="2"/>
      <c r="FU1530" s="2"/>
      <c r="FV1530" s="2"/>
      <c r="FW1530" s="2"/>
      <c r="FX1530" s="2"/>
      <c r="FY1530" s="2"/>
      <c r="FZ1530" s="2"/>
      <c r="GA1530" s="2"/>
      <c r="GB1530" s="2"/>
      <c r="GC1530" s="2"/>
      <c r="GD1530" s="2"/>
      <c r="GE1530" s="2"/>
      <c r="GF1530" s="2"/>
      <c r="GG1530" s="2"/>
      <c r="GH1530" s="2"/>
      <c r="GI1530" s="2"/>
      <c r="GJ1530" s="2"/>
      <c r="GK1530" s="2"/>
      <c r="GL1530" s="2"/>
      <c r="GM1530" s="2"/>
      <c r="GN1530" s="2"/>
      <c r="GO1530" s="2"/>
      <c r="GP1530" s="2"/>
      <c r="GQ1530" s="2"/>
      <c r="GR1530" s="2"/>
      <c r="GS1530" s="2"/>
      <c r="GT1530" s="2"/>
      <c r="GU1530" s="2"/>
      <c r="GV1530" s="2"/>
      <c r="GW1530" s="2"/>
      <c r="GX1530" s="2"/>
      <c r="GY1530" s="2"/>
      <c r="GZ1530" s="2"/>
      <c r="HA1530" s="2"/>
      <c r="HB1530" s="2"/>
      <c r="HC1530" s="2"/>
      <c r="HD1530" s="2"/>
      <c r="HE1530" s="2"/>
      <c r="HF1530" s="2"/>
      <c r="HG1530" s="2"/>
      <c r="HH1530" s="2"/>
      <c r="HI1530" s="2"/>
      <c r="HJ1530" s="2"/>
      <c r="HK1530" s="2"/>
      <c r="HL1530" s="2"/>
      <c r="HM1530" s="2"/>
      <c r="HN1530" s="2"/>
      <c r="HO1530" s="2"/>
      <c r="HP1530" s="2"/>
      <c r="HQ1530" s="2"/>
      <c r="HR1530" s="2"/>
      <c r="HS1530" s="2"/>
      <c r="HT1530" s="2"/>
      <c r="HU1530" s="2"/>
      <c r="HV1530" s="2"/>
      <c r="HW1530" s="2"/>
      <c r="HX1530" s="2"/>
      <c r="HY1530" s="2"/>
      <c r="HZ1530" s="2"/>
      <c r="IA1530" s="2"/>
      <c r="IB1530" s="2"/>
      <c r="IC1530" s="2"/>
      <c r="ID1530" s="2"/>
      <c r="IE1530" s="2"/>
      <c r="IF1530" s="2"/>
      <c r="IG1530" s="2"/>
      <c r="IH1530" s="2"/>
      <c r="II1530" s="2"/>
      <c r="IJ1530" s="2"/>
      <c r="IK1530" s="2"/>
      <c r="IL1530" s="2"/>
      <c r="IM1530" s="2"/>
      <c r="IN1530" s="2"/>
      <c r="IO1530" s="2"/>
    </row>
    <row r="1531" spans="1:249" s="13" customFormat="1" ht="16.5" thickTop="1" x14ac:dyDescent="0.25">
      <c r="A1531" s="203"/>
      <c r="B1531" s="32"/>
      <c r="C1531" s="32"/>
      <c r="D1531" s="32"/>
      <c r="E1531" s="145">
        <v>204</v>
      </c>
      <c r="F1531" s="32">
        <v>426</v>
      </c>
      <c r="G1531" s="597"/>
      <c r="H1531" s="3232" t="s">
        <v>1103</v>
      </c>
      <c r="I1531" s="187">
        <f>I1532+I1533+I1534</f>
        <v>1945000</v>
      </c>
      <c r="J1531" s="187">
        <f>J1532+J1533+J1534</f>
        <v>1049899.8</v>
      </c>
      <c r="K1531" s="1682">
        <f>J1531/I1531*100</f>
        <v>53.979424164524424</v>
      </c>
      <c r="L1531" s="1252"/>
      <c r="M1531" s="325"/>
      <c r="N1531" s="1157"/>
      <c r="O1531" s="1095">
        <f>I1531+L1531</f>
        <v>1945000</v>
      </c>
      <c r="P1531" s="1095">
        <f>J1531+M1531</f>
        <v>1049899.8</v>
      </c>
      <c r="Q1531" s="1112">
        <f>P1531/O1531*100</f>
        <v>53.979424164524424</v>
      </c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  <c r="CN1531" s="2"/>
      <c r="CO1531" s="2"/>
      <c r="CP1531" s="2"/>
      <c r="CQ1531" s="2"/>
      <c r="CR1531" s="2"/>
      <c r="CS1531" s="2"/>
      <c r="CT1531" s="2"/>
      <c r="CU1531" s="2"/>
      <c r="CV1531" s="2"/>
      <c r="CW1531" s="2"/>
      <c r="CX1531" s="2"/>
      <c r="CY1531" s="2"/>
      <c r="CZ1531" s="2"/>
      <c r="DA1531" s="2"/>
      <c r="DB1531" s="2"/>
      <c r="DC1531" s="2"/>
      <c r="DD1531" s="2"/>
      <c r="DE1531" s="2"/>
      <c r="DF1531" s="2"/>
      <c r="DG1531" s="2"/>
      <c r="DH1531" s="2"/>
      <c r="DI1531" s="2"/>
      <c r="DJ1531" s="2"/>
      <c r="DK1531" s="2"/>
      <c r="DL1531" s="2"/>
      <c r="DM1531" s="2"/>
      <c r="DN1531" s="2"/>
      <c r="DO1531" s="2"/>
      <c r="DP1531" s="2"/>
      <c r="DQ1531" s="2"/>
      <c r="DR1531" s="2"/>
      <c r="DS1531" s="2"/>
      <c r="DT1531" s="2"/>
      <c r="DU1531" s="2"/>
      <c r="DV1531" s="2"/>
      <c r="DW1531" s="2"/>
      <c r="DX1531" s="2"/>
      <c r="DY1531" s="2"/>
      <c r="DZ1531" s="2"/>
      <c r="EA1531" s="2"/>
      <c r="EB1531" s="2"/>
      <c r="EC1531" s="2"/>
      <c r="ED1531" s="2"/>
      <c r="EE1531" s="2"/>
      <c r="EF1531" s="2"/>
      <c r="EG1531" s="2"/>
      <c r="EH1531" s="2"/>
      <c r="EI1531" s="2"/>
      <c r="EJ1531" s="2"/>
      <c r="EK1531" s="2"/>
      <c r="EL1531" s="2"/>
      <c r="EM1531" s="2"/>
      <c r="EN1531" s="2"/>
      <c r="EO1531" s="2"/>
      <c r="EP1531" s="2"/>
      <c r="EQ1531" s="2"/>
      <c r="ER1531" s="2"/>
      <c r="ES1531" s="2"/>
      <c r="ET1531" s="2"/>
      <c r="EU1531" s="2"/>
      <c r="EV1531" s="2"/>
      <c r="EW1531" s="2"/>
      <c r="EX1531" s="2"/>
      <c r="EY1531" s="2"/>
      <c r="EZ1531" s="2"/>
      <c r="FA1531" s="2"/>
      <c r="FB1531" s="2"/>
      <c r="FC1531" s="2"/>
      <c r="FD1531" s="2"/>
      <c r="FE1531" s="2"/>
      <c r="FF1531" s="2"/>
      <c r="FG1531" s="2"/>
      <c r="FH1531" s="2"/>
      <c r="FI1531" s="2"/>
      <c r="FJ1531" s="2"/>
      <c r="FK1531" s="2"/>
      <c r="FL1531" s="2"/>
      <c r="FM1531" s="2"/>
      <c r="FN1531" s="2"/>
      <c r="FO1531" s="2"/>
      <c r="FP1531" s="2"/>
      <c r="FQ1531" s="2"/>
      <c r="FR1531" s="2"/>
      <c r="FS1531" s="2"/>
      <c r="FT1531" s="2"/>
      <c r="FU1531" s="2"/>
      <c r="FV1531" s="2"/>
      <c r="FW1531" s="2"/>
      <c r="FX1531" s="2"/>
      <c r="FY1531" s="2"/>
      <c r="FZ1531" s="2"/>
      <c r="GA1531" s="2"/>
      <c r="GB1531" s="2"/>
      <c r="GC1531" s="2"/>
      <c r="GD1531" s="2"/>
      <c r="GE1531" s="2"/>
      <c r="GF1531" s="2"/>
      <c r="GG1531" s="2"/>
      <c r="GH1531" s="2"/>
      <c r="GI1531" s="2"/>
      <c r="GJ1531" s="2"/>
      <c r="GK1531" s="2"/>
      <c r="GL1531" s="2"/>
      <c r="GM1531" s="2"/>
      <c r="GN1531" s="2"/>
      <c r="GO1531" s="2"/>
      <c r="GP1531" s="2"/>
      <c r="GQ1531" s="2"/>
      <c r="GR1531" s="2"/>
      <c r="GS1531" s="2"/>
      <c r="GT1531" s="2"/>
      <c r="GU1531" s="2"/>
      <c r="GV1531" s="2"/>
      <c r="GW1531" s="2"/>
      <c r="GX1531" s="2"/>
      <c r="GY1531" s="2"/>
      <c r="GZ1531" s="2"/>
      <c r="HA1531" s="2"/>
      <c r="HB1531" s="2"/>
      <c r="HC1531" s="2"/>
      <c r="HD1531" s="2"/>
      <c r="HE1531" s="2"/>
      <c r="HF1531" s="2"/>
      <c r="HG1531" s="2"/>
      <c r="HH1531" s="2"/>
      <c r="HI1531" s="2"/>
      <c r="HJ1531" s="2"/>
      <c r="HK1531" s="2"/>
      <c r="HL1531" s="2"/>
      <c r="HM1531" s="2"/>
      <c r="HN1531" s="2"/>
      <c r="HO1531" s="2"/>
      <c r="HP1531" s="2"/>
      <c r="HQ1531" s="2"/>
      <c r="HR1531" s="2"/>
      <c r="HS1531" s="2"/>
      <c r="HT1531" s="2"/>
      <c r="HU1531" s="2"/>
      <c r="HV1531" s="2"/>
      <c r="HW1531" s="2"/>
      <c r="HX1531" s="2"/>
      <c r="HY1531" s="2"/>
      <c r="HZ1531" s="2"/>
      <c r="IA1531" s="2"/>
      <c r="IB1531" s="2"/>
      <c r="IC1531" s="2"/>
      <c r="ID1531" s="2"/>
      <c r="IE1531" s="2"/>
      <c r="IF1531" s="2"/>
      <c r="IG1531" s="2"/>
      <c r="IH1531" s="2"/>
      <c r="II1531" s="2"/>
      <c r="IJ1531" s="2"/>
      <c r="IK1531" s="2"/>
      <c r="IL1531" s="2"/>
      <c r="IM1531" s="2"/>
      <c r="IN1531" s="2"/>
      <c r="IO1531" s="2"/>
    </row>
    <row r="1532" spans="1:249" s="13" customFormat="1" ht="15.75" x14ac:dyDescent="0.25">
      <c r="A1532" s="124"/>
      <c r="B1532" s="133"/>
      <c r="C1532" s="133"/>
      <c r="D1532" s="133"/>
      <c r="E1532" s="16"/>
      <c r="F1532" s="16">
        <v>426100</v>
      </c>
      <c r="G1532" s="2798"/>
      <c r="H1532" s="3179" t="s">
        <v>1080</v>
      </c>
      <c r="I1532" s="171">
        <v>15000</v>
      </c>
      <c r="J1532" s="297"/>
      <c r="K1532" s="1687">
        <v>0</v>
      </c>
      <c r="L1532" s="1239"/>
      <c r="M1532" s="301"/>
      <c r="N1532" s="1210"/>
      <c r="O1532" s="1422">
        <f>I1532</f>
        <v>15000</v>
      </c>
      <c r="P1532" s="401">
        <v>0</v>
      </c>
      <c r="Q1532" s="1213">
        <v>0</v>
      </c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  <c r="CN1532" s="2"/>
      <c r="CO1532" s="2"/>
      <c r="CP1532" s="2"/>
      <c r="CQ1532" s="2"/>
      <c r="CR1532" s="2"/>
      <c r="CS1532" s="2"/>
      <c r="CT1532" s="2"/>
      <c r="CU1532" s="2"/>
      <c r="CV1532" s="2"/>
      <c r="CW1532" s="2"/>
      <c r="CX1532" s="2"/>
      <c r="CY1532" s="2"/>
      <c r="CZ1532" s="2"/>
      <c r="DA1532" s="2"/>
      <c r="DB1532" s="2"/>
      <c r="DC1532" s="2"/>
      <c r="DD1532" s="2"/>
      <c r="DE1532" s="2"/>
      <c r="DF1532" s="2"/>
      <c r="DG1532" s="2"/>
      <c r="DH1532" s="2"/>
      <c r="DI1532" s="2"/>
      <c r="DJ1532" s="2"/>
      <c r="DK1532" s="2"/>
      <c r="DL1532" s="2"/>
      <c r="DM1532" s="2"/>
      <c r="DN1532" s="2"/>
      <c r="DO1532" s="2"/>
      <c r="DP1532" s="2"/>
      <c r="DQ1532" s="2"/>
      <c r="DR1532" s="2"/>
      <c r="DS1532" s="2"/>
      <c r="DT1532" s="2"/>
      <c r="DU1532" s="2"/>
      <c r="DV1532" s="2"/>
      <c r="DW1532" s="2"/>
      <c r="DX1532" s="2"/>
      <c r="DY1532" s="2"/>
      <c r="DZ1532" s="2"/>
      <c r="EA1532" s="2"/>
      <c r="EB1532" s="2"/>
      <c r="EC1532" s="2"/>
      <c r="ED1532" s="2"/>
      <c r="EE1532" s="2"/>
      <c r="EF1532" s="2"/>
      <c r="EG1532" s="2"/>
      <c r="EH1532" s="2"/>
      <c r="EI1532" s="2"/>
      <c r="EJ1532" s="2"/>
      <c r="EK1532" s="2"/>
      <c r="EL1532" s="2"/>
      <c r="EM1532" s="2"/>
      <c r="EN1532" s="2"/>
      <c r="EO1532" s="2"/>
      <c r="EP1532" s="2"/>
      <c r="EQ1532" s="2"/>
      <c r="ER1532" s="2"/>
      <c r="ES1532" s="2"/>
      <c r="ET1532" s="2"/>
      <c r="EU1532" s="2"/>
      <c r="EV1532" s="2"/>
      <c r="EW1532" s="2"/>
      <c r="EX1532" s="2"/>
      <c r="EY1532" s="2"/>
      <c r="EZ1532" s="2"/>
      <c r="FA1532" s="2"/>
      <c r="FB1532" s="2"/>
      <c r="FC1532" s="2"/>
      <c r="FD1532" s="2"/>
      <c r="FE1532" s="2"/>
      <c r="FF1532" s="2"/>
      <c r="FG1532" s="2"/>
      <c r="FH1532" s="2"/>
      <c r="FI1532" s="2"/>
      <c r="FJ1532" s="2"/>
      <c r="FK1532" s="2"/>
      <c r="FL1532" s="2"/>
      <c r="FM1532" s="2"/>
      <c r="FN1532" s="2"/>
      <c r="FO1532" s="2"/>
      <c r="FP1532" s="2"/>
      <c r="FQ1532" s="2"/>
      <c r="FR1532" s="2"/>
      <c r="FS1532" s="2"/>
      <c r="FT1532" s="2"/>
      <c r="FU1532" s="2"/>
      <c r="FV1532" s="2"/>
      <c r="FW1532" s="2"/>
      <c r="FX1532" s="2"/>
      <c r="FY1532" s="2"/>
      <c r="FZ1532" s="2"/>
      <c r="GA1532" s="2"/>
      <c r="GB1532" s="2"/>
      <c r="GC1532" s="2"/>
      <c r="GD1532" s="2"/>
      <c r="GE1532" s="2"/>
      <c r="GF1532" s="2"/>
      <c r="GG1532" s="2"/>
      <c r="GH1532" s="2"/>
      <c r="GI1532" s="2"/>
      <c r="GJ1532" s="2"/>
      <c r="GK1532" s="2"/>
      <c r="GL1532" s="2"/>
      <c r="GM1532" s="2"/>
      <c r="GN1532" s="2"/>
      <c r="GO1532" s="2"/>
      <c r="GP1532" s="2"/>
      <c r="GQ1532" s="2"/>
      <c r="GR1532" s="2"/>
      <c r="GS1532" s="2"/>
      <c r="GT1532" s="2"/>
      <c r="GU1532" s="2"/>
      <c r="GV1532" s="2"/>
      <c r="GW1532" s="2"/>
      <c r="GX1532" s="2"/>
      <c r="GY1532" s="2"/>
      <c r="GZ1532" s="2"/>
      <c r="HA1532" s="2"/>
      <c r="HB1532" s="2"/>
      <c r="HC1532" s="2"/>
      <c r="HD1532" s="2"/>
      <c r="HE1532" s="2"/>
      <c r="HF1532" s="2"/>
      <c r="HG1532" s="2"/>
      <c r="HH1532" s="2"/>
      <c r="HI1532" s="2"/>
      <c r="HJ1532" s="2"/>
      <c r="HK1532" s="2"/>
      <c r="HL1532" s="2"/>
      <c r="HM1532" s="2"/>
      <c r="HN1532" s="2"/>
      <c r="HO1532" s="2"/>
      <c r="HP1532" s="2"/>
      <c r="HQ1532" s="2"/>
      <c r="HR1532" s="2"/>
      <c r="HS1532" s="2"/>
      <c r="HT1532" s="2"/>
      <c r="HU1532" s="2"/>
      <c r="HV1532" s="2"/>
      <c r="HW1532" s="2"/>
      <c r="HX1532" s="2"/>
      <c r="HY1532" s="2"/>
      <c r="HZ1532" s="2"/>
      <c r="IA1532" s="2"/>
      <c r="IB1532" s="2"/>
      <c r="IC1532" s="2"/>
      <c r="ID1532" s="2"/>
      <c r="IE1532" s="2"/>
      <c r="IF1532" s="2"/>
      <c r="IG1532" s="2"/>
      <c r="IH1532" s="2"/>
      <c r="II1532" s="2"/>
      <c r="IJ1532" s="2"/>
      <c r="IK1532" s="2"/>
      <c r="IL1532" s="2"/>
      <c r="IM1532" s="2"/>
      <c r="IN1532" s="2"/>
      <c r="IO1532" s="2"/>
    </row>
    <row r="1533" spans="1:249" s="13" customFormat="1" ht="15.75" x14ac:dyDescent="0.25">
      <c r="A1533" s="124"/>
      <c r="B1533" s="133"/>
      <c r="C1533" s="133"/>
      <c r="D1533" s="133"/>
      <c r="E1533" s="16"/>
      <c r="F1533" s="16">
        <v>426400</v>
      </c>
      <c r="G1533" s="2798"/>
      <c r="H1533" s="3179" t="s">
        <v>1219</v>
      </c>
      <c r="I1533" s="171">
        <v>180000</v>
      </c>
      <c r="J1533" s="297"/>
      <c r="K1533" s="1687">
        <v>0</v>
      </c>
      <c r="L1533" s="1239"/>
      <c r="M1533" s="301"/>
      <c r="N1533" s="1210"/>
      <c r="O1533" s="1422">
        <f>I1533</f>
        <v>180000</v>
      </c>
      <c r="P1533" s="1422">
        <v>0</v>
      </c>
      <c r="Q1533" s="1213">
        <v>0</v>
      </c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2"/>
      <c r="DH1533" s="2"/>
      <c r="DI1533" s="2"/>
      <c r="DJ1533" s="2"/>
      <c r="DK1533" s="2"/>
      <c r="DL1533" s="2"/>
      <c r="DM1533" s="2"/>
      <c r="DN1533" s="2"/>
      <c r="DO1533" s="2"/>
      <c r="DP1533" s="2"/>
      <c r="DQ1533" s="2"/>
      <c r="DR1533" s="2"/>
      <c r="DS1533" s="2"/>
      <c r="DT1533" s="2"/>
      <c r="DU1533" s="2"/>
      <c r="DV1533" s="2"/>
      <c r="DW1533" s="2"/>
      <c r="DX1533" s="2"/>
      <c r="DY1533" s="2"/>
      <c r="DZ1533" s="2"/>
      <c r="EA1533" s="2"/>
      <c r="EB1533" s="2"/>
      <c r="EC1533" s="2"/>
      <c r="ED1533" s="2"/>
      <c r="EE1533" s="2"/>
      <c r="EF1533" s="2"/>
      <c r="EG1533" s="2"/>
      <c r="EH1533" s="2"/>
      <c r="EI1533" s="2"/>
      <c r="EJ1533" s="2"/>
      <c r="EK1533" s="2"/>
      <c r="EL1533" s="2"/>
      <c r="EM1533" s="2"/>
      <c r="EN1533" s="2"/>
      <c r="EO1533" s="2"/>
      <c r="EP1533" s="2"/>
      <c r="EQ1533" s="2"/>
      <c r="ER1533" s="2"/>
      <c r="ES1533" s="2"/>
      <c r="ET1533" s="2"/>
      <c r="EU1533" s="2"/>
      <c r="EV1533" s="2"/>
      <c r="EW1533" s="2"/>
      <c r="EX1533" s="2"/>
      <c r="EY1533" s="2"/>
      <c r="EZ1533" s="2"/>
      <c r="FA1533" s="2"/>
      <c r="FB1533" s="2"/>
      <c r="FC1533" s="2"/>
      <c r="FD1533" s="2"/>
      <c r="FE1533" s="2"/>
      <c r="FF1533" s="2"/>
      <c r="FG1533" s="2"/>
      <c r="FH1533" s="2"/>
      <c r="FI1533" s="2"/>
      <c r="FJ1533" s="2"/>
      <c r="FK1533" s="2"/>
      <c r="FL1533" s="2"/>
      <c r="FM1533" s="2"/>
      <c r="FN1533" s="2"/>
      <c r="FO1533" s="2"/>
      <c r="FP1533" s="2"/>
      <c r="FQ1533" s="2"/>
      <c r="FR1533" s="2"/>
      <c r="FS1533" s="2"/>
      <c r="FT1533" s="2"/>
      <c r="FU1533" s="2"/>
      <c r="FV1533" s="2"/>
      <c r="FW1533" s="2"/>
      <c r="FX1533" s="2"/>
      <c r="FY1533" s="2"/>
      <c r="FZ1533" s="2"/>
      <c r="GA1533" s="2"/>
      <c r="GB1533" s="2"/>
      <c r="GC1533" s="2"/>
      <c r="GD1533" s="2"/>
      <c r="GE1533" s="2"/>
      <c r="GF1533" s="2"/>
      <c r="GG1533" s="2"/>
      <c r="GH1533" s="2"/>
      <c r="GI1533" s="2"/>
      <c r="GJ1533" s="2"/>
      <c r="GK1533" s="2"/>
      <c r="GL1533" s="2"/>
      <c r="GM1533" s="2"/>
      <c r="GN1533" s="2"/>
      <c r="GO1533" s="2"/>
      <c r="GP1533" s="2"/>
      <c r="GQ1533" s="2"/>
      <c r="GR1533" s="2"/>
      <c r="GS1533" s="2"/>
      <c r="GT1533" s="2"/>
      <c r="GU1533" s="2"/>
      <c r="GV1533" s="2"/>
      <c r="GW1533" s="2"/>
      <c r="GX1533" s="2"/>
      <c r="GY1533" s="2"/>
      <c r="GZ1533" s="2"/>
      <c r="HA1533" s="2"/>
      <c r="HB1533" s="2"/>
      <c r="HC1533" s="2"/>
      <c r="HD1533" s="2"/>
      <c r="HE1533" s="2"/>
      <c r="HF1533" s="2"/>
      <c r="HG1533" s="2"/>
      <c r="HH1533" s="2"/>
      <c r="HI1533" s="2"/>
      <c r="HJ1533" s="2"/>
      <c r="HK1533" s="2"/>
      <c r="HL1533" s="2"/>
      <c r="HM1533" s="2"/>
      <c r="HN1533" s="2"/>
      <c r="HO1533" s="2"/>
      <c r="HP1533" s="2"/>
      <c r="HQ1533" s="2"/>
      <c r="HR1533" s="2"/>
      <c r="HS1533" s="2"/>
      <c r="HT1533" s="2"/>
      <c r="HU1533" s="2"/>
      <c r="HV1533" s="2"/>
      <c r="HW1533" s="2"/>
      <c r="HX1533" s="2"/>
      <c r="HY1533" s="2"/>
      <c r="HZ1533" s="2"/>
      <c r="IA1533" s="2"/>
      <c r="IB1533" s="2"/>
      <c r="IC1533" s="2"/>
      <c r="ID1533" s="2"/>
      <c r="IE1533" s="2"/>
      <c r="IF1533" s="2"/>
      <c r="IG1533" s="2"/>
      <c r="IH1533" s="2"/>
      <c r="II1533" s="2"/>
      <c r="IJ1533" s="2"/>
      <c r="IK1533" s="2"/>
      <c r="IL1533" s="2"/>
      <c r="IM1533" s="2"/>
      <c r="IN1533" s="2"/>
      <c r="IO1533" s="2"/>
    </row>
    <row r="1534" spans="1:249" s="13" customFormat="1" ht="16.5" thickBot="1" x14ac:dyDescent="0.3">
      <c r="A1534" s="124"/>
      <c r="B1534" s="133"/>
      <c r="C1534" s="133"/>
      <c r="D1534" s="133"/>
      <c r="E1534" s="16"/>
      <c r="F1534" s="16">
        <v>426900</v>
      </c>
      <c r="G1534" s="2798"/>
      <c r="H1534" s="3179" t="s">
        <v>1183</v>
      </c>
      <c r="I1534" s="171">
        <v>1750000</v>
      </c>
      <c r="J1534" s="297">
        <v>1049899.8</v>
      </c>
      <c r="K1534" s="1577">
        <f>J1534/I1534*100</f>
        <v>59.99427428571429</v>
      </c>
      <c r="L1534" s="1234"/>
      <c r="M1534" s="299"/>
      <c r="N1534" s="1140"/>
      <c r="O1534" s="1425">
        <f>I1534</f>
        <v>1750000</v>
      </c>
      <c r="P1534" s="1425">
        <f>J1534</f>
        <v>1049899.8</v>
      </c>
      <c r="Q1534" s="1108">
        <f>P1534/O1534*100</f>
        <v>59.99427428571429</v>
      </c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  <c r="CN1534" s="2"/>
      <c r="CO1534" s="2"/>
      <c r="CP1534" s="2"/>
      <c r="CQ1534" s="2"/>
      <c r="CR1534" s="2"/>
      <c r="CS1534" s="2"/>
      <c r="CT1534" s="2"/>
      <c r="CU1534" s="2"/>
      <c r="CV1534" s="2"/>
      <c r="CW1534" s="2"/>
      <c r="CX1534" s="2"/>
      <c r="CY1534" s="2"/>
      <c r="CZ1534" s="2"/>
      <c r="DA1534" s="2"/>
      <c r="DB1534" s="2"/>
      <c r="DC1534" s="2"/>
      <c r="DD1534" s="2"/>
      <c r="DE1534" s="2"/>
      <c r="DF1534" s="2"/>
      <c r="DG1534" s="2"/>
      <c r="DH1534" s="2"/>
      <c r="DI1534" s="2"/>
      <c r="DJ1534" s="2"/>
      <c r="DK1534" s="2"/>
      <c r="DL1534" s="2"/>
      <c r="DM1534" s="2"/>
      <c r="DN1534" s="2"/>
      <c r="DO1534" s="2"/>
      <c r="DP1534" s="2"/>
      <c r="DQ1534" s="2"/>
      <c r="DR1534" s="2"/>
      <c r="DS1534" s="2"/>
      <c r="DT1534" s="2"/>
      <c r="DU1534" s="2"/>
      <c r="DV1534" s="2"/>
      <c r="DW1534" s="2"/>
      <c r="DX1534" s="2"/>
      <c r="DY1534" s="2"/>
      <c r="DZ1534" s="2"/>
      <c r="EA1534" s="2"/>
      <c r="EB1534" s="2"/>
      <c r="EC1534" s="2"/>
      <c r="ED1534" s="2"/>
      <c r="EE1534" s="2"/>
      <c r="EF1534" s="2"/>
      <c r="EG1534" s="2"/>
      <c r="EH1534" s="2"/>
      <c r="EI1534" s="2"/>
      <c r="EJ1534" s="2"/>
      <c r="EK1534" s="2"/>
      <c r="EL1534" s="2"/>
      <c r="EM1534" s="2"/>
      <c r="EN1534" s="2"/>
      <c r="EO1534" s="2"/>
      <c r="EP1534" s="2"/>
      <c r="EQ1534" s="2"/>
      <c r="ER1534" s="2"/>
      <c r="ES1534" s="2"/>
      <c r="ET1534" s="2"/>
      <c r="EU1534" s="2"/>
      <c r="EV1534" s="2"/>
      <c r="EW1534" s="2"/>
      <c r="EX1534" s="2"/>
      <c r="EY1534" s="2"/>
      <c r="EZ1534" s="2"/>
      <c r="FA1534" s="2"/>
      <c r="FB1534" s="2"/>
      <c r="FC1534" s="2"/>
      <c r="FD1534" s="2"/>
      <c r="FE1534" s="2"/>
      <c r="FF1534" s="2"/>
      <c r="FG1534" s="2"/>
      <c r="FH1534" s="2"/>
      <c r="FI1534" s="2"/>
      <c r="FJ1534" s="2"/>
      <c r="FK1534" s="2"/>
      <c r="FL1534" s="2"/>
      <c r="FM1534" s="2"/>
      <c r="FN1534" s="2"/>
      <c r="FO1534" s="2"/>
      <c r="FP1534" s="2"/>
      <c r="FQ1534" s="2"/>
      <c r="FR1534" s="2"/>
      <c r="FS1534" s="2"/>
      <c r="FT1534" s="2"/>
      <c r="FU1534" s="2"/>
      <c r="FV1534" s="2"/>
      <c r="FW1534" s="2"/>
      <c r="FX1534" s="2"/>
      <c r="FY1534" s="2"/>
      <c r="FZ1534" s="2"/>
      <c r="GA1534" s="2"/>
      <c r="GB1534" s="2"/>
      <c r="GC1534" s="2"/>
      <c r="GD1534" s="2"/>
      <c r="GE1534" s="2"/>
      <c r="GF1534" s="2"/>
      <c r="GG1534" s="2"/>
      <c r="GH1534" s="2"/>
      <c r="GI1534" s="2"/>
      <c r="GJ1534" s="2"/>
      <c r="GK1534" s="2"/>
      <c r="GL1534" s="2"/>
      <c r="GM1534" s="2"/>
      <c r="GN1534" s="2"/>
      <c r="GO1534" s="2"/>
      <c r="GP1534" s="2"/>
      <c r="GQ1534" s="2"/>
      <c r="GR1534" s="2"/>
      <c r="GS1534" s="2"/>
      <c r="GT1534" s="2"/>
      <c r="GU1534" s="2"/>
      <c r="GV1534" s="2"/>
      <c r="GW1534" s="2"/>
      <c r="GX1534" s="2"/>
      <c r="GY1534" s="2"/>
      <c r="GZ1534" s="2"/>
      <c r="HA1534" s="2"/>
      <c r="HB1534" s="2"/>
      <c r="HC1534" s="2"/>
      <c r="HD1534" s="2"/>
      <c r="HE1534" s="2"/>
      <c r="HF1534" s="2"/>
      <c r="HG1534" s="2"/>
      <c r="HH1534" s="2"/>
      <c r="HI1534" s="2"/>
      <c r="HJ1534" s="2"/>
      <c r="HK1534" s="2"/>
      <c r="HL1534" s="2"/>
      <c r="HM1534" s="2"/>
      <c r="HN1534" s="2"/>
      <c r="HO1534" s="2"/>
      <c r="HP1534" s="2"/>
      <c r="HQ1534" s="2"/>
      <c r="HR1534" s="2"/>
      <c r="HS1534" s="2"/>
      <c r="HT1534" s="2"/>
      <c r="HU1534" s="2"/>
      <c r="HV1534" s="2"/>
      <c r="HW1534" s="2"/>
      <c r="HX1534" s="2"/>
      <c r="HY1534" s="2"/>
      <c r="HZ1534" s="2"/>
      <c r="IA1534" s="2"/>
      <c r="IB1534" s="2"/>
      <c r="IC1534" s="2"/>
      <c r="ID1534" s="2"/>
      <c r="IE1534" s="2"/>
      <c r="IF1534" s="2"/>
      <c r="IG1534" s="2"/>
      <c r="IH1534" s="2"/>
      <c r="II1534" s="2"/>
      <c r="IJ1534" s="2"/>
      <c r="IK1534" s="2"/>
      <c r="IL1534" s="2"/>
      <c r="IM1534" s="2"/>
      <c r="IN1534" s="2"/>
      <c r="IO1534" s="2"/>
    </row>
    <row r="1535" spans="1:249" s="13" customFormat="1" ht="15.75" hidden="1" x14ac:dyDescent="0.25">
      <c r="A1535" s="124"/>
      <c r="B1535" s="133"/>
      <c r="C1535" s="133"/>
      <c r="D1535" s="133"/>
      <c r="E1535" s="16"/>
      <c r="F1535" s="133"/>
      <c r="G1535" s="393"/>
      <c r="H1535" s="3266"/>
      <c r="I1535" s="277"/>
      <c r="J1535" s="318"/>
      <c r="K1535" s="1527"/>
      <c r="L1535" s="1247"/>
      <c r="M1535" s="319"/>
      <c r="N1535" s="1162"/>
      <c r="O1535" s="1099"/>
      <c r="P1535" s="1099"/>
      <c r="Q1535" s="1144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  <c r="CN1535" s="2"/>
      <c r="CO1535" s="2"/>
      <c r="CP1535" s="2"/>
      <c r="CQ1535" s="2"/>
      <c r="CR1535" s="2"/>
      <c r="CS1535" s="2"/>
      <c r="CT1535" s="2"/>
      <c r="CU1535" s="2"/>
      <c r="CV1535" s="2"/>
      <c r="CW1535" s="2"/>
      <c r="CX1535" s="2"/>
      <c r="CY1535" s="2"/>
      <c r="CZ1535" s="2"/>
      <c r="DA1535" s="2"/>
      <c r="DB1535" s="2"/>
      <c r="DC1535" s="2"/>
      <c r="DD1535" s="2"/>
      <c r="DE1535" s="2"/>
      <c r="DF1535" s="2"/>
      <c r="DG1535" s="2"/>
      <c r="DH1535" s="2"/>
      <c r="DI1535" s="2"/>
      <c r="DJ1535" s="2"/>
      <c r="DK1535" s="2"/>
      <c r="DL1535" s="2"/>
      <c r="DM1535" s="2"/>
      <c r="DN1535" s="2"/>
      <c r="DO1535" s="2"/>
      <c r="DP1535" s="2"/>
      <c r="DQ1535" s="2"/>
      <c r="DR1535" s="2"/>
      <c r="DS1535" s="2"/>
      <c r="DT1535" s="2"/>
      <c r="DU1535" s="2"/>
      <c r="DV1535" s="2"/>
      <c r="DW1535" s="2"/>
      <c r="DX1535" s="2"/>
      <c r="DY1535" s="2"/>
      <c r="DZ1535" s="2"/>
      <c r="EA1535" s="2"/>
      <c r="EB1535" s="2"/>
      <c r="EC1535" s="2"/>
      <c r="ED1535" s="2"/>
      <c r="EE1535" s="2"/>
      <c r="EF1535" s="2"/>
      <c r="EG1535" s="2"/>
      <c r="EH1535" s="2"/>
      <c r="EI1535" s="2"/>
      <c r="EJ1535" s="2"/>
      <c r="EK1535" s="2"/>
      <c r="EL1535" s="2"/>
      <c r="EM1535" s="2"/>
      <c r="EN1535" s="2"/>
      <c r="EO1535" s="2"/>
      <c r="EP1535" s="2"/>
      <c r="EQ1535" s="2"/>
      <c r="ER1535" s="2"/>
      <c r="ES1535" s="2"/>
      <c r="ET1535" s="2"/>
      <c r="EU1535" s="2"/>
      <c r="EV1535" s="2"/>
      <c r="EW1535" s="2"/>
      <c r="EX1535" s="2"/>
      <c r="EY1535" s="2"/>
      <c r="EZ1535" s="2"/>
      <c r="FA1535" s="2"/>
      <c r="FB1535" s="2"/>
      <c r="FC1535" s="2"/>
      <c r="FD1535" s="2"/>
      <c r="FE1535" s="2"/>
      <c r="FF1535" s="2"/>
      <c r="FG1535" s="2"/>
      <c r="FH1535" s="2"/>
      <c r="FI1535" s="2"/>
      <c r="FJ1535" s="2"/>
      <c r="FK1535" s="2"/>
      <c r="FL1535" s="2"/>
      <c r="FM1535" s="2"/>
      <c r="FN1535" s="2"/>
      <c r="FO1535" s="2"/>
      <c r="FP1535" s="2"/>
      <c r="FQ1535" s="2"/>
      <c r="FR1535" s="2"/>
      <c r="FS1535" s="2"/>
      <c r="FT1535" s="2"/>
      <c r="FU1535" s="2"/>
      <c r="FV1535" s="2"/>
      <c r="FW1535" s="2"/>
      <c r="FX1535" s="2"/>
      <c r="FY1535" s="2"/>
      <c r="FZ1535" s="2"/>
      <c r="GA1535" s="2"/>
      <c r="GB1535" s="2"/>
      <c r="GC1535" s="2"/>
      <c r="GD1535" s="2"/>
      <c r="GE1535" s="2"/>
      <c r="GF1535" s="2"/>
      <c r="GG1535" s="2"/>
      <c r="GH1535" s="2"/>
      <c r="GI1535" s="2"/>
      <c r="GJ1535" s="2"/>
      <c r="GK1535" s="2"/>
      <c r="GL1535" s="2"/>
      <c r="GM1535" s="2"/>
      <c r="GN1535" s="2"/>
      <c r="GO1535" s="2"/>
      <c r="GP1535" s="2"/>
      <c r="GQ1535" s="2"/>
      <c r="GR1535" s="2"/>
      <c r="GS1535" s="2"/>
      <c r="GT1535" s="2"/>
      <c r="GU1535" s="2"/>
      <c r="GV1535" s="2"/>
      <c r="GW1535" s="2"/>
      <c r="GX1535" s="2"/>
      <c r="GY1535" s="2"/>
      <c r="GZ1535" s="2"/>
      <c r="HA1535" s="2"/>
      <c r="HB1535" s="2"/>
      <c r="HC1535" s="2"/>
      <c r="HD1535" s="2"/>
      <c r="HE1535" s="2"/>
      <c r="HF1535" s="2"/>
      <c r="HG1535" s="2"/>
      <c r="HH1535" s="2"/>
      <c r="HI1535" s="2"/>
      <c r="HJ1535" s="2"/>
      <c r="HK1535" s="2"/>
      <c r="HL1535" s="2"/>
      <c r="HM1535" s="2"/>
      <c r="HN1535" s="2"/>
      <c r="HO1535" s="2"/>
      <c r="HP1535" s="2"/>
      <c r="HQ1535" s="2"/>
      <c r="HR1535" s="2"/>
      <c r="HS1535" s="2"/>
      <c r="HT1535" s="2"/>
      <c r="HU1535" s="2"/>
      <c r="HV1535" s="2"/>
      <c r="HW1535" s="2"/>
      <c r="HX1535" s="2"/>
      <c r="HY1535" s="2"/>
      <c r="HZ1535" s="2"/>
      <c r="IA1535" s="2"/>
      <c r="IB1535" s="2"/>
      <c r="IC1535" s="2"/>
      <c r="ID1535" s="2"/>
      <c r="IE1535" s="2"/>
      <c r="IF1535" s="2"/>
      <c r="IG1535" s="2"/>
      <c r="IH1535" s="2"/>
      <c r="II1535" s="2"/>
      <c r="IJ1535" s="2"/>
      <c r="IK1535" s="2"/>
      <c r="IL1535" s="2"/>
      <c r="IM1535" s="2"/>
      <c r="IN1535" s="2"/>
      <c r="IO1535" s="2"/>
    </row>
    <row r="1536" spans="1:249" s="13" customFormat="1" ht="15.75" hidden="1" x14ac:dyDescent="0.25">
      <c r="A1536" s="340"/>
      <c r="B1536" s="133"/>
      <c r="C1536" s="133"/>
      <c r="D1536" s="133"/>
      <c r="E1536" s="16"/>
      <c r="F1536" s="16"/>
      <c r="G1536" s="2798"/>
      <c r="H1536" s="3179"/>
      <c r="I1536" s="171"/>
      <c r="J1536" s="297"/>
      <c r="K1536" s="1694"/>
      <c r="L1536" s="1230"/>
      <c r="M1536" s="297"/>
      <c r="N1536" s="1637"/>
      <c r="O1536" s="1526"/>
      <c r="P1536" s="400"/>
      <c r="Q1536" s="1105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  <c r="CN1536" s="2"/>
      <c r="CO1536" s="2"/>
      <c r="CP1536" s="2"/>
      <c r="CQ1536" s="2"/>
      <c r="CR1536" s="2"/>
      <c r="CS1536" s="2"/>
      <c r="CT1536" s="2"/>
      <c r="CU1536" s="2"/>
      <c r="CV1536" s="2"/>
      <c r="CW1536" s="2"/>
      <c r="CX1536" s="2"/>
      <c r="CY1536" s="2"/>
      <c r="CZ1536" s="2"/>
      <c r="DA1536" s="2"/>
      <c r="DB1536" s="2"/>
      <c r="DC1536" s="2"/>
      <c r="DD1536" s="2"/>
      <c r="DE1536" s="2"/>
      <c r="DF1536" s="2"/>
      <c r="DG1536" s="2"/>
      <c r="DH1536" s="2"/>
      <c r="DI1536" s="2"/>
      <c r="DJ1536" s="2"/>
      <c r="DK1536" s="2"/>
      <c r="DL1536" s="2"/>
      <c r="DM1536" s="2"/>
      <c r="DN1536" s="2"/>
      <c r="DO1536" s="2"/>
      <c r="DP1536" s="2"/>
      <c r="DQ1536" s="2"/>
      <c r="DR1536" s="2"/>
      <c r="DS1536" s="2"/>
      <c r="DT1536" s="2"/>
      <c r="DU1536" s="2"/>
      <c r="DV1536" s="2"/>
      <c r="DW1536" s="2"/>
      <c r="DX1536" s="2"/>
      <c r="DY1536" s="2"/>
      <c r="DZ1536" s="2"/>
      <c r="EA1536" s="2"/>
      <c r="EB1536" s="2"/>
      <c r="EC1536" s="2"/>
      <c r="ED1536" s="2"/>
      <c r="EE1536" s="2"/>
      <c r="EF1536" s="2"/>
      <c r="EG1536" s="2"/>
      <c r="EH1536" s="2"/>
      <c r="EI1536" s="2"/>
      <c r="EJ1536" s="2"/>
      <c r="EK1536" s="2"/>
      <c r="EL1536" s="2"/>
      <c r="EM1536" s="2"/>
      <c r="EN1536" s="2"/>
      <c r="EO1536" s="2"/>
      <c r="EP1536" s="2"/>
      <c r="EQ1536" s="2"/>
      <c r="ER1536" s="2"/>
      <c r="ES1536" s="2"/>
      <c r="ET1536" s="2"/>
      <c r="EU1536" s="2"/>
      <c r="EV1536" s="2"/>
      <c r="EW1536" s="2"/>
      <c r="EX1536" s="2"/>
      <c r="EY1536" s="2"/>
      <c r="EZ1536" s="2"/>
      <c r="FA1536" s="2"/>
      <c r="FB1536" s="2"/>
      <c r="FC1536" s="2"/>
      <c r="FD1536" s="2"/>
      <c r="FE1536" s="2"/>
      <c r="FF1536" s="2"/>
      <c r="FG1536" s="2"/>
      <c r="FH1536" s="2"/>
      <c r="FI1536" s="2"/>
      <c r="FJ1536" s="2"/>
      <c r="FK1536" s="2"/>
      <c r="FL1536" s="2"/>
      <c r="FM1536" s="2"/>
      <c r="FN1536" s="2"/>
      <c r="FO1536" s="2"/>
      <c r="FP1536" s="2"/>
      <c r="FQ1536" s="2"/>
      <c r="FR1536" s="2"/>
      <c r="FS1536" s="2"/>
      <c r="FT1536" s="2"/>
      <c r="FU1536" s="2"/>
      <c r="FV1536" s="2"/>
      <c r="FW1536" s="2"/>
      <c r="FX1536" s="2"/>
      <c r="FY1536" s="2"/>
      <c r="FZ1536" s="2"/>
      <c r="GA1536" s="2"/>
      <c r="GB1536" s="2"/>
      <c r="GC1536" s="2"/>
      <c r="GD1536" s="2"/>
      <c r="GE1536" s="2"/>
      <c r="GF1536" s="2"/>
      <c r="GG1536" s="2"/>
      <c r="GH1536" s="2"/>
      <c r="GI1536" s="2"/>
      <c r="GJ1536" s="2"/>
      <c r="GK1536" s="2"/>
      <c r="GL1536" s="2"/>
      <c r="GM1536" s="2"/>
      <c r="GN1536" s="2"/>
      <c r="GO1536" s="2"/>
      <c r="GP1536" s="2"/>
      <c r="GQ1536" s="2"/>
      <c r="GR1536" s="2"/>
      <c r="GS1536" s="2"/>
      <c r="GT1536" s="2"/>
      <c r="GU1536" s="2"/>
      <c r="GV1536" s="2"/>
      <c r="GW1536" s="2"/>
      <c r="GX1536" s="2"/>
      <c r="GY1536" s="2"/>
      <c r="GZ1536" s="2"/>
      <c r="HA1536" s="2"/>
      <c r="HB1536" s="2"/>
      <c r="HC1536" s="2"/>
      <c r="HD1536" s="2"/>
      <c r="HE1536" s="2"/>
      <c r="HF1536" s="2"/>
      <c r="HG1536" s="2"/>
      <c r="HH1536" s="2"/>
      <c r="HI1536" s="2"/>
      <c r="HJ1536" s="2"/>
      <c r="HK1536" s="2"/>
      <c r="HL1536" s="2"/>
      <c r="HM1536" s="2"/>
      <c r="HN1536" s="2"/>
      <c r="HO1536" s="2"/>
      <c r="HP1536" s="2"/>
      <c r="HQ1536" s="2"/>
      <c r="HR1536" s="2"/>
      <c r="HS1536" s="2"/>
      <c r="HT1536" s="2"/>
      <c r="HU1536" s="2"/>
      <c r="HV1536" s="2"/>
      <c r="HW1536" s="2"/>
      <c r="HX1536" s="2"/>
      <c r="HY1536" s="2"/>
      <c r="HZ1536" s="2"/>
      <c r="IA1536" s="2"/>
      <c r="IB1536" s="2"/>
      <c r="IC1536" s="2"/>
      <c r="ID1536" s="2"/>
      <c r="IE1536" s="2"/>
      <c r="IF1536" s="2"/>
      <c r="IG1536" s="2"/>
      <c r="IH1536" s="2"/>
      <c r="II1536" s="2"/>
      <c r="IJ1536" s="2"/>
      <c r="IK1536" s="2"/>
      <c r="IL1536" s="2"/>
      <c r="IM1536" s="2"/>
      <c r="IN1536" s="2"/>
      <c r="IO1536" s="2"/>
    </row>
    <row r="1537" spans="1:249" s="629" customFormat="1" ht="16.5" thickTop="1" x14ac:dyDescent="0.25">
      <c r="A1537" s="203"/>
      <c r="B1537" s="203"/>
      <c r="C1537" s="203"/>
      <c r="D1537" s="203"/>
      <c r="E1537" s="211"/>
      <c r="F1537" s="213"/>
      <c r="G1537" s="2879"/>
      <c r="H1537" s="3248" t="s">
        <v>1429</v>
      </c>
      <c r="I1537" s="179"/>
      <c r="J1537" s="302"/>
      <c r="K1537" s="2409"/>
      <c r="L1537" s="1266"/>
      <c r="M1537" s="302"/>
      <c r="N1537" s="1112"/>
      <c r="O1537" s="1095"/>
      <c r="P1537" s="405"/>
      <c r="Q1537" s="111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212"/>
      <c r="AI1537" s="2082"/>
      <c r="AJ1537" s="2082"/>
      <c r="AK1537" s="2082"/>
      <c r="AL1537" s="2082"/>
      <c r="AM1537" s="2082"/>
      <c r="AN1537" s="2082"/>
      <c r="AO1537" s="2082"/>
      <c r="AP1537" s="2082"/>
      <c r="AQ1537" s="2082"/>
      <c r="AR1537" s="2082"/>
      <c r="AS1537" s="2082"/>
      <c r="AT1537" s="2082"/>
      <c r="AU1537" s="2082"/>
      <c r="AV1537" s="2082"/>
      <c r="AW1537" s="2082"/>
      <c r="AX1537" s="2082"/>
      <c r="AY1537" s="2082"/>
      <c r="AZ1537" s="2082"/>
      <c r="BA1537" s="2082"/>
      <c r="BB1537" s="2082"/>
      <c r="BC1537" s="2082"/>
      <c r="BD1537" s="2082"/>
      <c r="BE1537" s="2082"/>
      <c r="BF1537" s="2082"/>
      <c r="BG1537" s="2082"/>
      <c r="BH1537" s="2082"/>
      <c r="BI1537" s="2082"/>
      <c r="BJ1537" s="2082"/>
      <c r="BK1537" s="2082"/>
      <c r="BL1537" s="2082"/>
      <c r="BM1537" s="2082"/>
      <c r="BN1537" s="2082"/>
      <c r="BO1537" s="2082"/>
      <c r="BP1537" s="2082"/>
      <c r="BQ1537" s="2082"/>
      <c r="BR1537" s="2082"/>
      <c r="BS1537" s="2082"/>
      <c r="BT1537" s="2082"/>
      <c r="BU1537" s="2082"/>
      <c r="BV1537" s="2082"/>
      <c r="BW1537" s="2082"/>
      <c r="BX1537" s="2082"/>
      <c r="BY1537" s="2082"/>
      <c r="BZ1537" s="2082"/>
      <c r="CA1537" s="2082"/>
      <c r="CB1537" s="2082"/>
      <c r="CC1537" s="2082"/>
      <c r="CD1537" s="2082"/>
      <c r="CE1537" s="2082"/>
      <c r="CF1537" s="2082"/>
      <c r="CG1537" s="2082"/>
      <c r="CH1537" s="2082"/>
      <c r="CI1537" s="2082"/>
      <c r="CJ1537" s="2082"/>
      <c r="CK1537" s="2082"/>
      <c r="CL1537" s="2082"/>
      <c r="CM1537" s="2082"/>
      <c r="CN1537" s="2082"/>
      <c r="CO1537" s="2082"/>
      <c r="CP1537" s="2082"/>
      <c r="CQ1537" s="2082"/>
      <c r="CR1537" s="2082"/>
      <c r="CS1537" s="2082"/>
      <c r="CT1537" s="2082"/>
      <c r="CU1537" s="2082"/>
      <c r="CV1537" s="2082"/>
      <c r="CW1537" s="2082"/>
      <c r="CX1537" s="2082"/>
      <c r="CY1537" s="2082"/>
      <c r="CZ1537" s="2082"/>
      <c r="DA1537" s="2082"/>
      <c r="DB1537" s="2082"/>
      <c r="DC1537" s="2082"/>
      <c r="DD1537" s="2082"/>
      <c r="DE1537" s="2082"/>
      <c r="DF1537" s="2082"/>
      <c r="DG1537" s="2082"/>
      <c r="DH1537" s="2082"/>
      <c r="DI1537" s="2082"/>
      <c r="DJ1537" s="2082"/>
      <c r="DK1537" s="2082"/>
      <c r="DL1537" s="2082"/>
      <c r="DM1537" s="2082"/>
      <c r="DN1537" s="2082"/>
      <c r="DO1537" s="2082"/>
      <c r="DP1537" s="2082"/>
      <c r="DQ1537" s="2082"/>
      <c r="DR1537" s="2082"/>
      <c r="DS1537" s="2082"/>
      <c r="DT1537" s="2082"/>
      <c r="DU1537" s="2082"/>
      <c r="DV1537" s="2082"/>
      <c r="DW1537" s="2082"/>
      <c r="DX1537" s="2082"/>
      <c r="DY1537" s="2082"/>
      <c r="DZ1537" s="2082"/>
      <c r="EA1537" s="2082"/>
      <c r="EB1537" s="2082"/>
      <c r="EC1537" s="2082"/>
      <c r="ED1537" s="2082"/>
      <c r="EE1537" s="2082"/>
      <c r="EF1537" s="2082"/>
      <c r="EG1537" s="2082"/>
      <c r="EH1537" s="2082"/>
      <c r="EI1537" s="2082"/>
      <c r="EJ1537" s="2082"/>
      <c r="EK1537" s="2082"/>
      <c r="EL1537" s="2082"/>
      <c r="EM1537" s="2082"/>
      <c r="EN1537" s="2082"/>
      <c r="EO1537" s="2082"/>
      <c r="EP1537" s="2082"/>
      <c r="EQ1537" s="2082"/>
      <c r="ER1537" s="2082"/>
      <c r="ES1537" s="2082"/>
      <c r="ET1537" s="2082"/>
      <c r="EU1537" s="2082"/>
      <c r="EV1537" s="2082"/>
      <c r="EW1537" s="2082"/>
      <c r="EX1537" s="2082"/>
      <c r="EY1537" s="2082"/>
      <c r="EZ1537" s="2082"/>
      <c r="FA1537" s="2082"/>
      <c r="FB1537" s="2082"/>
      <c r="FC1537" s="2082"/>
      <c r="FD1537" s="2082"/>
      <c r="FE1537" s="2082"/>
      <c r="FF1537" s="2082"/>
      <c r="FG1537" s="2082"/>
      <c r="FH1537" s="2082"/>
      <c r="FI1537" s="2082"/>
      <c r="FJ1537" s="2082"/>
      <c r="FK1537" s="2082"/>
      <c r="FL1537" s="2082"/>
      <c r="FM1537" s="2082"/>
      <c r="FN1537" s="2082"/>
      <c r="FO1537" s="2082"/>
      <c r="FP1537" s="2082"/>
      <c r="FQ1537" s="2082"/>
      <c r="FR1537" s="2082"/>
      <c r="FS1537" s="2082"/>
      <c r="FT1537" s="2082"/>
      <c r="FU1537" s="2082"/>
      <c r="FV1537" s="2082"/>
      <c r="FW1537" s="2082"/>
      <c r="FX1537" s="2082"/>
      <c r="FY1537" s="2082"/>
      <c r="FZ1537" s="2082"/>
      <c r="GA1537" s="2082"/>
      <c r="GB1537" s="2082"/>
      <c r="GC1537" s="2082"/>
      <c r="GD1537" s="2082"/>
      <c r="GE1537" s="2082"/>
      <c r="GF1537" s="2082"/>
      <c r="GG1537" s="2082"/>
      <c r="GH1537" s="2082"/>
      <c r="GI1537" s="2082"/>
      <c r="GJ1537" s="2082"/>
      <c r="GK1537" s="2082"/>
      <c r="GL1537" s="2082"/>
      <c r="GM1537" s="2082"/>
      <c r="GN1537" s="2082"/>
      <c r="GO1537" s="2082"/>
      <c r="GP1537" s="2082"/>
      <c r="GQ1537" s="2082"/>
      <c r="GR1537" s="2082"/>
      <c r="GS1537" s="2082"/>
      <c r="GT1537" s="2082"/>
      <c r="GU1537" s="2082"/>
      <c r="GV1537" s="2082"/>
      <c r="GW1537" s="2082"/>
      <c r="GX1537" s="2082"/>
      <c r="GY1537" s="2082"/>
      <c r="GZ1537" s="2082"/>
      <c r="HA1537" s="2082"/>
      <c r="HB1537" s="2082"/>
      <c r="HC1537" s="2082"/>
      <c r="HD1537" s="2082"/>
      <c r="HE1537" s="2082"/>
      <c r="HF1537" s="2082"/>
      <c r="HG1537" s="2082"/>
      <c r="HH1537" s="2082"/>
      <c r="HI1537" s="2082"/>
      <c r="HJ1537" s="2082"/>
      <c r="HK1537" s="2082"/>
      <c r="HL1537" s="2082"/>
      <c r="HM1537" s="2082"/>
      <c r="HN1537" s="2082"/>
      <c r="HO1537" s="2082"/>
      <c r="HP1537" s="2082"/>
      <c r="HQ1537" s="2082"/>
      <c r="HR1537" s="2082"/>
      <c r="HS1537" s="2082"/>
      <c r="HT1537" s="2082"/>
      <c r="HU1537" s="2082"/>
      <c r="HV1537" s="2082"/>
      <c r="HW1537" s="2082"/>
      <c r="HX1537" s="2082"/>
      <c r="HY1537" s="2082"/>
      <c r="HZ1537" s="2082"/>
      <c r="IA1537" s="2082"/>
      <c r="IB1537" s="2082"/>
      <c r="IC1537" s="2082"/>
      <c r="ID1537" s="2082"/>
      <c r="IE1537" s="2082"/>
      <c r="IF1537" s="2082"/>
      <c r="IG1537" s="2082"/>
      <c r="IH1537" s="2082"/>
      <c r="II1537" s="2082"/>
      <c r="IJ1537" s="2082"/>
      <c r="IK1537" s="2082"/>
      <c r="IL1537" s="2082"/>
      <c r="IM1537" s="2082"/>
      <c r="IN1537" s="2082"/>
      <c r="IO1537" s="2082"/>
    </row>
    <row r="1538" spans="1:249" s="1394" customFormat="1" ht="15.75" x14ac:dyDescent="0.25">
      <c r="A1538" s="125"/>
      <c r="B1538" s="125"/>
      <c r="C1538" s="125"/>
      <c r="D1538" s="125"/>
      <c r="E1538" s="4"/>
      <c r="F1538" s="84"/>
      <c r="G1538" s="3167">
        <v>1</v>
      </c>
      <c r="H1538" s="3453" t="s">
        <v>21</v>
      </c>
      <c r="I1538" s="292">
        <f>I1520+I1525+I1529+I1531+I1535</f>
        <v>3189000</v>
      </c>
      <c r="J1538" s="292">
        <f>J1520+J1525+J1529+J1531+J1535</f>
        <v>1709639.1400000001</v>
      </c>
      <c r="K1538" s="1666">
        <f>J1538/I1538*100</f>
        <v>53.610509250548766</v>
      </c>
      <c r="L1538" s="1298"/>
      <c r="M1538" s="317"/>
      <c r="N1538" s="1114"/>
      <c r="O1538" s="1099">
        <f>I1538+L1538</f>
        <v>3189000</v>
      </c>
      <c r="P1538" s="402">
        <f>J1538+M1538</f>
        <v>1709639.1400000001</v>
      </c>
      <c r="Q1538" s="1144">
        <f>P1538/O1538*100</f>
        <v>53.610509250548766</v>
      </c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213"/>
      <c r="AI1538" s="371"/>
      <c r="AJ1538" s="371"/>
      <c r="AK1538" s="371"/>
      <c r="AL1538" s="371"/>
      <c r="AM1538" s="371"/>
      <c r="AN1538" s="371"/>
      <c r="AO1538" s="371"/>
      <c r="AP1538" s="371"/>
      <c r="AQ1538" s="371"/>
      <c r="AR1538" s="371"/>
      <c r="AS1538" s="371"/>
      <c r="AT1538" s="371"/>
      <c r="AU1538" s="371"/>
      <c r="AV1538" s="371"/>
      <c r="AW1538" s="371"/>
      <c r="AX1538" s="371"/>
      <c r="AY1538" s="371"/>
      <c r="AZ1538" s="371"/>
      <c r="BA1538" s="371"/>
      <c r="BB1538" s="371"/>
      <c r="BC1538" s="371"/>
      <c r="BD1538" s="371"/>
      <c r="BE1538" s="371"/>
      <c r="BF1538" s="371"/>
      <c r="BG1538" s="371"/>
      <c r="BH1538" s="371"/>
      <c r="BI1538" s="371"/>
      <c r="BJ1538" s="371"/>
      <c r="BK1538" s="371"/>
      <c r="BL1538" s="371"/>
      <c r="BM1538" s="371"/>
      <c r="BN1538" s="371"/>
      <c r="BO1538" s="371"/>
      <c r="BP1538" s="371"/>
      <c r="BQ1538" s="371"/>
      <c r="BR1538" s="371"/>
      <c r="BS1538" s="371"/>
      <c r="BT1538" s="371"/>
      <c r="BU1538" s="371"/>
      <c r="BV1538" s="371"/>
      <c r="BW1538" s="371"/>
      <c r="BX1538" s="371"/>
      <c r="BY1538" s="371"/>
      <c r="BZ1538" s="371"/>
      <c r="CA1538" s="371"/>
      <c r="CB1538" s="371"/>
      <c r="CC1538" s="371"/>
      <c r="CD1538" s="371"/>
      <c r="CE1538" s="371"/>
      <c r="CF1538" s="371"/>
      <c r="CG1538" s="371"/>
      <c r="CH1538" s="371"/>
      <c r="CI1538" s="371"/>
      <c r="CJ1538" s="371"/>
      <c r="CK1538" s="371"/>
      <c r="CL1538" s="371"/>
      <c r="CM1538" s="371"/>
      <c r="CN1538" s="371"/>
      <c r="CO1538" s="371"/>
      <c r="CP1538" s="371"/>
      <c r="CQ1538" s="371"/>
      <c r="CR1538" s="371"/>
      <c r="CS1538" s="371"/>
      <c r="CT1538" s="371"/>
      <c r="CU1538" s="371"/>
      <c r="CV1538" s="371"/>
      <c r="CW1538" s="371"/>
      <c r="CX1538" s="371"/>
      <c r="CY1538" s="371"/>
      <c r="CZ1538" s="371"/>
      <c r="DA1538" s="371"/>
      <c r="DB1538" s="371"/>
      <c r="DC1538" s="371"/>
      <c r="DD1538" s="371"/>
      <c r="DE1538" s="371"/>
      <c r="DF1538" s="371"/>
      <c r="DG1538" s="371"/>
      <c r="DH1538" s="371"/>
      <c r="DI1538" s="371"/>
      <c r="DJ1538" s="371"/>
      <c r="DK1538" s="371"/>
      <c r="DL1538" s="371"/>
      <c r="DM1538" s="371"/>
      <c r="DN1538" s="371"/>
      <c r="DO1538" s="371"/>
      <c r="DP1538" s="371"/>
      <c r="DQ1538" s="371"/>
      <c r="DR1538" s="371"/>
      <c r="DS1538" s="371"/>
      <c r="DT1538" s="371"/>
      <c r="DU1538" s="371"/>
      <c r="DV1538" s="371"/>
      <c r="DW1538" s="371"/>
      <c r="DX1538" s="371"/>
      <c r="DY1538" s="371"/>
      <c r="DZ1538" s="371"/>
      <c r="EA1538" s="371"/>
      <c r="EB1538" s="371"/>
      <c r="EC1538" s="371"/>
      <c r="ED1538" s="371"/>
      <c r="EE1538" s="371"/>
      <c r="EF1538" s="371"/>
      <c r="EG1538" s="371"/>
      <c r="EH1538" s="371"/>
      <c r="EI1538" s="371"/>
      <c r="EJ1538" s="371"/>
      <c r="EK1538" s="371"/>
      <c r="EL1538" s="371"/>
      <c r="EM1538" s="371"/>
      <c r="EN1538" s="371"/>
      <c r="EO1538" s="371"/>
      <c r="EP1538" s="371"/>
      <c r="EQ1538" s="371"/>
      <c r="ER1538" s="371"/>
      <c r="ES1538" s="371"/>
      <c r="ET1538" s="371"/>
      <c r="EU1538" s="371"/>
      <c r="EV1538" s="371"/>
      <c r="EW1538" s="371"/>
      <c r="EX1538" s="371"/>
      <c r="EY1538" s="371"/>
      <c r="EZ1538" s="371"/>
      <c r="FA1538" s="371"/>
      <c r="FB1538" s="371"/>
      <c r="FC1538" s="371"/>
      <c r="FD1538" s="371"/>
      <c r="FE1538" s="371"/>
      <c r="FF1538" s="371"/>
      <c r="FG1538" s="371"/>
      <c r="FH1538" s="371"/>
      <c r="FI1538" s="371"/>
      <c r="FJ1538" s="371"/>
      <c r="FK1538" s="371"/>
      <c r="FL1538" s="371"/>
      <c r="FM1538" s="371"/>
      <c r="FN1538" s="371"/>
      <c r="FO1538" s="371"/>
      <c r="FP1538" s="371"/>
      <c r="FQ1538" s="371"/>
      <c r="FR1538" s="371"/>
      <c r="FS1538" s="371"/>
      <c r="FT1538" s="371"/>
      <c r="FU1538" s="371"/>
      <c r="FV1538" s="371"/>
      <c r="FW1538" s="371"/>
      <c r="FX1538" s="371"/>
      <c r="FY1538" s="371"/>
      <c r="FZ1538" s="371"/>
      <c r="GA1538" s="371"/>
      <c r="GB1538" s="371"/>
      <c r="GC1538" s="371"/>
      <c r="GD1538" s="371"/>
      <c r="GE1538" s="371"/>
      <c r="GF1538" s="371"/>
      <c r="GG1538" s="371"/>
      <c r="GH1538" s="371"/>
      <c r="GI1538" s="371"/>
      <c r="GJ1538" s="371"/>
      <c r="GK1538" s="371"/>
      <c r="GL1538" s="371"/>
      <c r="GM1538" s="371"/>
      <c r="GN1538" s="371"/>
      <c r="GO1538" s="371"/>
      <c r="GP1538" s="371"/>
      <c r="GQ1538" s="371"/>
      <c r="GR1538" s="371"/>
      <c r="GS1538" s="371"/>
      <c r="GT1538" s="371"/>
      <c r="GU1538" s="371"/>
      <c r="GV1538" s="371"/>
      <c r="GW1538" s="371"/>
      <c r="GX1538" s="371"/>
      <c r="GY1538" s="371"/>
      <c r="GZ1538" s="371"/>
      <c r="HA1538" s="371"/>
      <c r="HB1538" s="371"/>
      <c r="HC1538" s="371"/>
      <c r="HD1538" s="371"/>
      <c r="HE1538" s="371"/>
      <c r="HF1538" s="371"/>
      <c r="HG1538" s="371"/>
      <c r="HH1538" s="371"/>
      <c r="HI1538" s="371"/>
      <c r="HJ1538" s="371"/>
      <c r="HK1538" s="371"/>
      <c r="HL1538" s="371"/>
      <c r="HM1538" s="371"/>
      <c r="HN1538" s="371"/>
      <c r="HO1538" s="371"/>
      <c r="HP1538" s="371"/>
      <c r="HQ1538" s="371"/>
      <c r="HR1538" s="371"/>
      <c r="HS1538" s="371"/>
      <c r="HT1538" s="371"/>
      <c r="HU1538" s="371"/>
      <c r="HV1538" s="371"/>
      <c r="HW1538" s="371"/>
      <c r="HX1538" s="371"/>
      <c r="HY1538" s="371"/>
      <c r="HZ1538" s="371"/>
      <c r="IA1538" s="371"/>
      <c r="IB1538" s="371"/>
      <c r="IC1538" s="371"/>
      <c r="ID1538" s="371"/>
      <c r="IE1538" s="371"/>
      <c r="IF1538" s="371"/>
      <c r="IG1538" s="371"/>
      <c r="IH1538" s="371"/>
      <c r="II1538" s="371"/>
      <c r="IJ1538" s="371"/>
      <c r="IK1538" s="371"/>
      <c r="IL1538" s="371"/>
      <c r="IM1538" s="371"/>
      <c r="IN1538" s="371"/>
      <c r="IO1538" s="371"/>
    </row>
    <row r="1539" spans="1:249" s="1394" customFormat="1" ht="15.75" x14ac:dyDescent="0.25">
      <c r="A1539" s="125"/>
      <c r="B1539" s="125"/>
      <c r="C1539" s="125"/>
      <c r="D1539" s="125"/>
      <c r="E1539" s="4"/>
      <c r="F1539" s="4"/>
      <c r="G1539" s="2877"/>
      <c r="H1539" s="3475" t="s">
        <v>124</v>
      </c>
      <c r="I1539" s="182">
        <f>I1538</f>
        <v>3189000</v>
      </c>
      <c r="J1539" s="182">
        <f>J1538</f>
        <v>1709639.1400000001</v>
      </c>
      <c r="K1539" s="1527">
        <f>K1538</f>
        <v>53.610509250548766</v>
      </c>
      <c r="L1539" s="1295"/>
      <c r="M1539" s="313"/>
      <c r="N1539" s="1144"/>
      <c r="O1539" s="1099">
        <f>I1539+L1539</f>
        <v>3189000</v>
      </c>
      <c r="P1539" s="402">
        <f>J1539+M1539</f>
        <v>1709639.1400000001</v>
      </c>
      <c r="Q1539" s="1144">
        <f>P1539/O1539*100</f>
        <v>53.610509250548766</v>
      </c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213"/>
      <c r="AI1539" s="371"/>
      <c r="AJ1539" s="371"/>
      <c r="AK1539" s="371"/>
      <c r="AL1539" s="371"/>
      <c r="AM1539" s="371"/>
      <c r="AN1539" s="371"/>
      <c r="AO1539" s="371"/>
      <c r="AP1539" s="371"/>
      <c r="AQ1539" s="371"/>
      <c r="AR1539" s="371"/>
      <c r="AS1539" s="371"/>
      <c r="AT1539" s="371"/>
      <c r="AU1539" s="371"/>
      <c r="AV1539" s="371"/>
      <c r="AW1539" s="371"/>
      <c r="AX1539" s="371"/>
      <c r="AY1539" s="371"/>
      <c r="AZ1539" s="371"/>
      <c r="BA1539" s="371"/>
      <c r="BB1539" s="371"/>
      <c r="BC1539" s="371"/>
      <c r="BD1539" s="371"/>
      <c r="BE1539" s="371"/>
      <c r="BF1539" s="371"/>
      <c r="BG1539" s="371"/>
      <c r="BH1539" s="371"/>
      <c r="BI1539" s="371"/>
      <c r="BJ1539" s="371"/>
      <c r="BK1539" s="371"/>
      <c r="BL1539" s="371"/>
      <c r="BM1539" s="371"/>
      <c r="BN1539" s="371"/>
      <c r="BO1539" s="371"/>
      <c r="BP1539" s="371"/>
      <c r="BQ1539" s="371"/>
      <c r="BR1539" s="371"/>
      <c r="BS1539" s="371"/>
      <c r="BT1539" s="371"/>
      <c r="BU1539" s="371"/>
      <c r="BV1539" s="371"/>
      <c r="BW1539" s="371"/>
      <c r="BX1539" s="371"/>
      <c r="BY1539" s="371"/>
      <c r="BZ1539" s="371"/>
      <c r="CA1539" s="371"/>
      <c r="CB1539" s="371"/>
      <c r="CC1539" s="371"/>
      <c r="CD1539" s="371"/>
      <c r="CE1539" s="371"/>
      <c r="CF1539" s="371"/>
      <c r="CG1539" s="371"/>
      <c r="CH1539" s="371"/>
      <c r="CI1539" s="371"/>
      <c r="CJ1539" s="371"/>
      <c r="CK1539" s="371"/>
      <c r="CL1539" s="371"/>
      <c r="CM1539" s="371"/>
      <c r="CN1539" s="371"/>
      <c r="CO1539" s="371"/>
      <c r="CP1539" s="371"/>
      <c r="CQ1539" s="371"/>
      <c r="CR1539" s="371"/>
      <c r="CS1539" s="371"/>
      <c r="CT1539" s="371"/>
      <c r="CU1539" s="371"/>
      <c r="CV1539" s="371"/>
      <c r="CW1539" s="371"/>
      <c r="CX1539" s="371"/>
      <c r="CY1539" s="371"/>
      <c r="CZ1539" s="371"/>
      <c r="DA1539" s="371"/>
      <c r="DB1539" s="371"/>
      <c r="DC1539" s="371"/>
      <c r="DD1539" s="371"/>
      <c r="DE1539" s="371"/>
      <c r="DF1539" s="371"/>
      <c r="DG1539" s="371"/>
      <c r="DH1539" s="371"/>
      <c r="DI1539" s="371"/>
      <c r="DJ1539" s="371"/>
      <c r="DK1539" s="371"/>
      <c r="DL1539" s="371"/>
      <c r="DM1539" s="371"/>
      <c r="DN1539" s="371"/>
      <c r="DO1539" s="371"/>
      <c r="DP1539" s="371"/>
      <c r="DQ1539" s="371"/>
      <c r="DR1539" s="371"/>
      <c r="DS1539" s="371"/>
      <c r="DT1539" s="371"/>
      <c r="DU1539" s="371"/>
      <c r="DV1539" s="371"/>
      <c r="DW1539" s="371"/>
      <c r="DX1539" s="371"/>
      <c r="DY1539" s="371"/>
      <c r="DZ1539" s="371"/>
      <c r="EA1539" s="371"/>
      <c r="EB1539" s="371"/>
      <c r="EC1539" s="371"/>
      <c r="ED1539" s="371"/>
      <c r="EE1539" s="371"/>
      <c r="EF1539" s="371"/>
      <c r="EG1539" s="371"/>
      <c r="EH1539" s="371"/>
      <c r="EI1539" s="371"/>
      <c r="EJ1539" s="371"/>
      <c r="EK1539" s="371"/>
      <c r="EL1539" s="371"/>
      <c r="EM1539" s="371"/>
      <c r="EN1539" s="371"/>
      <c r="EO1539" s="371"/>
      <c r="EP1539" s="371"/>
      <c r="EQ1539" s="371"/>
      <c r="ER1539" s="371"/>
      <c r="ES1539" s="371"/>
      <c r="ET1539" s="371"/>
      <c r="EU1539" s="371"/>
      <c r="EV1539" s="371"/>
      <c r="EW1539" s="371"/>
      <c r="EX1539" s="371"/>
      <c r="EY1539" s="371"/>
      <c r="EZ1539" s="371"/>
      <c r="FA1539" s="371"/>
      <c r="FB1539" s="371"/>
      <c r="FC1539" s="371"/>
      <c r="FD1539" s="371"/>
      <c r="FE1539" s="371"/>
      <c r="FF1539" s="371"/>
      <c r="FG1539" s="371"/>
      <c r="FH1539" s="371"/>
      <c r="FI1539" s="371"/>
      <c r="FJ1539" s="371"/>
      <c r="FK1539" s="371"/>
      <c r="FL1539" s="371"/>
      <c r="FM1539" s="371"/>
      <c r="FN1539" s="371"/>
      <c r="FO1539" s="371"/>
      <c r="FP1539" s="371"/>
      <c r="FQ1539" s="371"/>
      <c r="FR1539" s="371"/>
      <c r="FS1539" s="371"/>
      <c r="FT1539" s="371"/>
      <c r="FU1539" s="371"/>
      <c r="FV1539" s="371"/>
      <c r="FW1539" s="371"/>
      <c r="FX1539" s="371"/>
      <c r="FY1539" s="371"/>
      <c r="FZ1539" s="371"/>
      <c r="GA1539" s="371"/>
      <c r="GB1539" s="371"/>
      <c r="GC1539" s="371"/>
      <c r="GD1539" s="371"/>
      <c r="GE1539" s="371"/>
      <c r="GF1539" s="371"/>
      <c r="GG1539" s="371"/>
      <c r="GH1539" s="371"/>
      <c r="GI1539" s="371"/>
      <c r="GJ1539" s="371"/>
      <c r="GK1539" s="371"/>
      <c r="GL1539" s="371"/>
      <c r="GM1539" s="371"/>
      <c r="GN1539" s="371"/>
      <c r="GO1539" s="371"/>
      <c r="GP1539" s="371"/>
      <c r="GQ1539" s="371"/>
      <c r="GR1539" s="371"/>
      <c r="GS1539" s="371"/>
      <c r="GT1539" s="371"/>
      <c r="GU1539" s="371"/>
      <c r="GV1539" s="371"/>
      <c r="GW1539" s="371"/>
      <c r="GX1539" s="371"/>
      <c r="GY1539" s="371"/>
      <c r="GZ1539" s="371"/>
      <c r="HA1539" s="371"/>
      <c r="HB1539" s="371"/>
      <c r="HC1539" s="371"/>
      <c r="HD1539" s="371"/>
      <c r="HE1539" s="371"/>
      <c r="HF1539" s="371"/>
      <c r="HG1539" s="371"/>
      <c r="HH1539" s="371"/>
      <c r="HI1539" s="371"/>
      <c r="HJ1539" s="371"/>
      <c r="HK1539" s="371"/>
      <c r="HL1539" s="371"/>
      <c r="HM1539" s="371"/>
      <c r="HN1539" s="371"/>
      <c r="HO1539" s="371"/>
      <c r="HP1539" s="371"/>
      <c r="HQ1539" s="371"/>
      <c r="HR1539" s="371"/>
      <c r="HS1539" s="371"/>
      <c r="HT1539" s="371"/>
      <c r="HU1539" s="371"/>
      <c r="HV1539" s="371"/>
      <c r="HW1539" s="371"/>
      <c r="HX1539" s="371"/>
      <c r="HY1539" s="371"/>
      <c r="HZ1539" s="371"/>
      <c r="IA1539" s="371"/>
      <c r="IB1539" s="371"/>
      <c r="IC1539" s="371"/>
      <c r="ID1539" s="371"/>
      <c r="IE1539" s="371"/>
      <c r="IF1539" s="371"/>
      <c r="IG1539" s="371"/>
      <c r="IH1539" s="371"/>
      <c r="II1539" s="371"/>
      <c r="IJ1539" s="371"/>
      <c r="IK1539" s="371"/>
      <c r="IL1539" s="371"/>
      <c r="IM1539" s="371"/>
      <c r="IN1539" s="371"/>
      <c r="IO1539" s="371"/>
    </row>
    <row r="1540" spans="1:249" s="13" customFormat="1" ht="31.5" x14ac:dyDescent="0.25">
      <c r="A1540" s="136"/>
      <c r="B1540" s="40"/>
      <c r="C1540" s="40"/>
      <c r="D1540" s="40"/>
      <c r="E1540" s="37"/>
      <c r="F1540" s="42"/>
      <c r="G1540" s="138"/>
      <c r="H1540" s="3253" t="s">
        <v>1258</v>
      </c>
      <c r="I1540" s="186"/>
      <c r="J1540" s="320"/>
      <c r="K1540" s="1662"/>
      <c r="L1540" s="1243"/>
      <c r="M1540" s="320"/>
      <c r="N1540" s="1169"/>
      <c r="O1540" s="1096"/>
      <c r="P1540" s="1096"/>
      <c r="Q1540" s="1107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  <c r="CN1540" s="2"/>
      <c r="CO1540" s="2"/>
      <c r="CP1540" s="2"/>
      <c r="CQ1540" s="2"/>
      <c r="CR1540" s="2"/>
      <c r="CS1540" s="2"/>
      <c r="CT1540" s="2"/>
      <c r="CU1540" s="2"/>
      <c r="CV1540" s="2"/>
      <c r="CW1540" s="2"/>
      <c r="CX1540" s="2"/>
      <c r="CY1540" s="2"/>
      <c r="CZ1540" s="2"/>
      <c r="DA1540" s="2"/>
      <c r="DB1540" s="2"/>
      <c r="DC1540" s="2"/>
      <c r="DD1540" s="2"/>
      <c r="DE1540" s="2"/>
      <c r="DF1540" s="2"/>
      <c r="DG1540" s="2"/>
      <c r="DH1540" s="2"/>
      <c r="DI1540" s="2"/>
      <c r="DJ1540" s="2"/>
      <c r="DK1540" s="2"/>
      <c r="DL1540" s="2"/>
      <c r="DM1540" s="2"/>
      <c r="DN1540" s="2"/>
      <c r="DO1540" s="2"/>
      <c r="DP1540" s="2"/>
      <c r="DQ1540" s="2"/>
      <c r="DR1540" s="2"/>
      <c r="DS1540" s="2"/>
      <c r="DT1540" s="2"/>
      <c r="DU1540" s="2"/>
      <c r="DV1540" s="2"/>
      <c r="DW1540" s="2"/>
      <c r="DX1540" s="2"/>
      <c r="DY1540" s="2"/>
      <c r="DZ1540" s="2"/>
      <c r="EA1540" s="2"/>
      <c r="EB1540" s="2"/>
      <c r="EC1540" s="2"/>
      <c r="ED1540" s="2"/>
      <c r="EE1540" s="2"/>
      <c r="EF1540" s="2"/>
      <c r="EG1540" s="2"/>
      <c r="EH1540" s="2"/>
      <c r="EI1540" s="2"/>
      <c r="EJ1540" s="2"/>
      <c r="EK1540" s="2"/>
      <c r="EL1540" s="2"/>
      <c r="EM1540" s="2"/>
      <c r="EN1540" s="2"/>
      <c r="EO1540" s="2"/>
      <c r="EP1540" s="2"/>
      <c r="EQ1540" s="2"/>
      <c r="ER1540" s="2"/>
      <c r="ES1540" s="2"/>
      <c r="ET1540" s="2"/>
      <c r="EU1540" s="2"/>
      <c r="EV1540" s="2"/>
      <c r="EW1540" s="2"/>
      <c r="EX1540" s="2"/>
      <c r="EY1540" s="2"/>
      <c r="EZ1540" s="2"/>
      <c r="FA1540" s="2"/>
      <c r="FB1540" s="2"/>
      <c r="FC1540" s="2"/>
      <c r="FD1540" s="2"/>
      <c r="FE1540" s="2"/>
      <c r="FF1540" s="2"/>
      <c r="FG1540" s="2"/>
      <c r="FH1540" s="2"/>
      <c r="FI1540" s="2"/>
      <c r="FJ1540" s="2"/>
      <c r="FK1540" s="2"/>
      <c r="FL1540" s="2"/>
      <c r="FM1540" s="2"/>
      <c r="FN1540" s="2"/>
      <c r="FO1540" s="2"/>
      <c r="FP1540" s="2"/>
      <c r="FQ1540" s="2"/>
      <c r="FR1540" s="2"/>
      <c r="FS1540" s="2"/>
      <c r="FT1540" s="2"/>
      <c r="FU1540" s="2"/>
      <c r="FV1540" s="2"/>
      <c r="FW1540" s="2"/>
      <c r="FX1540" s="2"/>
      <c r="FY1540" s="2"/>
      <c r="FZ1540" s="2"/>
      <c r="GA1540" s="2"/>
      <c r="GB1540" s="2"/>
      <c r="GC1540" s="2"/>
      <c r="GD1540" s="2"/>
      <c r="GE1540" s="2"/>
      <c r="GF1540" s="2"/>
      <c r="GG1540" s="2"/>
      <c r="GH1540" s="2"/>
      <c r="GI1540" s="2"/>
      <c r="GJ1540" s="2"/>
      <c r="GK1540" s="2"/>
      <c r="GL1540" s="2"/>
      <c r="GM1540" s="2"/>
      <c r="GN1540" s="2"/>
      <c r="GO1540" s="2"/>
      <c r="GP1540" s="2"/>
      <c r="GQ1540" s="2"/>
      <c r="GR1540" s="2"/>
      <c r="GS1540" s="2"/>
      <c r="GT1540" s="2"/>
      <c r="GU1540" s="2"/>
      <c r="GV1540" s="2"/>
      <c r="GW1540" s="2"/>
      <c r="GX1540" s="2"/>
      <c r="GY1540" s="2"/>
      <c r="GZ1540" s="2"/>
      <c r="HA1540" s="2"/>
      <c r="HB1540" s="2"/>
      <c r="HC1540" s="2"/>
      <c r="HD1540" s="2"/>
      <c r="HE1540" s="2"/>
      <c r="HF1540" s="2"/>
      <c r="HG1540" s="2"/>
      <c r="HH1540" s="2"/>
      <c r="HI1540" s="2"/>
      <c r="HJ1540" s="2"/>
      <c r="HK1540" s="2"/>
      <c r="HL1540" s="2"/>
      <c r="HM1540" s="2"/>
      <c r="HN1540" s="2"/>
      <c r="HO1540" s="2"/>
      <c r="HP1540" s="2"/>
      <c r="HQ1540" s="2"/>
      <c r="HR1540" s="2"/>
      <c r="HS1540" s="2"/>
      <c r="HT1540" s="2"/>
      <c r="HU1540" s="2"/>
      <c r="HV1540" s="2"/>
      <c r="HW1540" s="2"/>
      <c r="HX1540" s="2"/>
      <c r="HY1540" s="2"/>
      <c r="HZ1540" s="2"/>
      <c r="IA1540" s="2"/>
      <c r="IB1540" s="2"/>
      <c r="IC1540" s="2"/>
      <c r="ID1540" s="2"/>
      <c r="IE1540" s="2"/>
      <c r="IF1540" s="2"/>
      <c r="IG1540" s="2"/>
      <c r="IH1540" s="2"/>
      <c r="II1540" s="2"/>
      <c r="IJ1540" s="2"/>
      <c r="IK1540" s="2"/>
      <c r="IL1540" s="2"/>
      <c r="IM1540" s="2"/>
      <c r="IN1540" s="2"/>
      <c r="IO1540" s="2"/>
    </row>
    <row r="1541" spans="1:249" s="13" customFormat="1" ht="16.5" thickBot="1" x14ac:dyDescent="0.3">
      <c r="A1541" s="136"/>
      <c r="B1541" s="40"/>
      <c r="C1541" s="40"/>
      <c r="D1541" s="40"/>
      <c r="E1541" s="37"/>
      <c r="F1541" s="42"/>
      <c r="G1541" s="3168">
        <v>1</v>
      </c>
      <c r="H1541" s="3281" t="s">
        <v>21</v>
      </c>
      <c r="I1541" s="189">
        <f>I1520+I1525+I1529+I1531</f>
        <v>3189000</v>
      </c>
      <c r="J1541" s="189">
        <f>J1520+J1525+J1529+J1531</f>
        <v>1709639.1400000001</v>
      </c>
      <c r="K1541" s="1846">
        <f>J1541/I1541*100</f>
        <v>53.610509250548766</v>
      </c>
      <c r="L1541" s="1260"/>
      <c r="M1541" s="355"/>
      <c r="N1541" s="1142"/>
      <c r="O1541" s="1426">
        <f>I1541+L1541</f>
        <v>3189000</v>
      </c>
      <c r="P1541" s="1426">
        <f>J1541+M1541</f>
        <v>1709639.1400000001</v>
      </c>
      <c r="Q1541" s="1108">
        <f>P1541/O1541*100</f>
        <v>53.610509250548766</v>
      </c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  <c r="CN1541" s="2"/>
      <c r="CO1541" s="2"/>
      <c r="CP1541" s="2"/>
      <c r="CQ1541" s="2"/>
      <c r="CR1541" s="2"/>
      <c r="CS1541" s="2"/>
      <c r="CT1541" s="2"/>
      <c r="CU1541" s="2"/>
      <c r="CV1541" s="2"/>
      <c r="CW1541" s="2"/>
      <c r="CX1541" s="2"/>
      <c r="CY1541" s="2"/>
      <c r="CZ1541" s="2"/>
      <c r="DA1541" s="2"/>
      <c r="DB1541" s="2"/>
      <c r="DC1541" s="2"/>
      <c r="DD1541" s="2"/>
      <c r="DE1541" s="2"/>
      <c r="DF1541" s="2"/>
      <c r="DG1541" s="2"/>
      <c r="DH1541" s="2"/>
      <c r="DI1541" s="2"/>
      <c r="DJ1541" s="2"/>
      <c r="DK1541" s="2"/>
      <c r="DL1541" s="2"/>
      <c r="DM1541" s="2"/>
      <c r="DN1541" s="2"/>
      <c r="DO1541" s="2"/>
      <c r="DP1541" s="2"/>
      <c r="DQ1541" s="2"/>
      <c r="DR1541" s="2"/>
      <c r="DS1541" s="2"/>
      <c r="DT1541" s="2"/>
      <c r="DU1541" s="2"/>
      <c r="DV1541" s="2"/>
      <c r="DW1541" s="2"/>
      <c r="DX1541" s="2"/>
      <c r="DY1541" s="2"/>
      <c r="DZ1541" s="2"/>
      <c r="EA1541" s="2"/>
      <c r="EB1541" s="2"/>
      <c r="EC1541" s="2"/>
      <c r="ED1541" s="2"/>
      <c r="EE1541" s="2"/>
      <c r="EF1541" s="2"/>
      <c r="EG1541" s="2"/>
      <c r="EH1541" s="2"/>
      <c r="EI1541" s="2"/>
      <c r="EJ1541" s="2"/>
      <c r="EK1541" s="2"/>
      <c r="EL1541" s="2"/>
      <c r="EM1541" s="2"/>
      <c r="EN1541" s="2"/>
      <c r="EO1541" s="2"/>
      <c r="EP1541" s="2"/>
      <c r="EQ1541" s="2"/>
      <c r="ER1541" s="2"/>
      <c r="ES1541" s="2"/>
      <c r="ET1541" s="2"/>
      <c r="EU1541" s="2"/>
      <c r="EV1541" s="2"/>
      <c r="EW1541" s="2"/>
      <c r="EX1541" s="2"/>
      <c r="EY1541" s="2"/>
      <c r="EZ1541" s="2"/>
      <c r="FA1541" s="2"/>
      <c r="FB1541" s="2"/>
      <c r="FC1541" s="2"/>
      <c r="FD1541" s="2"/>
      <c r="FE1541" s="2"/>
      <c r="FF1541" s="2"/>
      <c r="FG1541" s="2"/>
      <c r="FH1541" s="2"/>
      <c r="FI1541" s="2"/>
      <c r="FJ1541" s="2"/>
      <c r="FK1541" s="2"/>
      <c r="FL1541" s="2"/>
      <c r="FM1541" s="2"/>
      <c r="FN1541" s="2"/>
      <c r="FO1541" s="2"/>
      <c r="FP1541" s="2"/>
      <c r="FQ1541" s="2"/>
      <c r="FR1541" s="2"/>
      <c r="FS1541" s="2"/>
      <c r="FT1541" s="2"/>
      <c r="FU1541" s="2"/>
      <c r="FV1541" s="2"/>
      <c r="FW1541" s="2"/>
      <c r="FX1541" s="2"/>
      <c r="FY1541" s="2"/>
      <c r="FZ1541" s="2"/>
      <c r="GA1541" s="2"/>
      <c r="GB1541" s="2"/>
      <c r="GC1541" s="2"/>
      <c r="GD1541" s="2"/>
      <c r="GE1541" s="2"/>
      <c r="GF1541" s="2"/>
      <c r="GG1541" s="2"/>
      <c r="GH1541" s="2"/>
      <c r="GI1541" s="2"/>
      <c r="GJ1541" s="2"/>
      <c r="GK1541" s="2"/>
      <c r="GL1541" s="2"/>
      <c r="GM1541" s="2"/>
      <c r="GN1541" s="2"/>
      <c r="GO1541" s="2"/>
      <c r="GP1541" s="2"/>
      <c r="GQ1541" s="2"/>
      <c r="GR1541" s="2"/>
      <c r="GS1541" s="2"/>
      <c r="GT1541" s="2"/>
      <c r="GU1541" s="2"/>
      <c r="GV1541" s="2"/>
      <c r="GW1541" s="2"/>
      <c r="GX1541" s="2"/>
      <c r="GY1541" s="2"/>
      <c r="GZ1541" s="2"/>
      <c r="HA1541" s="2"/>
      <c r="HB1541" s="2"/>
      <c r="HC1541" s="2"/>
      <c r="HD1541" s="2"/>
      <c r="HE1541" s="2"/>
      <c r="HF1541" s="2"/>
      <c r="HG1541" s="2"/>
      <c r="HH1541" s="2"/>
      <c r="HI1541" s="2"/>
      <c r="HJ1541" s="2"/>
      <c r="HK1541" s="2"/>
      <c r="HL1541" s="2"/>
      <c r="HM1541" s="2"/>
      <c r="HN1541" s="2"/>
      <c r="HO1541" s="2"/>
      <c r="HP1541" s="2"/>
      <c r="HQ1541" s="2"/>
      <c r="HR1541" s="2"/>
      <c r="HS1541" s="2"/>
      <c r="HT1541" s="2"/>
      <c r="HU1541" s="2"/>
      <c r="HV1541" s="2"/>
      <c r="HW1541" s="2"/>
      <c r="HX1541" s="2"/>
      <c r="HY1541" s="2"/>
      <c r="HZ1541" s="2"/>
      <c r="IA1541" s="2"/>
      <c r="IB1541" s="2"/>
      <c r="IC1541" s="2"/>
      <c r="ID1541" s="2"/>
      <c r="IE1541" s="2"/>
      <c r="IF1541" s="2"/>
      <c r="IG1541" s="2"/>
      <c r="IH1541" s="2"/>
      <c r="II1541" s="2"/>
      <c r="IJ1541" s="2"/>
      <c r="IK1541" s="2"/>
      <c r="IL1541" s="2"/>
      <c r="IM1541" s="2"/>
      <c r="IN1541" s="2"/>
      <c r="IO1541" s="2"/>
    </row>
    <row r="1542" spans="1:249" s="13" customFormat="1" ht="17.25" thickTop="1" thickBot="1" x14ac:dyDescent="0.3">
      <c r="A1542" s="136"/>
      <c r="B1542" s="40"/>
      <c r="C1542" s="40"/>
      <c r="D1542" s="40"/>
      <c r="E1542" s="37"/>
      <c r="F1542" s="42"/>
      <c r="G1542" s="651"/>
      <c r="H1542" s="3194" t="s">
        <v>90</v>
      </c>
      <c r="I1542" s="174">
        <f>I1541</f>
        <v>3189000</v>
      </c>
      <c r="J1542" s="174">
        <f>J1541</f>
        <v>1709639.1400000001</v>
      </c>
      <c r="K1542" s="2635">
        <f>K1541</f>
        <v>53.610509250548766</v>
      </c>
      <c r="L1542" s="1242"/>
      <c r="M1542" s="322"/>
      <c r="N1542" s="1164"/>
      <c r="O1542" s="1095">
        <f>I1542+L1542</f>
        <v>3189000</v>
      </c>
      <c r="P1542" s="1095">
        <f>J1542+M1542</f>
        <v>1709639.1400000001</v>
      </c>
      <c r="Q1542" s="1104">
        <f>P1542/O1542*100</f>
        <v>53.610509250548766</v>
      </c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  <c r="CN1542" s="2"/>
      <c r="CO1542" s="2"/>
      <c r="CP1542" s="2"/>
      <c r="CQ1542" s="2"/>
      <c r="CR1542" s="2"/>
      <c r="CS1542" s="2"/>
      <c r="CT1542" s="2"/>
      <c r="CU1542" s="2"/>
      <c r="CV1542" s="2"/>
      <c r="CW1542" s="2"/>
      <c r="CX1542" s="2"/>
      <c r="CY1542" s="2"/>
      <c r="CZ1542" s="2"/>
      <c r="DA1542" s="2"/>
      <c r="DB1542" s="2"/>
      <c r="DC1542" s="2"/>
      <c r="DD1542" s="2"/>
      <c r="DE1542" s="2"/>
      <c r="DF1542" s="2"/>
      <c r="DG1542" s="2"/>
      <c r="DH1542" s="2"/>
      <c r="DI1542" s="2"/>
      <c r="DJ1542" s="2"/>
      <c r="DK1542" s="2"/>
      <c r="DL1542" s="2"/>
      <c r="DM1542" s="2"/>
      <c r="DN1542" s="2"/>
      <c r="DO1542" s="2"/>
      <c r="DP1542" s="2"/>
      <c r="DQ1542" s="2"/>
      <c r="DR1542" s="2"/>
      <c r="DS1542" s="2"/>
      <c r="DT1542" s="2"/>
      <c r="DU1542" s="2"/>
      <c r="DV1542" s="2"/>
      <c r="DW1542" s="2"/>
      <c r="DX1542" s="2"/>
      <c r="DY1542" s="2"/>
      <c r="DZ1542" s="2"/>
      <c r="EA1542" s="2"/>
      <c r="EB1542" s="2"/>
      <c r="EC1542" s="2"/>
      <c r="ED1542" s="2"/>
      <c r="EE1542" s="2"/>
      <c r="EF1542" s="2"/>
      <c r="EG1542" s="2"/>
      <c r="EH1542" s="2"/>
      <c r="EI1542" s="2"/>
      <c r="EJ1542" s="2"/>
      <c r="EK1542" s="2"/>
      <c r="EL1542" s="2"/>
      <c r="EM1542" s="2"/>
      <c r="EN1542" s="2"/>
      <c r="EO1542" s="2"/>
      <c r="EP1542" s="2"/>
      <c r="EQ1542" s="2"/>
      <c r="ER1542" s="2"/>
      <c r="ES1542" s="2"/>
      <c r="ET1542" s="2"/>
      <c r="EU1542" s="2"/>
      <c r="EV1542" s="2"/>
      <c r="EW1542" s="2"/>
      <c r="EX1542" s="2"/>
      <c r="EY1542" s="2"/>
      <c r="EZ1542" s="2"/>
      <c r="FA1542" s="2"/>
      <c r="FB1542" s="2"/>
      <c r="FC1542" s="2"/>
      <c r="FD1542" s="2"/>
      <c r="FE1542" s="2"/>
      <c r="FF1542" s="2"/>
      <c r="FG1542" s="2"/>
      <c r="FH1542" s="2"/>
      <c r="FI1542" s="2"/>
      <c r="FJ1542" s="2"/>
      <c r="FK1542" s="2"/>
      <c r="FL1542" s="2"/>
      <c r="FM1542" s="2"/>
      <c r="FN1542" s="2"/>
      <c r="FO1542" s="2"/>
      <c r="FP1542" s="2"/>
      <c r="FQ1542" s="2"/>
      <c r="FR1542" s="2"/>
      <c r="FS1542" s="2"/>
      <c r="FT1542" s="2"/>
      <c r="FU1542" s="2"/>
      <c r="FV1542" s="2"/>
      <c r="FW1542" s="2"/>
      <c r="FX1542" s="2"/>
      <c r="FY1542" s="2"/>
      <c r="FZ1542" s="2"/>
      <c r="GA1542" s="2"/>
      <c r="GB1542" s="2"/>
      <c r="GC1542" s="2"/>
      <c r="GD1542" s="2"/>
      <c r="GE1542" s="2"/>
      <c r="GF1542" s="2"/>
      <c r="GG1542" s="2"/>
      <c r="GH1542" s="2"/>
      <c r="GI1542" s="2"/>
      <c r="GJ1542" s="2"/>
      <c r="GK1542" s="2"/>
      <c r="GL1542" s="2"/>
      <c r="GM1542" s="2"/>
      <c r="GN1542" s="2"/>
      <c r="GO1542" s="2"/>
      <c r="GP1542" s="2"/>
      <c r="GQ1542" s="2"/>
      <c r="GR1542" s="2"/>
      <c r="GS1542" s="2"/>
      <c r="GT1542" s="2"/>
      <c r="GU1542" s="2"/>
      <c r="GV1542" s="2"/>
      <c r="GW1542" s="2"/>
      <c r="GX1542" s="2"/>
      <c r="GY1542" s="2"/>
      <c r="GZ1542" s="2"/>
      <c r="HA1542" s="2"/>
      <c r="HB1542" s="2"/>
      <c r="HC1542" s="2"/>
      <c r="HD1542" s="2"/>
      <c r="HE1542" s="2"/>
      <c r="HF1542" s="2"/>
      <c r="HG1542" s="2"/>
      <c r="HH1542" s="2"/>
      <c r="HI1542" s="2"/>
      <c r="HJ1542" s="2"/>
      <c r="HK1542" s="2"/>
      <c r="HL1542" s="2"/>
      <c r="HM1542" s="2"/>
      <c r="HN1542" s="2"/>
      <c r="HO1542" s="2"/>
      <c r="HP1542" s="2"/>
      <c r="HQ1542" s="2"/>
      <c r="HR1542" s="2"/>
      <c r="HS1542" s="2"/>
      <c r="HT1542" s="2"/>
      <c r="HU1542" s="2"/>
      <c r="HV1542" s="2"/>
      <c r="HW1542" s="2"/>
      <c r="HX1542" s="2"/>
      <c r="HY1542" s="2"/>
      <c r="HZ1542" s="2"/>
      <c r="IA1542" s="2"/>
      <c r="IB1542" s="2"/>
      <c r="IC1542" s="2"/>
      <c r="ID1542" s="2"/>
      <c r="IE1542" s="2"/>
      <c r="IF1542" s="2"/>
      <c r="IG1542" s="2"/>
      <c r="IH1542" s="2"/>
      <c r="II1542" s="2"/>
      <c r="IJ1542" s="2"/>
      <c r="IK1542" s="2"/>
      <c r="IL1542" s="2"/>
      <c r="IM1542" s="2"/>
      <c r="IN1542" s="2"/>
      <c r="IO1542" s="2"/>
    </row>
    <row r="1543" spans="1:249" s="13" customFormat="1" ht="32.25" thickTop="1" x14ac:dyDescent="0.25">
      <c r="A1543" s="136"/>
      <c r="B1543" s="40"/>
      <c r="C1543" s="40"/>
      <c r="D1543" s="40"/>
      <c r="E1543" s="37"/>
      <c r="F1543" s="42"/>
      <c r="G1543" s="138"/>
      <c r="H1543" s="3245" t="s">
        <v>1430</v>
      </c>
      <c r="I1543" s="186"/>
      <c r="J1543" s="320"/>
      <c r="K1543" s="1662">
        <f>K1542</f>
        <v>53.610509250548766</v>
      </c>
      <c r="L1543" s="1243"/>
      <c r="M1543" s="320"/>
      <c r="N1543" s="1169"/>
      <c r="O1543" s="1095"/>
      <c r="P1543" s="1095"/>
      <c r="Q1543" s="111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  <c r="CN1543" s="2"/>
      <c r="CO1543" s="2"/>
      <c r="CP1543" s="2"/>
      <c r="CQ1543" s="2"/>
      <c r="CR1543" s="2"/>
      <c r="CS1543" s="2"/>
      <c r="CT1543" s="2"/>
      <c r="CU1543" s="2"/>
      <c r="CV1543" s="2"/>
      <c r="CW1543" s="2"/>
      <c r="CX1543" s="2"/>
      <c r="CY1543" s="2"/>
      <c r="CZ1543" s="2"/>
      <c r="DA1543" s="2"/>
      <c r="DB1543" s="2"/>
      <c r="DC1543" s="2"/>
      <c r="DD1543" s="2"/>
      <c r="DE1543" s="2"/>
      <c r="DF1543" s="2"/>
      <c r="DG1543" s="2"/>
      <c r="DH1543" s="2"/>
      <c r="DI1543" s="2"/>
      <c r="DJ1543" s="2"/>
      <c r="DK1543" s="2"/>
      <c r="DL1543" s="2"/>
      <c r="DM1543" s="2"/>
      <c r="DN1543" s="2"/>
      <c r="DO1543" s="2"/>
      <c r="DP1543" s="2"/>
      <c r="DQ1543" s="2"/>
      <c r="DR1543" s="2"/>
      <c r="DS1543" s="2"/>
      <c r="DT1543" s="2"/>
      <c r="DU1543" s="2"/>
      <c r="DV1543" s="2"/>
      <c r="DW1543" s="2"/>
      <c r="DX1543" s="2"/>
      <c r="DY1543" s="2"/>
      <c r="DZ1543" s="2"/>
      <c r="EA1543" s="2"/>
      <c r="EB1543" s="2"/>
      <c r="EC1543" s="2"/>
      <c r="ED1543" s="2"/>
      <c r="EE1543" s="2"/>
      <c r="EF1543" s="2"/>
      <c r="EG1543" s="2"/>
      <c r="EH1543" s="2"/>
      <c r="EI1543" s="2"/>
      <c r="EJ1543" s="2"/>
      <c r="EK1543" s="2"/>
      <c r="EL1543" s="2"/>
      <c r="EM1543" s="2"/>
      <c r="EN1543" s="2"/>
      <c r="EO1543" s="2"/>
      <c r="EP1543" s="2"/>
      <c r="EQ1543" s="2"/>
      <c r="ER1543" s="2"/>
      <c r="ES1543" s="2"/>
      <c r="ET1543" s="2"/>
      <c r="EU1543" s="2"/>
      <c r="EV1543" s="2"/>
      <c r="EW1543" s="2"/>
      <c r="EX1543" s="2"/>
      <c r="EY1543" s="2"/>
      <c r="EZ1543" s="2"/>
      <c r="FA1543" s="2"/>
      <c r="FB1543" s="2"/>
      <c r="FC1543" s="2"/>
      <c r="FD1543" s="2"/>
      <c r="FE1543" s="2"/>
      <c r="FF1543" s="2"/>
      <c r="FG1543" s="2"/>
      <c r="FH1543" s="2"/>
      <c r="FI1543" s="2"/>
      <c r="FJ1543" s="2"/>
      <c r="FK1543" s="2"/>
      <c r="FL1543" s="2"/>
      <c r="FM1543" s="2"/>
      <c r="FN1543" s="2"/>
      <c r="FO1543" s="2"/>
      <c r="FP1543" s="2"/>
      <c r="FQ1543" s="2"/>
      <c r="FR1543" s="2"/>
      <c r="FS1543" s="2"/>
      <c r="FT1543" s="2"/>
      <c r="FU1543" s="2"/>
      <c r="FV1543" s="2"/>
      <c r="FW1543" s="2"/>
      <c r="FX1543" s="2"/>
      <c r="FY1543" s="2"/>
      <c r="FZ1543" s="2"/>
      <c r="GA1543" s="2"/>
      <c r="GB1543" s="2"/>
      <c r="GC1543" s="2"/>
      <c r="GD1543" s="2"/>
      <c r="GE1543" s="2"/>
      <c r="GF1543" s="2"/>
      <c r="GG1543" s="2"/>
      <c r="GH1543" s="2"/>
      <c r="GI1543" s="2"/>
      <c r="GJ1543" s="2"/>
      <c r="GK1543" s="2"/>
      <c r="GL1543" s="2"/>
      <c r="GM1543" s="2"/>
      <c r="GN1543" s="2"/>
      <c r="GO1543" s="2"/>
      <c r="GP1543" s="2"/>
      <c r="GQ1543" s="2"/>
      <c r="GR1543" s="2"/>
      <c r="GS1543" s="2"/>
      <c r="GT1543" s="2"/>
      <c r="GU1543" s="2"/>
      <c r="GV1543" s="2"/>
      <c r="GW1543" s="2"/>
      <c r="GX1543" s="2"/>
      <c r="GY1543" s="2"/>
      <c r="GZ1543" s="2"/>
      <c r="HA1543" s="2"/>
      <c r="HB1543" s="2"/>
      <c r="HC1543" s="2"/>
      <c r="HD1543" s="2"/>
      <c r="HE1543" s="2"/>
      <c r="HF1543" s="2"/>
      <c r="HG1543" s="2"/>
      <c r="HH1543" s="2"/>
      <c r="HI1543" s="2"/>
      <c r="HJ1543" s="2"/>
      <c r="HK1543" s="2"/>
      <c r="HL1543" s="2"/>
      <c r="HM1543" s="2"/>
      <c r="HN1543" s="2"/>
      <c r="HO1543" s="2"/>
      <c r="HP1543" s="2"/>
      <c r="HQ1543" s="2"/>
      <c r="HR1543" s="2"/>
      <c r="HS1543" s="2"/>
      <c r="HT1543" s="2"/>
      <c r="HU1543" s="2"/>
      <c r="HV1543" s="2"/>
      <c r="HW1543" s="2"/>
      <c r="HX1543" s="2"/>
      <c r="HY1543" s="2"/>
      <c r="HZ1543" s="2"/>
      <c r="IA1543" s="2"/>
      <c r="IB1543" s="2"/>
      <c r="IC1543" s="2"/>
      <c r="ID1543" s="2"/>
      <c r="IE1543" s="2"/>
      <c r="IF1543" s="2"/>
      <c r="IG1543" s="2"/>
      <c r="IH1543" s="2"/>
      <c r="II1543" s="2"/>
      <c r="IJ1543" s="2"/>
      <c r="IK1543" s="2"/>
      <c r="IL1543" s="2"/>
      <c r="IM1543" s="2"/>
      <c r="IN1543" s="2"/>
      <c r="IO1543" s="2"/>
    </row>
    <row r="1544" spans="1:249" s="13" customFormat="1" ht="16.5" thickBot="1" x14ac:dyDescent="0.3">
      <c r="A1544" s="136"/>
      <c r="B1544" s="40"/>
      <c r="C1544" s="40"/>
      <c r="D1544" s="40"/>
      <c r="E1544" s="37"/>
      <c r="F1544" s="42"/>
      <c r="G1544" s="3168">
        <v>1</v>
      </c>
      <c r="H1544" s="3275" t="s">
        <v>21</v>
      </c>
      <c r="I1544" s="189">
        <f>I1541</f>
        <v>3189000</v>
      </c>
      <c r="J1544" s="189">
        <f>J1541</f>
        <v>1709639.1400000001</v>
      </c>
      <c r="K1544" s="1670">
        <f>K1543</f>
        <v>53.610509250548766</v>
      </c>
      <c r="L1544" s="1260"/>
      <c r="M1544" s="355"/>
      <c r="N1544" s="1142"/>
      <c r="O1544" s="1424">
        <f>I1544+L1544</f>
        <v>3189000</v>
      </c>
      <c r="P1544" s="1424">
        <f>J1544+M1544</f>
        <v>1709639.1400000001</v>
      </c>
      <c r="Q1544" s="1216">
        <f>P1544/O1544*100</f>
        <v>53.610509250548766</v>
      </c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  <c r="CN1544" s="2"/>
      <c r="CO1544" s="2"/>
      <c r="CP1544" s="2"/>
      <c r="CQ1544" s="2"/>
      <c r="CR1544" s="2"/>
      <c r="CS1544" s="2"/>
      <c r="CT1544" s="2"/>
      <c r="CU1544" s="2"/>
      <c r="CV1544" s="2"/>
      <c r="CW1544" s="2"/>
      <c r="CX1544" s="2"/>
      <c r="CY1544" s="2"/>
      <c r="CZ1544" s="2"/>
      <c r="DA1544" s="2"/>
      <c r="DB1544" s="2"/>
      <c r="DC1544" s="2"/>
      <c r="DD1544" s="2"/>
      <c r="DE1544" s="2"/>
      <c r="DF1544" s="2"/>
      <c r="DG1544" s="2"/>
      <c r="DH1544" s="2"/>
      <c r="DI1544" s="2"/>
      <c r="DJ1544" s="2"/>
      <c r="DK1544" s="2"/>
      <c r="DL1544" s="2"/>
      <c r="DM1544" s="2"/>
      <c r="DN1544" s="2"/>
      <c r="DO1544" s="2"/>
      <c r="DP1544" s="2"/>
      <c r="DQ1544" s="2"/>
      <c r="DR1544" s="2"/>
      <c r="DS1544" s="2"/>
      <c r="DT1544" s="2"/>
      <c r="DU1544" s="2"/>
      <c r="DV1544" s="2"/>
      <c r="DW1544" s="2"/>
      <c r="DX1544" s="2"/>
      <c r="DY1544" s="2"/>
      <c r="DZ1544" s="2"/>
      <c r="EA1544" s="2"/>
      <c r="EB1544" s="2"/>
      <c r="EC1544" s="2"/>
      <c r="ED1544" s="2"/>
      <c r="EE1544" s="2"/>
      <c r="EF1544" s="2"/>
      <c r="EG1544" s="2"/>
      <c r="EH1544" s="2"/>
      <c r="EI1544" s="2"/>
      <c r="EJ1544" s="2"/>
      <c r="EK1544" s="2"/>
      <c r="EL1544" s="2"/>
      <c r="EM1544" s="2"/>
      <c r="EN1544" s="2"/>
      <c r="EO1544" s="2"/>
      <c r="EP1544" s="2"/>
      <c r="EQ1544" s="2"/>
      <c r="ER1544" s="2"/>
      <c r="ES1544" s="2"/>
      <c r="ET1544" s="2"/>
      <c r="EU1544" s="2"/>
      <c r="EV1544" s="2"/>
      <c r="EW1544" s="2"/>
      <c r="EX1544" s="2"/>
      <c r="EY1544" s="2"/>
      <c r="EZ1544" s="2"/>
      <c r="FA1544" s="2"/>
      <c r="FB1544" s="2"/>
      <c r="FC1544" s="2"/>
      <c r="FD1544" s="2"/>
      <c r="FE1544" s="2"/>
      <c r="FF1544" s="2"/>
      <c r="FG1544" s="2"/>
      <c r="FH1544" s="2"/>
      <c r="FI1544" s="2"/>
      <c r="FJ1544" s="2"/>
      <c r="FK1544" s="2"/>
      <c r="FL1544" s="2"/>
      <c r="FM1544" s="2"/>
      <c r="FN1544" s="2"/>
      <c r="FO1544" s="2"/>
      <c r="FP1544" s="2"/>
      <c r="FQ1544" s="2"/>
      <c r="FR1544" s="2"/>
      <c r="FS1544" s="2"/>
      <c r="FT1544" s="2"/>
      <c r="FU1544" s="2"/>
      <c r="FV1544" s="2"/>
      <c r="FW1544" s="2"/>
      <c r="FX1544" s="2"/>
      <c r="FY1544" s="2"/>
      <c r="FZ1544" s="2"/>
      <c r="GA1544" s="2"/>
      <c r="GB1544" s="2"/>
      <c r="GC1544" s="2"/>
      <c r="GD1544" s="2"/>
      <c r="GE1544" s="2"/>
      <c r="GF1544" s="2"/>
      <c r="GG1544" s="2"/>
      <c r="GH1544" s="2"/>
      <c r="GI1544" s="2"/>
      <c r="GJ1544" s="2"/>
      <c r="GK1544" s="2"/>
      <c r="GL1544" s="2"/>
      <c r="GM1544" s="2"/>
      <c r="GN1544" s="2"/>
      <c r="GO1544" s="2"/>
      <c r="GP1544" s="2"/>
      <c r="GQ1544" s="2"/>
      <c r="GR1544" s="2"/>
      <c r="GS1544" s="2"/>
      <c r="GT1544" s="2"/>
      <c r="GU1544" s="2"/>
      <c r="GV1544" s="2"/>
      <c r="GW1544" s="2"/>
      <c r="GX1544" s="2"/>
      <c r="GY1544" s="2"/>
      <c r="GZ1544" s="2"/>
      <c r="HA1544" s="2"/>
      <c r="HB1544" s="2"/>
      <c r="HC1544" s="2"/>
      <c r="HD1544" s="2"/>
      <c r="HE1544" s="2"/>
      <c r="HF1544" s="2"/>
      <c r="HG1544" s="2"/>
      <c r="HH1544" s="2"/>
      <c r="HI1544" s="2"/>
      <c r="HJ1544" s="2"/>
      <c r="HK1544" s="2"/>
      <c r="HL1544" s="2"/>
      <c r="HM1544" s="2"/>
      <c r="HN1544" s="2"/>
      <c r="HO1544" s="2"/>
      <c r="HP1544" s="2"/>
      <c r="HQ1544" s="2"/>
      <c r="HR1544" s="2"/>
      <c r="HS1544" s="2"/>
      <c r="HT1544" s="2"/>
      <c r="HU1544" s="2"/>
      <c r="HV1544" s="2"/>
      <c r="HW1544" s="2"/>
      <c r="HX1544" s="2"/>
      <c r="HY1544" s="2"/>
      <c r="HZ1544" s="2"/>
      <c r="IA1544" s="2"/>
      <c r="IB1544" s="2"/>
      <c r="IC1544" s="2"/>
      <c r="ID1544" s="2"/>
      <c r="IE1544" s="2"/>
      <c r="IF1544" s="2"/>
      <c r="IG1544" s="2"/>
      <c r="IH1544" s="2"/>
      <c r="II1544" s="2"/>
      <c r="IJ1544" s="2"/>
      <c r="IK1544" s="2"/>
      <c r="IL1544" s="2"/>
      <c r="IM1544" s="2"/>
      <c r="IN1544" s="2"/>
      <c r="IO1544" s="2"/>
    </row>
    <row r="1545" spans="1:249" s="13" customFormat="1" ht="17.25" thickTop="1" thickBot="1" x14ac:dyDescent="0.3">
      <c r="A1545" s="136"/>
      <c r="B1545" s="40"/>
      <c r="C1545" s="40"/>
      <c r="D1545" s="40"/>
      <c r="E1545" s="37"/>
      <c r="F1545" s="42"/>
      <c r="G1545" s="651"/>
      <c r="H1545" s="3223" t="s">
        <v>121</v>
      </c>
      <c r="I1545" s="174">
        <f>I1544</f>
        <v>3189000</v>
      </c>
      <c r="J1545" s="174">
        <f>J1544</f>
        <v>1709639.1400000001</v>
      </c>
      <c r="K1545" s="2635">
        <f>K1544</f>
        <v>53.610509250548766</v>
      </c>
      <c r="L1545" s="1242"/>
      <c r="M1545" s="322"/>
      <c r="N1545" s="1164"/>
      <c r="O1545" s="1095">
        <f>I1545+L1545</f>
        <v>3189000</v>
      </c>
      <c r="P1545" s="1095">
        <f>J1545+M1545</f>
        <v>1709639.1400000001</v>
      </c>
      <c r="Q1545" s="1104">
        <f>P1545/O1545*100</f>
        <v>53.610509250548766</v>
      </c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  <c r="CC1545" s="2"/>
      <c r="CD1545" s="2"/>
      <c r="CE1545" s="2"/>
      <c r="CF1545" s="2"/>
      <c r="CG1545" s="2"/>
      <c r="CH1545" s="2"/>
      <c r="CI1545" s="2"/>
      <c r="CJ1545" s="2"/>
      <c r="CK1545" s="2"/>
      <c r="CL1545" s="2"/>
      <c r="CM1545" s="2"/>
      <c r="CN1545" s="2"/>
      <c r="CO1545" s="2"/>
      <c r="CP1545" s="2"/>
      <c r="CQ1545" s="2"/>
      <c r="CR1545" s="2"/>
      <c r="CS1545" s="2"/>
      <c r="CT1545" s="2"/>
      <c r="CU1545" s="2"/>
      <c r="CV1545" s="2"/>
      <c r="CW1545" s="2"/>
      <c r="CX1545" s="2"/>
      <c r="CY1545" s="2"/>
      <c r="CZ1545" s="2"/>
      <c r="DA1545" s="2"/>
      <c r="DB1545" s="2"/>
      <c r="DC1545" s="2"/>
      <c r="DD1545" s="2"/>
      <c r="DE1545" s="2"/>
      <c r="DF1545" s="2"/>
      <c r="DG1545" s="2"/>
      <c r="DH1545" s="2"/>
      <c r="DI1545" s="2"/>
      <c r="DJ1545" s="2"/>
      <c r="DK1545" s="2"/>
      <c r="DL1545" s="2"/>
      <c r="DM1545" s="2"/>
      <c r="DN1545" s="2"/>
      <c r="DO1545" s="2"/>
      <c r="DP1545" s="2"/>
      <c r="DQ1545" s="2"/>
      <c r="DR1545" s="2"/>
      <c r="DS1545" s="2"/>
      <c r="DT1545" s="2"/>
      <c r="DU1545" s="2"/>
      <c r="DV1545" s="2"/>
      <c r="DW1545" s="2"/>
      <c r="DX1545" s="2"/>
      <c r="DY1545" s="2"/>
      <c r="DZ1545" s="2"/>
      <c r="EA1545" s="2"/>
      <c r="EB1545" s="2"/>
      <c r="EC1545" s="2"/>
      <c r="ED1545" s="2"/>
      <c r="EE1545" s="2"/>
      <c r="EF1545" s="2"/>
      <c r="EG1545" s="2"/>
      <c r="EH1545" s="2"/>
      <c r="EI1545" s="2"/>
      <c r="EJ1545" s="2"/>
      <c r="EK1545" s="2"/>
      <c r="EL1545" s="2"/>
      <c r="EM1545" s="2"/>
      <c r="EN1545" s="2"/>
      <c r="EO1545" s="2"/>
      <c r="EP1545" s="2"/>
      <c r="EQ1545" s="2"/>
      <c r="ER1545" s="2"/>
      <c r="ES1545" s="2"/>
      <c r="ET1545" s="2"/>
      <c r="EU1545" s="2"/>
      <c r="EV1545" s="2"/>
      <c r="EW1545" s="2"/>
      <c r="EX1545" s="2"/>
      <c r="EY1545" s="2"/>
      <c r="EZ1545" s="2"/>
      <c r="FA1545" s="2"/>
      <c r="FB1545" s="2"/>
      <c r="FC1545" s="2"/>
      <c r="FD1545" s="2"/>
      <c r="FE1545" s="2"/>
      <c r="FF1545" s="2"/>
      <c r="FG1545" s="2"/>
      <c r="FH1545" s="2"/>
      <c r="FI1545" s="2"/>
      <c r="FJ1545" s="2"/>
      <c r="FK1545" s="2"/>
      <c r="FL1545" s="2"/>
      <c r="FM1545" s="2"/>
      <c r="FN1545" s="2"/>
      <c r="FO1545" s="2"/>
      <c r="FP1545" s="2"/>
      <c r="FQ1545" s="2"/>
      <c r="FR1545" s="2"/>
      <c r="FS1545" s="2"/>
      <c r="FT1545" s="2"/>
      <c r="FU1545" s="2"/>
      <c r="FV1545" s="2"/>
      <c r="FW1545" s="2"/>
      <c r="FX1545" s="2"/>
      <c r="FY1545" s="2"/>
      <c r="FZ1545" s="2"/>
      <c r="GA1545" s="2"/>
      <c r="GB1545" s="2"/>
      <c r="GC1545" s="2"/>
      <c r="GD1545" s="2"/>
      <c r="GE1545" s="2"/>
      <c r="GF1545" s="2"/>
      <c r="GG1545" s="2"/>
      <c r="GH1545" s="2"/>
      <c r="GI1545" s="2"/>
      <c r="GJ1545" s="2"/>
      <c r="GK1545" s="2"/>
      <c r="GL1545" s="2"/>
      <c r="GM1545" s="2"/>
      <c r="GN1545" s="2"/>
      <c r="GO1545" s="2"/>
      <c r="GP1545" s="2"/>
      <c r="GQ1545" s="2"/>
      <c r="GR1545" s="2"/>
      <c r="GS1545" s="2"/>
      <c r="GT1545" s="2"/>
      <c r="GU1545" s="2"/>
      <c r="GV1545" s="2"/>
      <c r="GW1545" s="2"/>
      <c r="GX1545" s="2"/>
      <c r="GY1545" s="2"/>
      <c r="GZ1545" s="2"/>
      <c r="HA1545" s="2"/>
      <c r="HB1545" s="2"/>
      <c r="HC1545" s="2"/>
      <c r="HD1545" s="2"/>
      <c r="HE1545" s="2"/>
      <c r="HF1545" s="2"/>
      <c r="HG1545" s="2"/>
      <c r="HH1545" s="2"/>
      <c r="HI1545" s="2"/>
      <c r="HJ1545" s="2"/>
      <c r="HK1545" s="2"/>
      <c r="HL1545" s="2"/>
      <c r="HM1545" s="2"/>
      <c r="HN1545" s="2"/>
      <c r="HO1545" s="2"/>
      <c r="HP1545" s="2"/>
      <c r="HQ1545" s="2"/>
      <c r="HR1545" s="2"/>
      <c r="HS1545" s="2"/>
      <c r="HT1545" s="2"/>
      <c r="HU1545" s="2"/>
      <c r="HV1545" s="2"/>
      <c r="HW1545" s="2"/>
      <c r="HX1545" s="2"/>
      <c r="HY1545" s="2"/>
      <c r="HZ1545" s="2"/>
      <c r="IA1545" s="2"/>
      <c r="IB1545" s="2"/>
      <c r="IC1545" s="2"/>
      <c r="ID1545" s="2"/>
      <c r="IE1545" s="2"/>
      <c r="IF1545" s="2"/>
      <c r="IG1545" s="2"/>
      <c r="IH1545" s="2"/>
      <c r="II1545" s="2"/>
      <c r="IJ1545" s="2"/>
      <c r="IK1545" s="2"/>
      <c r="IL1545" s="2"/>
      <c r="IM1545" s="2"/>
      <c r="IN1545" s="2"/>
      <c r="IO1545" s="2"/>
    </row>
    <row r="1546" spans="1:249" s="13" customFormat="1" ht="32.25" thickTop="1" x14ac:dyDescent="0.25">
      <c r="A1546" s="716"/>
      <c r="B1546" s="51"/>
      <c r="C1546" s="51"/>
      <c r="D1546" s="51"/>
      <c r="E1546" s="46"/>
      <c r="F1546" s="762"/>
      <c r="G1546" s="3169"/>
      <c r="H1546" s="3248" t="s">
        <v>1461</v>
      </c>
      <c r="I1546" s="172"/>
      <c r="J1546" s="295"/>
      <c r="K1546" s="1662"/>
      <c r="L1546" s="1299"/>
      <c r="M1546" s="315"/>
      <c r="N1546" s="1104"/>
      <c r="O1546" s="1098"/>
      <c r="P1546" s="1098"/>
      <c r="Q1546" s="1104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  <c r="CN1546" s="2"/>
      <c r="CO1546" s="2"/>
      <c r="CP1546" s="2"/>
      <c r="CQ1546" s="2"/>
      <c r="CR1546" s="2"/>
      <c r="CS1546" s="2"/>
      <c r="CT1546" s="2"/>
      <c r="CU1546" s="2"/>
      <c r="CV1546" s="2"/>
      <c r="CW1546" s="2"/>
      <c r="CX1546" s="2"/>
      <c r="CY1546" s="2"/>
      <c r="CZ1546" s="2"/>
      <c r="DA1546" s="2"/>
      <c r="DB1546" s="2"/>
      <c r="DC1546" s="2"/>
      <c r="DD1546" s="2"/>
      <c r="DE1546" s="2"/>
      <c r="DF1546" s="2"/>
      <c r="DG1546" s="2"/>
      <c r="DH1546" s="2"/>
      <c r="DI1546" s="2"/>
      <c r="DJ1546" s="2"/>
      <c r="DK1546" s="2"/>
      <c r="DL1546" s="2"/>
      <c r="DM1546" s="2"/>
      <c r="DN1546" s="2"/>
      <c r="DO1546" s="2"/>
      <c r="DP1546" s="2"/>
      <c r="DQ1546" s="2"/>
      <c r="DR1546" s="2"/>
      <c r="DS1546" s="2"/>
      <c r="DT1546" s="2"/>
      <c r="DU1546" s="2"/>
      <c r="DV1546" s="2"/>
      <c r="DW1546" s="2"/>
      <c r="DX1546" s="2"/>
      <c r="DY1546" s="2"/>
      <c r="DZ1546" s="2"/>
      <c r="EA1546" s="2"/>
      <c r="EB1546" s="2"/>
      <c r="EC1546" s="2"/>
      <c r="ED1546" s="2"/>
      <c r="EE1546" s="2"/>
      <c r="EF1546" s="2"/>
      <c r="EG1546" s="2"/>
      <c r="EH1546" s="2"/>
      <c r="EI1546" s="2"/>
      <c r="EJ1546" s="2"/>
      <c r="EK1546" s="2"/>
      <c r="EL1546" s="2"/>
      <c r="EM1546" s="2"/>
      <c r="EN1546" s="2"/>
      <c r="EO1546" s="2"/>
      <c r="EP1546" s="2"/>
      <c r="EQ1546" s="2"/>
      <c r="ER1546" s="2"/>
      <c r="ES1546" s="2"/>
      <c r="ET1546" s="2"/>
      <c r="EU1546" s="2"/>
      <c r="EV1546" s="2"/>
      <c r="EW1546" s="2"/>
      <c r="EX1546" s="2"/>
      <c r="EY1546" s="2"/>
      <c r="EZ1546" s="2"/>
      <c r="FA1546" s="2"/>
      <c r="FB1546" s="2"/>
      <c r="FC1546" s="2"/>
      <c r="FD1546" s="2"/>
      <c r="FE1546" s="2"/>
      <c r="FF1546" s="2"/>
      <c r="FG1546" s="2"/>
      <c r="FH1546" s="2"/>
      <c r="FI1546" s="2"/>
      <c r="FJ1546" s="2"/>
      <c r="FK1546" s="2"/>
      <c r="FL1546" s="2"/>
      <c r="FM1546" s="2"/>
      <c r="FN1546" s="2"/>
      <c r="FO1546" s="2"/>
      <c r="FP1546" s="2"/>
      <c r="FQ1546" s="2"/>
      <c r="FR1546" s="2"/>
      <c r="FS1546" s="2"/>
      <c r="FT1546" s="2"/>
      <c r="FU1546" s="2"/>
      <c r="FV1546" s="2"/>
      <c r="FW1546" s="2"/>
      <c r="FX1546" s="2"/>
      <c r="FY1546" s="2"/>
      <c r="FZ1546" s="2"/>
      <c r="GA1546" s="2"/>
      <c r="GB1546" s="2"/>
      <c r="GC1546" s="2"/>
      <c r="GD1546" s="2"/>
      <c r="GE1546" s="2"/>
      <c r="GF1546" s="2"/>
      <c r="GG1546" s="2"/>
      <c r="GH1546" s="2"/>
      <c r="GI1546" s="2"/>
      <c r="GJ1546" s="2"/>
      <c r="GK1546" s="2"/>
      <c r="GL1546" s="2"/>
      <c r="GM1546" s="2"/>
      <c r="GN1546" s="2"/>
      <c r="GO1546" s="2"/>
      <c r="GP1546" s="2"/>
      <c r="GQ1546" s="2"/>
      <c r="GR1546" s="2"/>
      <c r="GS1546" s="2"/>
      <c r="GT1546" s="2"/>
      <c r="GU1546" s="2"/>
      <c r="GV1546" s="2"/>
      <c r="GW1546" s="2"/>
      <c r="GX1546" s="2"/>
      <c r="GY1546" s="2"/>
      <c r="GZ1546" s="2"/>
      <c r="HA1546" s="2"/>
      <c r="HB1546" s="2"/>
      <c r="HC1546" s="2"/>
      <c r="HD1546" s="2"/>
      <c r="HE1546" s="2"/>
      <c r="HF1546" s="2"/>
      <c r="HG1546" s="2"/>
      <c r="HH1546" s="2"/>
      <c r="HI1546" s="2"/>
      <c r="HJ1546" s="2"/>
      <c r="HK1546" s="2"/>
      <c r="HL1546" s="2"/>
      <c r="HM1546" s="2"/>
      <c r="HN1546" s="2"/>
      <c r="HO1546" s="2"/>
      <c r="HP1546" s="2"/>
      <c r="HQ1546" s="2"/>
      <c r="HR1546" s="2"/>
      <c r="HS1546" s="2"/>
      <c r="HT1546" s="2"/>
      <c r="HU1546" s="2"/>
      <c r="HV1546" s="2"/>
      <c r="HW1546" s="2"/>
      <c r="HX1546" s="2"/>
      <c r="HY1546" s="2"/>
      <c r="HZ1546" s="2"/>
      <c r="IA1546" s="2"/>
      <c r="IB1546" s="2"/>
      <c r="IC1546" s="2"/>
      <c r="ID1546" s="2"/>
      <c r="IE1546" s="2"/>
      <c r="IF1546" s="2"/>
      <c r="IG1546" s="2"/>
      <c r="IH1546" s="2"/>
      <c r="II1546" s="2"/>
      <c r="IJ1546" s="2"/>
      <c r="IK1546" s="2"/>
      <c r="IL1546" s="2"/>
      <c r="IM1546" s="2"/>
      <c r="IN1546" s="2"/>
      <c r="IO1546" s="2"/>
    </row>
    <row r="1547" spans="1:249" s="13" customFormat="1" ht="15.75" x14ac:dyDescent="0.25">
      <c r="A1547" s="716"/>
      <c r="B1547" s="51"/>
      <c r="C1547" s="51"/>
      <c r="D1547" s="51"/>
      <c r="E1547" s="51"/>
      <c r="F1547" s="763"/>
      <c r="G1547" s="3167">
        <v>1</v>
      </c>
      <c r="H1547" s="3453" t="s">
        <v>21</v>
      </c>
      <c r="I1547" s="1872">
        <f>I53+I64+I97+I151+I167+I202+I218+I231+I248+I261+I271+I373+I406+I418+I446+I464+I483+I494+I516+I532+I542+I566+I624+I648+I672+I687+I705+I725+I761+I776+I795+I872+I883+I903+I913+I925+I936+I954+I966+I980+I1012+I1045+I1069+I1084+I1111+I1121+I1133+I1184+I1259+I1279+I1359+I1417+I1499+I1541</f>
        <v>636090000</v>
      </c>
      <c r="J1547" s="1872">
        <f>J53+J64+J97+J151+J167+J202+J218+J231+J248+J261+J271+J373+J406+J418+J446+J464+J483+J494+J516+J532+J542+J566+J624+J648+J672+J687+J705+J725+J761+J776+J795+J872+J883+J903+J913+J925+J936+J954+J966+J980+J1012+J1045+J1069+J1084+J1111+J1121+J1133+J1184+J1259+J1279+J1359+J1417+J1499+J1541</f>
        <v>531062074.75999999</v>
      </c>
      <c r="K1547" s="1665">
        <f>J1547/I1547*100</f>
        <v>83.488511808077476</v>
      </c>
      <c r="L1547" s="1295"/>
      <c r="M1547" s="313"/>
      <c r="N1547" s="1144"/>
      <c r="O1547" s="1099">
        <f t="shared" ref="O1547:P1551" si="213">I1547+L1547</f>
        <v>636090000</v>
      </c>
      <c r="P1547" s="1099">
        <f t="shared" si="213"/>
        <v>531062074.75999999</v>
      </c>
      <c r="Q1547" s="1144">
        <f t="shared" ref="Q1547:Q1554" si="214">P1547/O1547*100</f>
        <v>83.488511808077476</v>
      </c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  <c r="CN1547" s="2"/>
      <c r="CO1547" s="2"/>
      <c r="CP1547" s="2"/>
      <c r="CQ1547" s="2"/>
      <c r="CR1547" s="2"/>
      <c r="CS1547" s="2"/>
      <c r="CT1547" s="2"/>
      <c r="CU1547" s="2"/>
      <c r="CV1547" s="2"/>
      <c r="CW1547" s="2"/>
      <c r="CX1547" s="2"/>
      <c r="CY1547" s="2"/>
      <c r="CZ1547" s="2"/>
      <c r="DA1547" s="2"/>
      <c r="DB1547" s="2"/>
      <c r="DC1547" s="2"/>
      <c r="DD1547" s="2"/>
      <c r="DE1547" s="2"/>
      <c r="DF1547" s="2"/>
      <c r="DG1547" s="2"/>
      <c r="DH1547" s="2"/>
      <c r="DI1547" s="2"/>
      <c r="DJ1547" s="2"/>
      <c r="DK1547" s="2"/>
      <c r="DL1547" s="2"/>
      <c r="DM1547" s="2"/>
      <c r="DN1547" s="2"/>
      <c r="DO1547" s="2"/>
      <c r="DP1547" s="2"/>
      <c r="DQ1547" s="2"/>
      <c r="DR1547" s="2"/>
      <c r="DS1547" s="2"/>
      <c r="DT1547" s="2"/>
      <c r="DU1547" s="2"/>
      <c r="DV1547" s="2"/>
      <c r="DW1547" s="2"/>
      <c r="DX1547" s="2"/>
      <c r="DY1547" s="2"/>
      <c r="DZ1547" s="2"/>
      <c r="EA1547" s="2"/>
      <c r="EB1547" s="2"/>
      <c r="EC1547" s="2"/>
      <c r="ED1547" s="2"/>
      <c r="EE1547" s="2"/>
      <c r="EF1547" s="2"/>
      <c r="EG1547" s="2"/>
      <c r="EH1547" s="2"/>
      <c r="EI1547" s="2"/>
      <c r="EJ1547" s="2"/>
      <c r="EK1547" s="2"/>
      <c r="EL1547" s="2"/>
      <c r="EM1547" s="2"/>
      <c r="EN1547" s="2"/>
      <c r="EO1547" s="2"/>
      <c r="EP1547" s="2"/>
      <c r="EQ1547" s="2"/>
      <c r="ER1547" s="2"/>
      <c r="ES1547" s="2"/>
      <c r="ET1547" s="2"/>
      <c r="EU1547" s="2"/>
      <c r="EV1547" s="2"/>
      <c r="EW1547" s="2"/>
      <c r="EX1547" s="2"/>
      <c r="EY1547" s="2"/>
      <c r="EZ1547" s="2"/>
      <c r="FA1547" s="2"/>
      <c r="FB1547" s="2"/>
      <c r="FC1547" s="2"/>
      <c r="FD1547" s="2"/>
      <c r="FE1547" s="2"/>
      <c r="FF1547" s="2"/>
      <c r="FG1547" s="2"/>
      <c r="FH1547" s="2"/>
      <c r="FI1547" s="2"/>
      <c r="FJ1547" s="2"/>
      <c r="FK1547" s="2"/>
      <c r="FL1547" s="2"/>
      <c r="FM1547" s="2"/>
      <c r="FN1547" s="2"/>
      <c r="FO1547" s="2"/>
      <c r="FP1547" s="2"/>
      <c r="FQ1547" s="2"/>
      <c r="FR1547" s="2"/>
      <c r="FS1547" s="2"/>
      <c r="FT1547" s="2"/>
      <c r="FU1547" s="2"/>
      <c r="FV1547" s="2"/>
      <c r="FW1547" s="2"/>
      <c r="FX1547" s="2"/>
      <c r="FY1547" s="2"/>
      <c r="FZ1547" s="2"/>
      <c r="GA1547" s="2"/>
      <c r="GB1547" s="2"/>
      <c r="GC1547" s="2"/>
      <c r="GD1547" s="2"/>
      <c r="GE1547" s="2"/>
      <c r="GF1547" s="2"/>
      <c r="GG1547" s="2"/>
      <c r="GH1547" s="2"/>
      <c r="GI1547" s="2"/>
      <c r="GJ1547" s="2"/>
      <c r="GK1547" s="2"/>
      <c r="GL1547" s="2"/>
      <c r="GM1547" s="2"/>
      <c r="GN1547" s="2"/>
      <c r="GO1547" s="2"/>
      <c r="GP1547" s="2"/>
      <c r="GQ1547" s="2"/>
      <c r="GR1547" s="2"/>
      <c r="GS1547" s="2"/>
      <c r="GT1547" s="2"/>
      <c r="GU1547" s="2"/>
      <c r="GV1547" s="2"/>
      <c r="GW1547" s="2"/>
      <c r="GX1547" s="2"/>
      <c r="GY1547" s="2"/>
      <c r="GZ1547" s="2"/>
      <c r="HA1547" s="2"/>
      <c r="HB1547" s="2"/>
      <c r="HC1547" s="2"/>
      <c r="HD1547" s="2"/>
      <c r="HE1547" s="2"/>
      <c r="HF1547" s="2"/>
      <c r="HG1547" s="2"/>
      <c r="HH1547" s="2"/>
      <c r="HI1547" s="2"/>
      <c r="HJ1547" s="2"/>
      <c r="HK1547" s="2"/>
      <c r="HL1547" s="2"/>
      <c r="HM1547" s="2"/>
      <c r="HN1547" s="2"/>
      <c r="HO1547" s="2"/>
      <c r="HP1547" s="2"/>
      <c r="HQ1547" s="2"/>
      <c r="HR1547" s="2"/>
      <c r="HS1547" s="2"/>
      <c r="HT1547" s="2"/>
      <c r="HU1547" s="2"/>
      <c r="HV1547" s="2"/>
      <c r="HW1547" s="2"/>
      <c r="HX1547" s="2"/>
      <c r="HY1547" s="2"/>
      <c r="HZ1547" s="2"/>
      <c r="IA1547" s="2"/>
      <c r="IB1547" s="2"/>
      <c r="IC1547" s="2"/>
      <c r="ID1547" s="2"/>
      <c r="IE1547" s="2"/>
      <c r="IF1547" s="2"/>
      <c r="IG1547" s="2"/>
      <c r="IH1547" s="2"/>
      <c r="II1547" s="2"/>
      <c r="IJ1547" s="2"/>
      <c r="IK1547" s="2"/>
      <c r="IL1547" s="2"/>
      <c r="IM1547" s="2"/>
      <c r="IN1547" s="2"/>
      <c r="IO1547" s="2"/>
    </row>
    <row r="1548" spans="1:249" s="13" customFormat="1" ht="15.75" x14ac:dyDescent="0.25">
      <c r="A1548" s="716"/>
      <c r="B1548" s="51"/>
      <c r="C1548" s="51"/>
      <c r="D1548" s="51"/>
      <c r="E1548" s="46"/>
      <c r="F1548" s="762"/>
      <c r="G1548" s="3167">
        <v>4</v>
      </c>
      <c r="H1548" s="3453" t="s">
        <v>1231</v>
      </c>
      <c r="I1548" s="1501"/>
      <c r="J1548" s="1060"/>
      <c r="K1548" s="1527"/>
      <c r="L1548" s="2799">
        <f>L1280+L1260+L1418+L1500</f>
        <v>65450000</v>
      </c>
      <c r="M1548" s="182">
        <f>M1280+M1260+M1418+M1500</f>
        <v>54597126.219999999</v>
      </c>
      <c r="N1548" s="1144">
        <f>M1548/L1548*100</f>
        <v>83.418069090909086</v>
      </c>
      <c r="O1548" s="1099">
        <f t="shared" si="213"/>
        <v>65450000</v>
      </c>
      <c r="P1548" s="1099">
        <f t="shared" si="213"/>
        <v>54597126.219999999</v>
      </c>
      <c r="Q1548" s="1144">
        <f t="shared" si="214"/>
        <v>83.418069090909086</v>
      </c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  <c r="CN1548" s="2"/>
      <c r="CO1548" s="2"/>
      <c r="CP1548" s="2"/>
      <c r="CQ1548" s="2"/>
      <c r="CR1548" s="2"/>
      <c r="CS1548" s="2"/>
      <c r="CT1548" s="2"/>
      <c r="CU1548" s="2"/>
      <c r="CV1548" s="2"/>
      <c r="CW1548" s="2"/>
      <c r="CX1548" s="2"/>
      <c r="CY1548" s="2"/>
      <c r="CZ1548" s="2"/>
      <c r="DA1548" s="2"/>
      <c r="DB1548" s="2"/>
      <c r="DC1548" s="2"/>
      <c r="DD1548" s="2"/>
      <c r="DE1548" s="2"/>
      <c r="DF1548" s="2"/>
      <c r="DG1548" s="2"/>
      <c r="DH1548" s="2"/>
      <c r="DI1548" s="2"/>
      <c r="DJ1548" s="2"/>
      <c r="DK1548" s="2"/>
      <c r="DL1548" s="2"/>
      <c r="DM1548" s="2"/>
      <c r="DN1548" s="2"/>
      <c r="DO1548" s="2"/>
      <c r="DP1548" s="2"/>
      <c r="DQ1548" s="2"/>
      <c r="DR1548" s="2"/>
      <c r="DS1548" s="2"/>
      <c r="DT1548" s="2"/>
      <c r="DU1548" s="2"/>
      <c r="DV1548" s="2"/>
      <c r="DW1548" s="2"/>
      <c r="DX1548" s="2"/>
      <c r="DY1548" s="2"/>
      <c r="DZ1548" s="2"/>
      <c r="EA1548" s="2"/>
      <c r="EB1548" s="2"/>
      <c r="EC1548" s="2"/>
      <c r="ED1548" s="2"/>
      <c r="EE1548" s="2"/>
      <c r="EF1548" s="2"/>
      <c r="EG1548" s="2"/>
      <c r="EH1548" s="2"/>
      <c r="EI1548" s="2"/>
      <c r="EJ1548" s="2"/>
      <c r="EK1548" s="2"/>
      <c r="EL1548" s="2"/>
      <c r="EM1548" s="2"/>
      <c r="EN1548" s="2"/>
      <c r="EO1548" s="2"/>
      <c r="EP1548" s="2"/>
      <c r="EQ1548" s="2"/>
      <c r="ER1548" s="2"/>
      <c r="ES1548" s="2"/>
      <c r="ET1548" s="2"/>
      <c r="EU1548" s="2"/>
      <c r="EV1548" s="2"/>
      <c r="EW1548" s="2"/>
      <c r="EX1548" s="2"/>
      <c r="EY1548" s="2"/>
      <c r="EZ1548" s="2"/>
      <c r="FA1548" s="2"/>
      <c r="FB1548" s="2"/>
      <c r="FC1548" s="2"/>
      <c r="FD1548" s="2"/>
      <c r="FE1548" s="2"/>
      <c r="FF1548" s="2"/>
      <c r="FG1548" s="2"/>
      <c r="FH1548" s="2"/>
      <c r="FI1548" s="2"/>
      <c r="FJ1548" s="2"/>
      <c r="FK1548" s="2"/>
      <c r="FL1548" s="2"/>
      <c r="FM1548" s="2"/>
      <c r="FN1548" s="2"/>
      <c r="FO1548" s="2"/>
      <c r="FP1548" s="2"/>
      <c r="FQ1548" s="2"/>
      <c r="FR1548" s="2"/>
      <c r="FS1548" s="2"/>
      <c r="FT1548" s="2"/>
      <c r="FU1548" s="2"/>
      <c r="FV1548" s="2"/>
      <c r="FW1548" s="2"/>
      <c r="FX1548" s="2"/>
      <c r="FY1548" s="2"/>
      <c r="FZ1548" s="2"/>
      <c r="GA1548" s="2"/>
      <c r="GB1548" s="2"/>
      <c r="GC1548" s="2"/>
      <c r="GD1548" s="2"/>
      <c r="GE1548" s="2"/>
      <c r="GF1548" s="2"/>
      <c r="GG1548" s="2"/>
      <c r="GH1548" s="2"/>
      <c r="GI1548" s="2"/>
      <c r="GJ1548" s="2"/>
      <c r="GK1548" s="2"/>
      <c r="GL1548" s="2"/>
      <c r="GM1548" s="2"/>
      <c r="GN1548" s="2"/>
      <c r="GO1548" s="2"/>
      <c r="GP1548" s="2"/>
      <c r="GQ1548" s="2"/>
      <c r="GR1548" s="2"/>
      <c r="GS1548" s="2"/>
      <c r="GT1548" s="2"/>
      <c r="GU1548" s="2"/>
      <c r="GV1548" s="2"/>
      <c r="GW1548" s="2"/>
      <c r="GX1548" s="2"/>
      <c r="GY1548" s="2"/>
      <c r="GZ1548" s="2"/>
      <c r="HA1548" s="2"/>
      <c r="HB1548" s="2"/>
      <c r="HC1548" s="2"/>
      <c r="HD1548" s="2"/>
      <c r="HE1548" s="2"/>
      <c r="HF1548" s="2"/>
      <c r="HG1548" s="2"/>
      <c r="HH1548" s="2"/>
      <c r="HI1548" s="2"/>
      <c r="HJ1548" s="2"/>
      <c r="HK1548" s="2"/>
      <c r="HL1548" s="2"/>
      <c r="HM1548" s="2"/>
      <c r="HN1548" s="2"/>
      <c r="HO1548" s="2"/>
      <c r="HP1548" s="2"/>
      <c r="HQ1548" s="2"/>
      <c r="HR1548" s="2"/>
      <c r="HS1548" s="2"/>
      <c r="HT1548" s="2"/>
      <c r="HU1548" s="2"/>
      <c r="HV1548" s="2"/>
      <c r="HW1548" s="2"/>
      <c r="HX1548" s="2"/>
      <c r="HY1548" s="2"/>
      <c r="HZ1548" s="2"/>
      <c r="IA1548" s="2"/>
      <c r="IB1548" s="2"/>
      <c r="IC1548" s="2"/>
      <c r="ID1548" s="2"/>
      <c r="IE1548" s="2"/>
      <c r="IF1548" s="2"/>
      <c r="IG1548" s="2"/>
      <c r="IH1548" s="2"/>
      <c r="II1548" s="2"/>
      <c r="IJ1548" s="2"/>
      <c r="IK1548" s="2"/>
      <c r="IL1548" s="2"/>
      <c r="IM1548" s="2"/>
      <c r="IN1548" s="2"/>
      <c r="IO1548" s="2"/>
    </row>
    <row r="1549" spans="1:249" s="13" customFormat="1" ht="31.5" x14ac:dyDescent="0.25">
      <c r="A1549" s="716"/>
      <c r="B1549" s="51"/>
      <c r="C1549" s="51"/>
      <c r="D1549" s="51"/>
      <c r="E1549" s="46"/>
      <c r="F1549" s="762"/>
      <c r="G1549" s="3167">
        <v>8</v>
      </c>
      <c r="H1549" s="3227" t="s">
        <v>1745</v>
      </c>
      <c r="I1549" s="1501"/>
      <c r="J1549" s="1501"/>
      <c r="K1549" s="1665"/>
      <c r="L1549" s="2799">
        <f>L1434</f>
        <v>191000</v>
      </c>
      <c r="M1549" s="182">
        <f>M1434</f>
        <v>253000</v>
      </c>
      <c r="N1549" s="1144">
        <f>M1549/L1549*100</f>
        <v>132.4607329842932</v>
      </c>
      <c r="O1549" s="1099">
        <f t="shared" si="213"/>
        <v>191000</v>
      </c>
      <c r="P1549" s="1099">
        <f t="shared" si="213"/>
        <v>253000</v>
      </c>
      <c r="Q1549" s="1144">
        <f t="shared" si="214"/>
        <v>132.4607329842932</v>
      </c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  <c r="CN1549" s="2"/>
      <c r="CO1549" s="2"/>
      <c r="CP1549" s="2"/>
      <c r="CQ1549" s="2"/>
      <c r="CR1549" s="2"/>
      <c r="CS1549" s="2"/>
      <c r="CT1549" s="2"/>
      <c r="CU1549" s="2"/>
      <c r="CV1549" s="2"/>
      <c r="CW1549" s="2"/>
      <c r="CX1549" s="2"/>
      <c r="CY1549" s="2"/>
      <c r="CZ1549" s="2"/>
      <c r="DA1549" s="2"/>
      <c r="DB1549" s="2"/>
      <c r="DC1549" s="2"/>
      <c r="DD1549" s="2"/>
      <c r="DE1549" s="2"/>
      <c r="DF1549" s="2"/>
      <c r="DG1549" s="2"/>
      <c r="DH1549" s="2"/>
      <c r="DI1549" s="2"/>
      <c r="DJ1549" s="2"/>
      <c r="DK1549" s="2"/>
      <c r="DL1549" s="2"/>
      <c r="DM1549" s="2"/>
      <c r="DN1549" s="2"/>
      <c r="DO1549" s="2"/>
      <c r="DP1549" s="2"/>
      <c r="DQ1549" s="2"/>
      <c r="DR1549" s="2"/>
      <c r="DS1549" s="2"/>
      <c r="DT1549" s="2"/>
      <c r="DU1549" s="2"/>
      <c r="DV1549" s="2"/>
      <c r="DW1549" s="2"/>
      <c r="DX1549" s="2"/>
      <c r="DY1549" s="2"/>
      <c r="DZ1549" s="2"/>
      <c r="EA1549" s="2"/>
      <c r="EB1549" s="2"/>
      <c r="EC1549" s="2"/>
      <c r="ED1549" s="2"/>
      <c r="EE1549" s="2"/>
      <c r="EF1549" s="2"/>
      <c r="EG1549" s="2"/>
      <c r="EH1549" s="2"/>
      <c r="EI1549" s="2"/>
      <c r="EJ1549" s="2"/>
      <c r="EK1549" s="2"/>
      <c r="EL1549" s="2"/>
      <c r="EM1549" s="2"/>
      <c r="EN1549" s="2"/>
      <c r="EO1549" s="2"/>
      <c r="EP1549" s="2"/>
      <c r="EQ1549" s="2"/>
      <c r="ER1549" s="2"/>
      <c r="ES1549" s="2"/>
      <c r="ET1549" s="2"/>
      <c r="EU1549" s="2"/>
      <c r="EV1549" s="2"/>
      <c r="EW1549" s="2"/>
      <c r="EX1549" s="2"/>
      <c r="EY1549" s="2"/>
      <c r="EZ1549" s="2"/>
      <c r="FA1549" s="2"/>
      <c r="FB1549" s="2"/>
      <c r="FC1549" s="2"/>
      <c r="FD1549" s="2"/>
      <c r="FE1549" s="2"/>
      <c r="FF1549" s="2"/>
      <c r="FG1549" s="2"/>
      <c r="FH1549" s="2"/>
      <c r="FI1549" s="2"/>
      <c r="FJ1549" s="2"/>
      <c r="FK1549" s="2"/>
      <c r="FL1549" s="2"/>
      <c r="FM1549" s="2"/>
      <c r="FN1549" s="2"/>
      <c r="FO1549" s="2"/>
      <c r="FP1549" s="2"/>
      <c r="FQ1549" s="2"/>
      <c r="FR1549" s="2"/>
      <c r="FS1549" s="2"/>
      <c r="FT1549" s="2"/>
      <c r="FU1549" s="2"/>
      <c r="FV1549" s="2"/>
      <c r="FW1549" s="2"/>
      <c r="FX1549" s="2"/>
      <c r="FY1549" s="2"/>
      <c r="FZ1549" s="2"/>
      <c r="GA1549" s="2"/>
      <c r="GB1549" s="2"/>
      <c r="GC1549" s="2"/>
      <c r="GD1549" s="2"/>
      <c r="GE1549" s="2"/>
      <c r="GF1549" s="2"/>
      <c r="GG1549" s="2"/>
      <c r="GH1549" s="2"/>
      <c r="GI1549" s="2"/>
      <c r="GJ1549" s="2"/>
      <c r="GK1549" s="2"/>
      <c r="GL1549" s="2"/>
      <c r="GM1549" s="2"/>
      <c r="GN1549" s="2"/>
      <c r="GO1549" s="2"/>
      <c r="GP1549" s="2"/>
      <c r="GQ1549" s="2"/>
      <c r="GR1549" s="2"/>
      <c r="GS1549" s="2"/>
      <c r="GT1549" s="2"/>
      <c r="GU1549" s="2"/>
      <c r="GV1549" s="2"/>
      <c r="GW1549" s="2"/>
      <c r="GX1549" s="2"/>
      <c r="GY1549" s="2"/>
      <c r="GZ1549" s="2"/>
      <c r="HA1549" s="2"/>
      <c r="HB1549" s="2"/>
      <c r="HC1549" s="2"/>
      <c r="HD1549" s="2"/>
      <c r="HE1549" s="2"/>
      <c r="HF1549" s="2"/>
      <c r="HG1549" s="2"/>
      <c r="HH1549" s="2"/>
      <c r="HI1549" s="2"/>
      <c r="HJ1549" s="2"/>
      <c r="HK1549" s="2"/>
      <c r="HL1549" s="2"/>
      <c r="HM1549" s="2"/>
      <c r="HN1549" s="2"/>
      <c r="HO1549" s="2"/>
      <c r="HP1549" s="2"/>
      <c r="HQ1549" s="2"/>
      <c r="HR1549" s="2"/>
      <c r="HS1549" s="2"/>
      <c r="HT1549" s="2"/>
      <c r="HU1549" s="2"/>
      <c r="HV1549" s="2"/>
      <c r="HW1549" s="2"/>
      <c r="HX1549" s="2"/>
      <c r="HY1549" s="2"/>
      <c r="HZ1549" s="2"/>
      <c r="IA1549" s="2"/>
      <c r="IB1549" s="2"/>
      <c r="IC1549" s="2"/>
      <c r="ID1549" s="2"/>
      <c r="IE1549" s="2"/>
      <c r="IF1549" s="2"/>
      <c r="IG1549" s="2"/>
      <c r="IH1549" s="2"/>
      <c r="II1549" s="2"/>
      <c r="IJ1549" s="2"/>
      <c r="IK1549" s="2"/>
      <c r="IL1549" s="2"/>
      <c r="IM1549" s="2"/>
      <c r="IN1549" s="2"/>
      <c r="IO1549" s="2"/>
    </row>
    <row r="1550" spans="1:249" s="13" customFormat="1" ht="31.5" x14ac:dyDescent="0.25">
      <c r="A1550" s="716"/>
      <c r="B1550" s="51"/>
      <c r="C1550" s="51"/>
      <c r="D1550" s="51"/>
      <c r="E1550" s="46"/>
      <c r="F1550" s="762"/>
      <c r="G1550" s="3167">
        <v>13</v>
      </c>
      <c r="H1550" s="3227" t="s">
        <v>77</v>
      </c>
      <c r="I1550" s="1872">
        <f>I374+I567+I580+I594+I688+I739+I822+I886+I937+I967+I990+I1001+I1014+I1057+I1098+I1122+I1185+I1262+I1282+I1421+I1502+I625+I797</f>
        <v>230540000</v>
      </c>
      <c r="J1550" s="2400">
        <f>J374+J567+J580+J594+J688+J739+J822+J886+J937+J967+J990+J1001+J1014+J1057+J1098+J1122+J1185+J1262+J1282+J1421+J1502+J625+J797</f>
        <v>188275756.5</v>
      </c>
      <c r="K1550" s="1665">
        <f>J1550/I1550*100</f>
        <v>81.667283985425527</v>
      </c>
      <c r="L1550" s="2799">
        <f>L1421</f>
        <v>295000</v>
      </c>
      <c r="M1550" s="182">
        <f>M1421</f>
        <v>295000</v>
      </c>
      <c r="N1550" s="1144">
        <f>M1550/L1550*100</f>
        <v>100</v>
      </c>
      <c r="O1550" s="1099">
        <f t="shared" si="213"/>
        <v>230835000</v>
      </c>
      <c r="P1550" s="1099">
        <f>J1550+M1550</f>
        <v>188570756.5</v>
      </c>
      <c r="Q1550" s="1144">
        <f t="shared" si="214"/>
        <v>81.690712630233719</v>
      </c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  <c r="CN1550" s="2"/>
      <c r="CO1550" s="2"/>
      <c r="CP1550" s="2"/>
      <c r="CQ1550" s="2"/>
      <c r="CR1550" s="2"/>
      <c r="CS1550" s="2"/>
      <c r="CT1550" s="2"/>
      <c r="CU1550" s="2"/>
      <c r="CV1550" s="2"/>
      <c r="CW1550" s="2"/>
      <c r="CX1550" s="2"/>
      <c r="CY1550" s="2"/>
      <c r="CZ1550" s="2"/>
      <c r="DA1550" s="2"/>
      <c r="DB1550" s="2"/>
      <c r="DC1550" s="2"/>
      <c r="DD1550" s="2"/>
      <c r="DE1550" s="2"/>
      <c r="DF1550" s="2"/>
      <c r="DG1550" s="2"/>
      <c r="DH1550" s="2"/>
      <c r="DI1550" s="2"/>
      <c r="DJ1550" s="2"/>
      <c r="DK1550" s="2"/>
      <c r="DL1550" s="2"/>
      <c r="DM1550" s="2"/>
      <c r="DN1550" s="2"/>
      <c r="DO1550" s="2"/>
      <c r="DP1550" s="2"/>
      <c r="DQ1550" s="2"/>
      <c r="DR1550" s="2"/>
      <c r="DS1550" s="2"/>
      <c r="DT1550" s="2"/>
      <c r="DU1550" s="2"/>
      <c r="DV1550" s="2"/>
      <c r="DW1550" s="2"/>
      <c r="DX1550" s="2"/>
      <c r="DY1550" s="2"/>
      <c r="DZ1550" s="2"/>
      <c r="EA1550" s="2"/>
      <c r="EB1550" s="2"/>
      <c r="EC1550" s="2"/>
      <c r="ED1550" s="2"/>
      <c r="EE1550" s="2"/>
      <c r="EF1550" s="2"/>
      <c r="EG1550" s="2"/>
      <c r="EH1550" s="2"/>
      <c r="EI1550" s="2"/>
      <c r="EJ1550" s="2"/>
      <c r="EK1550" s="2"/>
      <c r="EL1550" s="2"/>
      <c r="EM1550" s="2"/>
      <c r="EN1550" s="2"/>
      <c r="EO1550" s="2"/>
      <c r="EP1550" s="2"/>
      <c r="EQ1550" s="2"/>
      <c r="ER1550" s="2"/>
      <c r="ES1550" s="2"/>
      <c r="ET1550" s="2"/>
      <c r="EU1550" s="2"/>
      <c r="EV1550" s="2"/>
      <c r="EW1550" s="2"/>
      <c r="EX1550" s="2"/>
      <c r="EY1550" s="2"/>
      <c r="EZ1550" s="2"/>
      <c r="FA1550" s="2"/>
      <c r="FB1550" s="2"/>
      <c r="FC1550" s="2"/>
      <c r="FD1550" s="2"/>
      <c r="FE1550" s="2"/>
      <c r="FF1550" s="2"/>
      <c r="FG1550" s="2"/>
      <c r="FH1550" s="2"/>
      <c r="FI1550" s="2"/>
      <c r="FJ1550" s="2"/>
      <c r="FK1550" s="2"/>
      <c r="FL1550" s="2"/>
      <c r="FM1550" s="2"/>
      <c r="FN1550" s="2"/>
      <c r="FO1550" s="2"/>
      <c r="FP1550" s="2"/>
      <c r="FQ1550" s="2"/>
      <c r="FR1550" s="2"/>
      <c r="FS1550" s="2"/>
      <c r="FT1550" s="2"/>
      <c r="FU1550" s="2"/>
      <c r="FV1550" s="2"/>
      <c r="FW1550" s="2"/>
      <c r="FX1550" s="2"/>
      <c r="FY1550" s="2"/>
      <c r="FZ1550" s="2"/>
      <c r="GA1550" s="2"/>
      <c r="GB1550" s="2"/>
      <c r="GC1550" s="2"/>
      <c r="GD1550" s="2"/>
      <c r="GE1550" s="2"/>
      <c r="GF1550" s="2"/>
      <c r="GG1550" s="2"/>
      <c r="GH1550" s="2"/>
      <c r="GI1550" s="2"/>
      <c r="GJ1550" s="2"/>
      <c r="GK1550" s="2"/>
      <c r="GL1550" s="2"/>
      <c r="GM1550" s="2"/>
      <c r="GN1550" s="2"/>
      <c r="GO1550" s="2"/>
      <c r="GP1550" s="2"/>
      <c r="GQ1550" s="2"/>
      <c r="GR1550" s="2"/>
      <c r="GS1550" s="2"/>
      <c r="GT1550" s="2"/>
      <c r="GU1550" s="2"/>
      <c r="GV1550" s="2"/>
      <c r="GW1550" s="2"/>
      <c r="GX1550" s="2"/>
      <c r="GY1550" s="2"/>
      <c r="GZ1550" s="2"/>
      <c r="HA1550" s="2"/>
      <c r="HB1550" s="2"/>
      <c r="HC1550" s="2"/>
      <c r="HD1550" s="2"/>
      <c r="HE1550" s="2"/>
      <c r="HF1550" s="2"/>
      <c r="HG1550" s="2"/>
      <c r="HH1550" s="2"/>
      <c r="HI1550" s="2"/>
      <c r="HJ1550" s="2"/>
      <c r="HK1550" s="2"/>
      <c r="HL1550" s="2"/>
      <c r="HM1550" s="2"/>
      <c r="HN1550" s="2"/>
      <c r="HO1550" s="2"/>
      <c r="HP1550" s="2"/>
      <c r="HQ1550" s="2"/>
      <c r="HR1550" s="2"/>
      <c r="HS1550" s="2"/>
      <c r="HT1550" s="2"/>
      <c r="HU1550" s="2"/>
      <c r="HV1550" s="2"/>
      <c r="HW1550" s="2"/>
      <c r="HX1550" s="2"/>
      <c r="HY1550" s="2"/>
      <c r="HZ1550" s="2"/>
      <c r="IA1550" s="2"/>
      <c r="IB1550" s="2"/>
      <c r="IC1550" s="2"/>
      <c r="ID1550" s="2"/>
      <c r="IE1550" s="2"/>
      <c r="IF1550" s="2"/>
      <c r="IG1550" s="2"/>
      <c r="IH1550" s="2"/>
      <c r="II1550" s="2"/>
      <c r="IJ1550" s="2"/>
      <c r="IK1550" s="2"/>
      <c r="IL1550" s="2"/>
      <c r="IM1550" s="2"/>
      <c r="IN1550" s="2"/>
      <c r="IO1550" s="2"/>
    </row>
    <row r="1551" spans="1:249" s="13" customFormat="1" ht="15.75" x14ac:dyDescent="0.25">
      <c r="A1551" s="716"/>
      <c r="B1551" s="51"/>
      <c r="C1551" s="51"/>
      <c r="D1551" s="51"/>
      <c r="E1551" s="46"/>
      <c r="F1551" s="762"/>
      <c r="G1551" s="3168">
        <v>7</v>
      </c>
      <c r="H1551" s="3227" t="s">
        <v>22</v>
      </c>
      <c r="I1551" s="2288">
        <f>I219+I375+I637+I689+I726+I777+I796+I884+I914+I1013+I1031+I1261+I1361</f>
        <v>82079467</v>
      </c>
      <c r="J1551" s="2398">
        <f>J219+J375+J637+J689+J726+J777+J796+J884+J914+J1013+J1031+J1261+J1361</f>
        <v>69410281.159999996</v>
      </c>
      <c r="K1551" s="1665">
        <f>J1551/I1551*100</f>
        <v>84.56473183482052</v>
      </c>
      <c r="L1551" s="2799">
        <f>L375+L1261+L1419+L1501+L1361-795321</f>
        <v>12858000</v>
      </c>
      <c r="M1551" s="182">
        <f>M375+M1261+M1419+M1501+M1361-530214</f>
        <v>13008303.07</v>
      </c>
      <c r="N1551" s="1144">
        <f>M1551/L1551*100</f>
        <v>101.16894594804791</v>
      </c>
      <c r="O1551" s="1099">
        <f t="shared" si="213"/>
        <v>94937467</v>
      </c>
      <c r="P1551" s="1099">
        <f t="shared" si="213"/>
        <v>82418584.229999989</v>
      </c>
      <c r="Q1551" s="1144">
        <f t="shared" si="214"/>
        <v>86.81354878574966</v>
      </c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  <c r="CN1551" s="2"/>
      <c r="CO1551" s="2"/>
      <c r="CP1551" s="2"/>
      <c r="CQ1551" s="2"/>
      <c r="CR1551" s="2"/>
      <c r="CS1551" s="2"/>
      <c r="CT1551" s="2"/>
      <c r="CU1551" s="2"/>
      <c r="CV1551" s="2"/>
      <c r="CW1551" s="2"/>
      <c r="CX1551" s="2"/>
      <c r="CY1551" s="2"/>
      <c r="CZ1551" s="2"/>
      <c r="DA1551" s="2"/>
      <c r="DB1551" s="2"/>
      <c r="DC1551" s="2"/>
      <c r="DD1551" s="2"/>
      <c r="DE1551" s="2"/>
      <c r="DF1551" s="2"/>
      <c r="DG1551" s="2"/>
      <c r="DH1551" s="2"/>
      <c r="DI1551" s="2"/>
      <c r="DJ1551" s="2"/>
      <c r="DK1551" s="2"/>
      <c r="DL1551" s="2"/>
      <c r="DM1551" s="2"/>
      <c r="DN1551" s="2"/>
      <c r="DO1551" s="2"/>
      <c r="DP1551" s="2"/>
      <c r="DQ1551" s="2"/>
      <c r="DR1551" s="2"/>
      <c r="DS1551" s="2"/>
      <c r="DT1551" s="2"/>
      <c r="DU1551" s="2"/>
      <c r="DV1551" s="2"/>
      <c r="DW1551" s="2"/>
      <c r="DX1551" s="2"/>
      <c r="DY1551" s="2"/>
      <c r="DZ1551" s="2"/>
      <c r="EA1551" s="2"/>
      <c r="EB1551" s="2"/>
      <c r="EC1551" s="2"/>
      <c r="ED1551" s="2"/>
      <c r="EE1551" s="2"/>
      <c r="EF1551" s="2"/>
      <c r="EG1551" s="2"/>
      <c r="EH1551" s="2"/>
      <c r="EI1551" s="2"/>
      <c r="EJ1551" s="2"/>
      <c r="EK1551" s="2"/>
      <c r="EL1551" s="2"/>
      <c r="EM1551" s="2"/>
      <c r="EN1551" s="2"/>
      <c r="EO1551" s="2"/>
      <c r="EP1551" s="2"/>
      <c r="EQ1551" s="2"/>
      <c r="ER1551" s="2"/>
      <c r="ES1551" s="2"/>
      <c r="ET1551" s="2"/>
      <c r="EU1551" s="2"/>
      <c r="EV1551" s="2"/>
      <c r="EW1551" s="2"/>
      <c r="EX1551" s="2"/>
      <c r="EY1551" s="2"/>
      <c r="EZ1551" s="2"/>
      <c r="FA1551" s="2"/>
      <c r="FB1551" s="2"/>
      <c r="FC1551" s="2"/>
      <c r="FD1551" s="2"/>
      <c r="FE1551" s="2"/>
      <c r="FF1551" s="2"/>
      <c r="FG1551" s="2"/>
      <c r="FH1551" s="2"/>
      <c r="FI1551" s="2"/>
      <c r="FJ1551" s="2"/>
      <c r="FK1551" s="2"/>
      <c r="FL1551" s="2"/>
      <c r="FM1551" s="2"/>
      <c r="FN1551" s="2"/>
      <c r="FO1551" s="2"/>
      <c r="FP1551" s="2"/>
      <c r="FQ1551" s="2"/>
      <c r="FR1551" s="2"/>
      <c r="FS1551" s="2"/>
      <c r="FT1551" s="2"/>
      <c r="FU1551" s="2"/>
      <c r="FV1551" s="2"/>
      <c r="FW1551" s="2"/>
      <c r="FX1551" s="2"/>
      <c r="FY1551" s="2"/>
      <c r="FZ1551" s="2"/>
      <c r="GA1551" s="2"/>
      <c r="GB1551" s="2"/>
      <c r="GC1551" s="2"/>
      <c r="GD1551" s="2"/>
      <c r="GE1551" s="2"/>
      <c r="GF1551" s="2"/>
      <c r="GG1551" s="2"/>
      <c r="GH1551" s="2"/>
      <c r="GI1551" s="2"/>
      <c r="GJ1551" s="2"/>
      <c r="GK1551" s="2"/>
      <c r="GL1551" s="2"/>
      <c r="GM1551" s="2"/>
      <c r="GN1551" s="2"/>
      <c r="GO1551" s="2"/>
      <c r="GP1551" s="2"/>
      <c r="GQ1551" s="2"/>
      <c r="GR1551" s="2"/>
      <c r="GS1551" s="2"/>
      <c r="GT1551" s="2"/>
      <c r="GU1551" s="2"/>
      <c r="GV1551" s="2"/>
      <c r="GW1551" s="2"/>
      <c r="GX1551" s="2"/>
      <c r="GY1551" s="2"/>
      <c r="GZ1551" s="2"/>
      <c r="HA1551" s="2"/>
      <c r="HB1551" s="2"/>
      <c r="HC1551" s="2"/>
      <c r="HD1551" s="2"/>
      <c r="HE1551" s="2"/>
      <c r="HF1551" s="2"/>
      <c r="HG1551" s="2"/>
      <c r="HH1551" s="2"/>
      <c r="HI1551" s="2"/>
      <c r="HJ1551" s="2"/>
      <c r="HK1551" s="2"/>
      <c r="HL1551" s="2"/>
      <c r="HM1551" s="2"/>
      <c r="HN1551" s="2"/>
      <c r="HO1551" s="2"/>
      <c r="HP1551" s="2"/>
      <c r="HQ1551" s="2"/>
      <c r="HR1551" s="2"/>
      <c r="HS1551" s="2"/>
      <c r="HT1551" s="2"/>
      <c r="HU1551" s="2"/>
      <c r="HV1551" s="2"/>
      <c r="HW1551" s="2"/>
      <c r="HX1551" s="2"/>
      <c r="HY1551" s="2"/>
      <c r="HZ1551" s="2"/>
      <c r="IA1551" s="2"/>
      <c r="IB1551" s="2"/>
      <c r="IC1551" s="2"/>
      <c r="ID1551" s="2"/>
      <c r="IE1551" s="2"/>
      <c r="IF1551" s="2"/>
      <c r="IG1551" s="2"/>
      <c r="IH1551" s="2"/>
      <c r="II1551" s="2"/>
      <c r="IJ1551" s="2"/>
      <c r="IK1551" s="2"/>
      <c r="IL1551" s="2"/>
      <c r="IM1551" s="2"/>
      <c r="IN1551" s="2"/>
      <c r="IO1551" s="2"/>
    </row>
    <row r="1552" spans="1:249" s="13" customFormat="1" ht="15.75" x14ac:dyDescent="0.25">
      <c r="A1552" s="716"/>
      <c r="B1552" s="51"/>
      <c r="C1552" s="51"/>
      <c r="D1552" s="51"/>
      <c r="E1552" s="46"/>
      <c r="F1552" s="762"/>
      <c r="G1552" s="3168">
        <v>6</v>
      </c>
      <c r="H1552" s="3227" t="s">
        <v>1777</v>
      </c>
      <c r="I1552" s="2288"/>
      <c r="J1552" s="2398"/>
      <c r="K1552" s="1665"/>
      <c r="L1552" s="1295">
        <f>L1099+L325+795321</f>
        <v>19730601.329999998</v>
      </c>
      <c r="M1552" s="182">
        <f>M1099+M325+530214</f>
        <v>750214</v>
      </c>
      <c r="N1552" s="1144">
        <f>M1552/L1552*100</f>
        <v>3.8022865469351617</v>
      </c>
      <c r="O1552" s="1099">
        <f>I1552+L1552</f>
        <v>19730601.329999998</v>
      </c>
      <c r="P1552" s="402">
        <f>J1552+M1552</f>
        <v>750214</v>
      </c>
      <c r="Q1552" s="1144">
        <f t="shared" si="214"/>
        <v>3.8022865469351617</v>
      </c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  <c r="CN1552" s="2"/>
      <c r="CO1552" s="2"/>
      <c r="CP1552" s="2"/>
      <c r="CQ1552" s="2"/>
      <c r="CR1552" s="2"/>
      <c r="CS1552" s="2"/>
      <c r="CT1552" s="2"/>
      <c r="CU1552" s="2"/>
      <c r="CV1552" s="2"/>
      <c r="CW1552" s="2"/>
      <c r="CX1552" s="2"/>
      <c r="CY1552" s="2"/>
      <c r="CZ1552" s="2"/>
      <c r="DA1552" s="2"/>
      <c r="DB1552" s="2"/>
      <c r="DC1552" s="2"/>
      <c r="DD1552" s="2"/>
      <c r="DE1552" s="2"/>
      <c r="DF1552" s="2"/>
      <c r="DG1552" s="2"/>
      <c r="DH1552" s="2"/>
      <c r="DI1552" s="2"/>
      <c r="DJ1552" s="2"/>
      <c r="DK1552" s="2"/>
      <c r="DL1552" s="2"/>
      <c r="DM1552" s="2"/>
      <c r="DN1552" s="2"/>
      <c r="DO1552" s="2"/>
      <c r="DP1552" s="2"/>
      <c r="DQ1552" s="2"/>
      <c r="DR1552" s="2"/>
      <c r="DS1552" s="2"/>
      <c r="DT1552" s="2"/>
      <c r="DU1552" s="2"/>
      <c r="DV1552" s="2"/>
      <c r="DW1552" s="2"/>
      <c r="DX1552" s="2"/>
      <c r="DY1552" s="2"/>
      <c r="DZ1552" s="2"/>
      <c r="EA1552" s="2"/>
      <c r="EB1552" s="2"/>
      <c r="EC1552" s="2"/>
      <c r="ED1552" s="2"/>
      <c r="EE1552" s="2"/>
      <c r="EF1552" s="2"/>
      <c r="EG1552" s="2"/>
      <c r="EH1552" s="2"/>
      <c r="EI1552" s="2"/>
      <c r="EJ1552" s="2"/>
      <c r="EK1552" s="2"/>
      <c r="EL1552" s="2"/>
      <c r="EM1552" s="2"/>
      <c r="EN1552" s="2"/>
      <c r="EO1552" s="2"/>
      <c r="EP1552" s="2"/>
      <c r="EQ1552" s="2"/>
      <c r="ER1552" s="2"/>
      <c r="ES1552" s="2"/>
      <c r="ET1552" s="2"/>
      <c r="EU1552" s="2"/>
      <c r="EV1552" s="2"/>
      <c r="EW1552" s="2"/>
      <c r="EX1552" s="2"/>
      <c r="EY1552" s="2"/>
      <c r="EZ1552" s="2"/>
      <c r="FA1552" s="2"/>
      <c r="FB1552" s="2"/>
      <c r="FC1552" s="2"/>
      <c r="FD1552" s="2"/>
      <c r="FE1552" s="2"/>
      <c r="FF1552" s="2"/>
      <c r="FG1552" s="2"/>
      <c r="FH1552" s="2"/>
      <c r="FI1552" s="2"/>
      <c r="FJ1552" s="2"/>
      <c r="FK1552" s="2"/>
      <c r="FL1552" s="2"/>
      <c r="FM1552" s="2"/>
      <c r="FN1552" s="2"/>
      <c r="FO1552" s="2"/>
      <c r="FP1552" s="2"/>
      <c r="FQ1552" s="2"/>
      <c r="FR1552" s="2"/>
      <c r="FS1552" s="2"/>
      <c r="FT1552" s="2"/>
      <c r="FU1552" s="2"/>
      <c r="FV1552" s="2"/>
      <c r="FW1552" s="2"/>
      <c r="FX1552" s="2"/>
      <c r="FY1552" s="2"/>
      <c r="FZ1552" s="2"/>
      <c r="GA1552" s="2"/>
      <c r="GB1552" s="2"/>
      <c r="GC1552" s="2"/>
      <c r="GD1552" s="2"/>
      <c r="GE1552" s="2"/>
      <c r="GF1552" s="2"/>
      <c r="GG1552" s="2"/>
      <c r="GH1552" s="2"/>
      <c r="GI1552" s="2"/>
      <c r="GJ1552" s="2"/>
      <c r="GK1552" s="2"/>
      <c r="GL1552" s="2"/>
      <c r="GM1552" s="2"/>
      <c r="GN1552" s="2"/>
      <c r="GO1552" s="2"/>
      <c r="GP1552" s="2"/>
      <c r="GQ1552" s="2"/>
      <c r="GR1552" s="2"/>
      <c r="GS1552" s="2"/>
      <c r="GT1552" s="2"/>
      <c r="GU1552" s="2"/>
      <c r="GV1552" s="2"/>
      <c r="GW1552" s="2"/>
      <c r="GX1552" s="2"/>
      <c r="GY1552" s="2"/>
      <c r="GZ1552" s="2"/>
      <c r="HA1552" s="2"/>
      <c r="HB1552" s="2"/>
      <c r="HC1552" s="2"/>
      <c r="HD1552" s="2"/>
      <c r="HE1552" s="2"/>
      <c r="HF1552" s="2"/>
      <c r="HG1552" s="2"/>
      <c r="HH1552" s="2"/>
      <c r="HI1552" s="2"/>
      <c r="HJ1552" s="2"/>
      <c r="HK1552" s="2"/>
      <c r="HL1552" s="2"/>
      <c r="HM1552" s="2"/>
      <c r="HN1552" s="2"/>
      <c r="HO1552" s="2"/>
      <c r="HP1552" s="2"/>
      <c r="HQ1552" s="2"/>
      <c r="HR1552" s="2"/>
      <c r="HS1552" s="2"/>
      <c r="HT1552" s="2"/>
      <c r="HU1552" s="2"/>
      <c r="HV1552" s="2"/>
      <c r="HW1552" s="2"/>
      <c r="HX1552" s="2"/>
      <c r="HY1552" s="2"/>
      <c r="HZ1552" s="2"/>
      <c r="IA1552" s="2"/>
      <c r="IB1552" s="2"/>
      <c r="IC1552" s="2"/>
      <c r="ID1552" s="2"/>
      <c r="IE1552" s="2"/>
      <c r="IF1552" s="2"/>
      <c r="IG1552" s="2"/>
      <c r="IH1552" s="2"/>
      <c r="II1552" s="2"/>
      <c r="IJ1552" s="2"/>
      <c r="IK1552" s="2"/>
      <c r="IL1552" s="2"/>
      <c r="IM1552" s="2"/>
      <c r="IN1552" s="2"/>
      <c r="IO1552" s="2"/>
    </row>
    <row r="1553" spans="1:249" s="13" customFormat="1" ht="33.75" customHeight="1" thickBot="1" x14ac:dyDescent="0.3">
      <c r="A1553" s="716"/>
      <c r="B1553" s="51"/>
      <c r="C1553" s="51"/>
      <c r="D1553" s="51"/>
      <c r="E1553" s="46"/>
      <c r="F1553" s="762"/>
      <c r="G1553" s="3170">
        <v>17</v>
      </c>
      <c r="H1553" s="3213" t="s">
        <v>1529</v>
      </c>
      <c r="I1553" s="2346">
        <f>I581+I740+I778+I798+I815+I885</f>
        <v>33270000</v>
      </c>
      <c r="J1553" s="2399">
        <f>J581+J740+J778+J798+J815+J885</f>
        <v>30013293.5</v>
      </c>
      <c r="K1553" s="1144">
        <f>J1553/I1553*100</f>
        <v>90.211281935677789</v>
      </c>
      <c r="L1553" s="1283"/>
      <c r="M1553" s="300"/>
      <c r="N1553" s="1107"/>
      <c r="O1553" s="1097">
        <f>I1553</f>
        <v>33270000</v>
      </c>
      <c r="P1553" s="1097">
        <f>J1553</f>
        <v>30013293.5</v>
      </c>
      <c r="Q1553" s="1107">
        <f t="shared" si="214"/>
        <v>90.211281935677789</v>
      </c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  <c r="CN1553" s="2"/>
      <c r="CO1553" s="2"/>
      <c r="CP1553" s="2"/>
      <c r="CQ1553" s="2"/>
      <c r="CR1553" s="2"/>
      <c r="CS1553" s="2"/>
      <c r="CT1553" s="2"/>
      <c r="CU1553" s="2"/>
      <c r="CV1553" s="2"/>
      <c r="CW1553" s="2"/>
      <c r="CX1553" s="2"/>
      <c r="CY1553" s="2"/>
      <c r="CZ1553" s="2"/>
      <c r="DA1553" s="2"/>
      <c r="DB1553" s="2"/>
      <c r="DC1553" s="2"/>
      <c r="DD1553" s="2"/>
      <c r="DE1553" s="2"/>
      <c r="DF1553" s="2"/>
      <c r="DG1553" s="2"/>
      <c r="DH1553" s="2"/>
      <c r="DI1553" s="2"/>
      <c r="DJ1553" s="2"/>
      <c r="DK1553" s="2"/>
      <c r="DL1553" s="2"/>
      <c r="DM1553" s="2"/>
      <c r="DN1553" s="2"/>
      <c r="DO1553" s="2"/>
      <c r="DP1553" s="2"/>
      <c r="DQ1553" s="2"/>
      <c r="DR1553" s="2"/>
      <c r="DS1553" s="2"/>
      <c r="DT1553" s="2"/>
      <c r="DU1553" s="2"/>
      <c r="DV1553" s="2"/>
      <c r="DW1553" s="2"/>
      <c r="DX1553" s="2"/>
      <c r="DY1553" s="2"/>
      <c r="DZ1553" s="2"/>
      <c r="EA1553" s="2"/>
      <c r="EB1553" s="2"/>
      <c r="EC1553" s="2"/>
      <c r="ED1553" s="2"/>
      <c r="EE1553" s="2"/>
      <c r="EF1553" s="2"/>
      <c r="EG1553" s="2"/>
      <c r="EH1553" s="2"/>
      <c r="EI1553" s="2"/>
      <c r="EJ1553" s="2"/>
      <c r="EK1553" s="2"/>
      <c r="EL1553" s="2"/>
      <c r="EM1553" s="2"/>
      <c r="EN1553" s="2"/>
      <c r="EO1553" s="2"/>
      <c r="EP1553" s="2"/>
      <c r="EQ1553" s="2"/>
      <c r="ER1553" s="2"/>
      <c r="ES1553" s="2"/>
      <c r="ET1553" s="2"/>
      <c r="EU1553" s="2"/>
      <c r="EV1553" s="2"/>
      <c r="EW1553" s="2"/>
      <c r="EX1553" s="2"/>
      <c r="EY1553" s="2"/>
      <c r="EZ1553" s="2"/>
      <c r="FA1553" s="2"/>
      <c r="FB1553" s="2"/>
      <c r="FC1553" s="2"/>
      <c r="FD1553" s="2"/>
      <c r="FE1553" s="2"/>
      <c r="FF1553" s="2"/>
      <c r="FG1553" s="2"/>
      <c r="FH1553" s="2"/>
      <c r="FI1553" s="2"/>
      <c r="FJ1553" s="2"/>
      <c r="FK1553" s="2"/>
      <c r="FL1553" s="2"/>
      <c r="FM1553" s="2"/>
      <c r="FN1553" s="2"/>
      <c r="FO1553" s="2"/>
      <c r="FP1553" s="2"/>
      <c r="FQ1553" s="2"/>
      <c r="FR1553" s="2"/>
      <c r="FS1553" s="2"/>
      <c r="FT1553" s="2"/>
      <c r="FU1553" s="2"/>
      <c r="FV1553" s="2"/>
      <c r="FW1553" s="2"/>
      <c r="FX1553" s="2"/>
      <c r="FY1553" s="2"/>
      <c r="FZ1553" s="2"/>
      <c r="GA1553" s="2"/>
      <c r="GB1553" s="2"/>
      <c r="GC1553" s="2"/>
      <c r="GD1553" s="2"/>
      <c r="GE1553" s="2"/>
      <c r="GF1553" s="2"/>
      <c r="GG1553" s="2"/>
      <c r="GH1553" s="2"/>
      <c r="GI1553" s="2"/>
      <c r="GJ1553" s="2"/>
      <c r="GK1553" s="2"/>
      <c r="GL1553" s="2"/>
      <c r="GM1553" s="2"/>
      <c r="GN1553" s="2"/>
      <c r="GO1553" s="2"/>
      <c r="GP1553" s="2"/>
      <c r="GQ1553" s="2"/>
      <c r="GR1553" s="2"/>
      <c r="GS1553" s="2"/>
      <c r="GT1553" s="2"/>
      <c r="GU1553" s="2"/>
      <c r="GV1553" s="2"/>
      <c r="GW1553" s="2"/>
      <c r="GX1553" s="2"/>
      <c r="GY1553" s="2"/>
      <c r="GZ1553" s="2"/>
      <c r="HA1553" s="2"/>
      <c r="HB1553" s="2"/>
      <c r="HC1553" s="2"/>
      <c r="HD1553" s="2"/>
      <c r="HE1553" s="2"/>
      <c r="HF1553" s="2"/>
      <c r="HG1553" s="2"/>
      <c r="HH1553" s="2"/>
      <c r="HI1553" s="2"/>
      <c r="HJ1553" s="2"/>
      <c r="HK1553" s="2"/>
      <c r="HL1553" s="2"/>
      <c r="HM1553" s="2"/>
      <c r="HN1553" s="2"/>
      <c r="HO1553" s="2"/>
      <c r="HP1553" s="2"/>
      <c r="HQ1553" s="2"/>
      <c r="HR1553" s="2"/>
      <c r="HS1553" s="2"/>
      <c r="HT1553" s="2"/>
      <c r="HU1553" s="2"/>
      <c r="HV1553" s="2"/>
      <c r="HW1553" s="2"/>
      <c r="HX1553" s="2"/>
      <c r="HY1553" s="2"/>
      <c r="HZ1553" s="2"/>
      <c r="IA1553" s="2"/>
      <c r="IB1553" s="2"/>
      <c r="IC1553" s="2"/>
      <c r="ID1553" s="2"/>
      <c r="IE1553" s="2"/>
      <c r="IF1553" s="2"/>
      <c r="IG1553" s="2"/>
      <c r="IH1553" s="2"/>
      <c r="II1553" s="2"/>
      <c r="IJ1553" s="2"/>
      <c r="IK1553" s="2"/>
      <c r="IL1553" s="2"/>
      <c r="IM1553" s="2"/>
      <c r="IN1553" s="2"/>
      <c r="IO1553" s="2"/>
    </row>
    <row r="1554" spans="1:249" s="13" customFormat="1" ht="17.25" thickTop="1" thickBot="1" x14ac:dyDescent="0.3">
      <c r="A1554" s="964"/>
      <c r="B1554" s="965"/>
      <c r="C1554" s="965"/>
      <c r="D1554" s="965"/>
      <c r="E1554" s="966"/>
      <c r="F1554" s="963"/>
      <c r="G1554" s="894"/>
      <c r="H1554" s="3271" t="s">
        <v>1132</v>
      </c>
      <c r="I1554" s="1853">
        <f>I1547+I1550+I1551+I1553</f>
        <v>981979467</v>
      </c>
      <c r="J1554" s="1853">
        <f>J1547+J1550+J1551+J1553</f>
        <v>818761405.91999996</v>
      </c>
      <c r="K1554" s="1845">
        <f>J1554/I1554*100</f>
        <v>83.3786686417548</v>
      </c>
      <c r="L1554" s="1410">
        <f>L1548+L1549+L1550+L1551+L1553+L1552</f>
        <v>98524601.329999998</v>
      </c>
      <c r="M1554" s="1410">
        <f>M1548+M1549+M1550+M1551+M1553+M1552</f>
        <v>68903643.289999992</v>
      </c>
      <c r="N1554" s="2749">
        <f>M1554/L1554*100</f>
        <v>69.935470288494685</v>
      </c>
      <c r="O1554" s="2692">
        <f>I1554+L1554</f>
        <v>1080504068.3299999</v>
      </c>
      <c r="P1554" s="1371">
        <f>J1554+M1554</f>
        <v>887665049.20999992</v>
      </c>
      <c r="Q1554" s="1750">
        <f t="shared" si="214"/>
        <v>82.152865058801012</v>
      </c>
    </row>
    <row r="1555" spans="1:249" s="13" customFormat="1" ht="17.25" customHeight="1" thickTop="1" x14ac:dyDescent="0.25">
      <c r="A1555" s="1478"/>
      <c r="B1555" s="1478"/>
      <c r="C1555" s="1478"/>
      <c r="D1555" s="1478"/>
      <c r="E1555" s="40"/>
      <c r="G1555" s="40"/>
      <c r="H1555" s="1478"/>
      <c r="I1555" s="1479"/>
      <c r="J1555" s="1479"/>
      <c r="K1555" s="1479"/>
      <c r="L1555" s="1478"/>
      <c r="M1555" s="1478"/>
      <c r="N1555" s="1478"/>
      <c r="O1555" s="1480"/>
      <c r="P1555" s="143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  <c r="CN1555" s="2"/>
      <c r="CO1555" s="2"/>
      <c r="CP1555" s="2"/>
      <c r="CQ1555" s="2"/>
      <c r="CR1555" s="2"/>
      <c r="CS1555" s="2"/>
      <c r="CT1555" s="2"/>
      <c r="CU1555" s="2"/>
      <c r="CV1555" s="2"/>
      <c r="CW1555" s="2"/>
      <c r="CX1555" s="2"/>
      <c r="CY1555" s="2"/>
      <c r="CZ1555" s="2"/>
      <c r="DA1555" s="2"/>
      <c r="DB1555" s="2"/>
      <c r="DC1555" s="2"/>
      <c r="DD1555" s="2"/>
      <c r="DE1555" s="2"/>
      <c r="DF1555" s="2"/>
      <c r="DG1555" s="2"/>
      <c r="DH1555" s="2"/>
      <c r="DI1555" s="2"/>
      <c r="DJ1555" s="2"/>
      <c r="DK1555" s="2"/>
      <c r="DL1555" s="2"/>
      <c r="DM1555" s="2"/>
      <c r="DN1555" s="2"/>
      <c r="DO1555" s="2"/>
      <c r="DP1555" s="2"/>
      <c r="DQ1555" s="2"/>
      <c r="DR1555" s="2"/>
      <c r="DS1555" s="2"/>
      <c r="DT1555" s="2"/>
      <c r="DU1555" s="2"/>
      <c r="DV1555" s="2"/>
      <c r="DW1555" s="2"/>
      <c r="DX1555" s="2"/>
      <c r="DY1555" s="2"/>
      <c r="DZ1555" s="2"/>
      <c r="EA1555" s="2"/>
      <c r="EB1555" s="2"/>
      <c r="EC1555" s="2"/>
      <c r="ED1555" s="2"/>
      <c r="EE1555" s="2"/>
      <c r="EF1555" s="2"/>
      <c r="EG1555" s="2"/>
      <c r="EH1555" s="2"/>
      <c r="EI1555" s="2"/>
      <c r="EJ1555" s="2"/>
      <c r="EK1555" s="2"/>
      <c r="EL1555" s="2"/>
      <c r="EM1555" s="2"/>
      <c r="EN1555" s="2"/>
      <c r="EO1555" s="2"/>
      <c r="EP1555" s="2"/>
      <c r="EQ1555" s="2"/>
      <c r="ER1555" s="2"/>
      <c r="ES1555" s="2"/>
      <c r="ET1555" s="2"/>
      <c r="EU1555" s="2"/>
      <c r="EV1555" s="2"/>
      <c r="EW1555" s="2"/>
      <c r="EX1555" s="2"/>
      <c r="EY1555" s="2"/>
      <c r="EZ1555" s="2"/>
      <c r="FA1555" s="2"/>
      <c r="FB1555" s="2"/>
      <c r="FC1555" s="2"/>
      <c r="FD1555" s="2"/>
      <c r="FE1555" s="2"/>
      <c r="FF1555" s="2"/>
      <c r="FG1555" s="2"/>
      <c r="FH1555" s="2"/>
      <c r="FI1555" s="2"/>
      <c r="FJ1555" s="2"/>
      <c r="FK1555" s="2"/>
      <c r="FL1555" s="2"/>
      <c r="FM1555" s="2"/>
      <c r="FN1555" s="2"/>
      <c r="FO1555" s="2"/>
      <c r="FP1555" s="2"/>
      <c r="FQ1555" s="2"/>
      <c r="FR1555" s="2"/>
      <c r="FS1555" s="2"/>
      <c r="FT1555" s="2"/>
      <c r="FU1555" s="2"/>
      <c r="FV1555" s="2"/>
      <c r="FW1555" s="2"/>
      <c r="FX1555" s="2"/>
      <c r="FY1555" s="2"/>
      <c r="FZ1555" s="2"/>
      <c r="GA1555" s="2"/>
      <c r="GB1555" s="2"/>
      <c r="GC1555" s="2"/>
      <c r="GD1555" s="2"/>
      <c r="GE1555" s="2"/>
      <c r="GF1555" s="2"/>
      <c r="GG1555" s="2"/>
      <c r="GH1555" s="2"/>
      <c r="GI1555" s="2"/>
      <c r="GJ1555" s="2"/>
      <c r="GK1555" s="2"/>
      <c r="GL1555" s="2"/>
      <c r="GM1555" s="2"/>
      <c r="GN1555" s="2"/>
      <c r="GO1555" s="2"/>
      <c r="GP1555" s="2"/>
      <c r="GQ1555" s="2"/>
      <c r="GR1555" s="2"/>
      <c r="GS1555" s="2"/>
      <c r="GT1555" s="2"/>
      <c r="GU1555" s="2"/>
      <c r="GV1555" s="2"/>
      <c r="GW1555" s="2"/>
      <c r="GX1555" s="2"/>
      <c r="GY1555" s="2"/>
      <c r="GZ1555" s="2"/>
      <c r="HA1555" s="2"/>
      <c r="HB1555" s="2"/>
      <c r="HC1555" s="2"/>
      <c r="HD1555" s="2"/>
      <c r="HE1555" s="2"/>
      <c r="HF1555" s="2"/>
      <c r="HG1555" s="2"/>
      <c r="HH1555" s="2"/>
      <c r="HI1555" s="2"/>
      <c r="HJ1555" s="2"/>
      <c r="HK1555" s="2"/>
      <c r="HL1555" s="2"/>
      <c r="HM1555" s="2"/>
      <c r="HN1555" s="2"/>
      <c r="HO1555" s="2"/>
      <c r="HP1555" s="2"/>
      <c r="HQ1555" s="2"/>
      <c r="HR1555" s="2"/>
      <c r="HS1555" s="2"/>
      <c r="HT1555" s="2"/>
      <c r="HU1555" s="2"/>
      <c r="HV1555" s="2"/>
      <c r="HW1555" s="2"/>
      <c r="HX1555" s="2"/>
      <c r="HY1555" s="2"/>
      <c r="HZ1555" s="2"/>
      <c r="IA1555" s="2"/>
      <c r="IB1555" s="2"/>
      <c r="IC1555" s="2"/>
      <c r="ID1555" s="2"/>
      <c r="IE1555" s="2"/>
      <c r="IF1555" s="2"/>
      <c r="IG1555" s="2"/>
      <c r="IH1555" s="2"/>
      <c r="II1555" s="2"/>
      <c r="IJ1555" s="2"/>
      <c r="IK1555" s="2"/>
      <c r="IL1555" s="2"/>
      <c r="IM1555" s="2"/>
      <c r="IN1555" s="2"/>
      <c r="IO1555" s="2"/>
    </row>
    <row r="1556" spans="1:249" s="3703" customFormat="1" ht="17.25" customHeight="1" x14ac:dyDescent="0.2">
      <c r="A1556" s="3700"/>
    </row>
    <row r="1557" spans="1:249" s="13" customFormat="1" ht="16.5" customHeight="1" x14ac:dyDescent="0.2">
      <c r="A1557" s="1478"/>
      <c r="B1557" s="1478"/>
      <c r="C1557" s="1481"/>
      <c r="D1557" s="1481"/>
      <c r="E1557" s="1481"/>
      <c r="F1557" s="2845"/>
      <c r="G1557" s="1481"/>
      <c r="H1557" s="1481"/>
      <c r="I1557" s="1482"/>
      <c r="J1557" s="1482"/>
      <c r="K1557" s="1482"/>
      <c r="L1557" s="1482"/>
      <c r="M1557" s="1482"/>
      <c r="N1557" s="1482"/>
      <c r="O1557" s="148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  <c r="CN1557" s="2"/>
      <c r="CO1557" s="2"/>
      <c r="CP1557" s="2"/>
      <c r="CQ1557" s="2"/>
      <c r="CR1557" s="2"/>
      <c r="CS1557" s="2"/>
      <c r="CT1557" s="2"/>
      <c r="CU1557" s="2"/>
      <c r="CV1557" s="2"/>
      <c r="CW1557" s="2"/>
      <c r="CX1557" s="2"/>
      <c r="CY1557" s="2"/>
      <c r="CZ1557" s="2"/>
      <c r="DA1557" s="2"/>
      <c r="DB1557" s="2"/>
      <c r="DC1557" s="2"/>
      <c r="DD1557" s="2"/>
      <c r="DE1557" s="2"/>
      <c r="DF1557" s="2"/>
      <c r="DG1557" s="2"/>
      <c r="DH1557" s="2"/>
      <c r="DI1557" s="2"/>
      <c r="DJ1557" s="2"/>
      <c r="DK1557" s="2"/>
      <c r="DL1557" s="2"/>
      <c r="DM1557" s="2"/>
      <c r="DN1557" s="2"/>
      <c r="DO1557" s="2"/>
      <c r="DP1557" s="2"/>
      <c r="DQ1557" s="2"/>
      <c r="DR1557" s="2"/>
      <c r="DS1557" s="2"/>
      <c r="DT1557" s="2"/>
      <c r="DU1557" s="2"/>
      <c r="DV1557" s="2"/>
      <c r="DW1557" s="2"/>
      <c r="DX1557" s="2"/>
      <c r="DY1557" s="2"/>
      <c r="DZ1557" s="2"/>
      <c r="EA1557" s="2"/>
      <c r="EB1557" s="2"/>
      <c r="EC1557" s="2"/>
      <c r="ED1557" s="2"/>
      <c r="EE1557" s="2"/>
      <c r="EF1557" s="2"/>
      <c r="EG1557" s="2"/>
      <c r="EH1557" s="2"/>
      <c r="EI1557" s="2"/>
      <c r="EJ1557" s="2"/>
      <c r="EK1557" s="2"/>
      <c r="EL1557" s="2"/>
      <c r="EM1557" s="2"/>
      <c r="EN1557" s="2"/>
      <c r="EO1557" s="2"/>
      <c r="EP1557" s="2"/>
      <c r="EQ1557" s="2"/>
      <c r="ER1557" s="2"/>
      <c r="ES1557" s="2"/>
      <c r="ET1557" s="2"/>
      <c r="EU1557" s="2"/>
      <c r="EV1557" s="2"/>
      <c r="EW1557" s="2"/>
      <c r="EX1557" s="2"/>
      <c r="EY1557" s="2"/>
      <c r="EZ1557" s="2"/>
      <c r="FA1557" s="2"/>
      <c r="FB1557" s="2"/>
      <c r="FC1557" s="2"/>
      <c r="FD1557" s="2"/>
      <c r="FE1557" s="2"/>
      <c r="FF1557" s="2"/>
      <c r="FG1557" s="2"/>
      <c r="FH1557" s="2"/>
      <c r="FI1557" s="2"/>
      <c r="FJ1557" s="2"/>
      <c r="FK1557" s="2"/>
      <c r="FL1557" s="2"/>
      <c r="FM1557" s="2"/>
      <c r="FN1557" s="2"/>
      <c r="FO1557" s="2"/>
      <c r="FP1557" s="2"/>
      <c r="FQ1557" s="2"/>
      <c r="FR1557" s="2"/>
      <c r="FS1557" s="2"/>
      <c r="FT1557" s="2"/>
      <c r="FU1557" s="2"/>
      <c r="FV1557" s="2"/>
      <c r="FW1557" s="2"/>
      <c r="FX1557" s="2"/>
      <c r="FY1557" s="2"/>
      <c r="FZ1557" s="2"/>
      <c r="GA1557" s="2"/>
      <c r="GB1557" s="2"/>
      <c r="GC1557" s="2"/>
      <c r="GD1557" s="2"/>
      <c r="GE1557" s="2"/>
      <c r="GF1557" s="2"/>
      <c r="GG1557" s="2"/>
      <c r="GH1557" s="2"/>
      <c r="GI1557" s="2"/>
      <c r="GJ1557" s="2"/>
      <c r="GK1557" s="2"/>
      <c r="GL1557" s="2"/>
      <c r="GM1557" s="2"/>
      <c r="GN1557" s="2"/>
      <c r="GO1557" s="2"/>
      <c r="GP1557" s="2"/>
      <c r="GQ1557" s="2"/>
      <c r="GR1557" s="2"/>
      <c r="GS1557" s="2"/>
      <c r="GT1557" s="2"/>
      <c r="GU1557" s="2"/>
      <c r="GV1557" s="2"/>
      <c r="GW1557" s="2"/>
      <c r="GX1557" s="2"/>
      <c r="GY1557" s="2"/>
      <c r="GZ1557" s="2"/>
      <c r="HA1557" s="2"/>
      <c r="HB1557" s="2"/>
      <c r="HC1557" s="2"/>
      <c r="HD1557" s="2"/>
      <c r="HE1557" s="2"/>
      <c r="HF1557" s="2"/>
      <c r="HG1557" s="2"/>
      <c r="HH1557" s="2"/>
      <c r="HI1557" s="2"/>
      <c r="HJ1557" s="2"/>
      <c r="HK1557" s="2"/>
      <c r="HL1557" s="2"/>
      <c r="HM1557" s="2"/>
      <c r="HN1557" s="2"/>
      <c r="HO1557" s="2"/>
      <c r="HP1557" s="2"/>
      <c r="HQ1557" s="2"/>
      <c r="HR1557" s="2"/>
      <c r="HS1557" s="2"/>
      <c r="HT1557" s="2"/>
      <c r="HU1557" s="2"/>
      <c r="HV1557" s="2"/>
      <c r="HW1557" s="2"/>
      <c r="HX1557" s="2"/>
      <c r="HY1557" s="2"/>
      <c r="HZ1557" s="2"/>
      <c r="IA1557" s="2"/>
      <c r="IB1557" s="2"/>
      <c r="IC1557" s="2"/>
      <c r="ID1557" s="2"/>
      <c r="IE1557" s="2"/>
      <c r="IF1557" s="2"/>
      <c r="IG1557" s="2"/>
      <c r="IH1557" s="2"/>
      <c r="II1557" s="2"/>
      <c r="IJ1557" s="2"/>
      <c r="IK1557" s="2"/>
      <c r="IL1557" s="2"/>
      <c r="IM1557" s="2"/>
      <c r="IN1557" s="2"/>
      <c r="IO1557" s="2"/>
    </row>
    <row r="1558" spans="1:249" s="13" customFormat="1" ht="20.25" customHeight="1" x14ac:dyDescent="0.2">
      <c r="A1558" s="1478"/>
      <c r="B1558" s="1478"/>
      <c r="C1558" s="2845"/>
      <c r="D1558" s="2845"/>
      <c r="E1558" s="2845"/>
      <c r="F1558" s="1481"/>
      <c r="G1558" s="2845"/>
      <c r="H1558" s="2845"/>
      <c r="I1558" s="2845"/>
      <c r="J1558" s="2845"/>
      <c r="K1558" s="3700"/>
      <c r="L1558" s="3700"/>
      <c r="M1558" s="3700"/>
      <c r="N1558" s="2845"/>
      <c r="O1558" s="2845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  <c r="CN1558" s="2"/>
      <c r="CO1558" s="2"/>
      <c r="CP1558" s="2"/>
      <c r="CQ1558" s="2"/>
      <c r="CR1558" s="2"/>
      <c r="CS1558" s="2"/>
      <c r="CT1558" s="2"/>
      <c r="CU1558" s="2"/>
      <c r="CV1558" s="2"/>
      <c r="CW1558" s="2"/>
      <c r="CX1558" s="2"/>
      <c r="CY1558" s="2"/>
      <c r="CZ1558" s="2"/>
      <c r="DA1558" s="2"/>
      <c r="DB1558" s="2"/>
      <c r="DC1558" s="2"/>
      <c r="DD1558" s="2"/>
      <c r="DE1558" s="2"/>
      <c r="DF1558" s="2"/>
      <c r="DG1558" s="2"/>
      <c r="DH1558" s="2"/>
      <c r="DI1558" s="2"/>
      <c r="DJ1558" s="2"/>
      <c r="DK1558" s="2"/>
      <c r="DL1558" s="2"/>
      <c r="DM1558" s="2"/>
      <c r="DN1558" s="2"/>
      <c r="DO1558" s="2"/>
      <c r="DP1558" s="2"/>
      <c r="DQ1558" s="2"/>
      <c r="DR1558" s="2"/>
      <c r="DS1558" s="2"/>
      <c r="DT1558" s="2"/>
      <c r="DU1558" s="2"/>
      <c r="DV1558" s="2"/>
      <c r="DW1558" s="2"/>
      <c r="DX1558" s="2"/>
      <c r="DY1558" s="2"/>
      <c r="DZ1558" s="2"/>
      <c r="EA1558" s="2"/>
      <c r="EB1558" s="2"/>
      <c r="EC1558" s="2"/>
      <c r="ED1558" s="2"/>
      <c r="EE1558" s="2"/>
      <c r="EF1558" s="2"/>
      <c r="EG1558" s="2"/>
      <c r="EH1558" s="2"/>
      <c r="EI1558" s="2"/>
      <c r="EJ1558" s="2"/>
      <c r="EK1558" s="2"/>
      <c r="EL1558" s="2"/>
      <c r="EM1558" s="2"/>
      <c r="EN1558" s="2"/>
      <c r="EO1558" s="2"/>
      <c r="EP1558" s="2"/>
      <c r="EQ1558" s="2"/>
      <c r="ER1558" s="2"/>
      <c r="ES1558" s="2"/>
      <c r="ET1558" s="2"/>
      <c r="EU1558" s="2"/>
      <c r="EV1558" s="2"/>
      <c r="EW1558" s="2"/>
      <c r="EX1558" s="2"/>
      <c r="EY1558" s="2"/>
      <c r="EZ1558" s="2"/>
      <c r="FA1558" s="2"/>
      <c r="FB1558" s="2"/>
      <c r="FC1558" s="2"/>
      <c r="FD1558" s="2"/>
      <c r="FE1558" s="2"/>
      <c r="FF1558" s="2"/>
      <c r="FG1558" s="2"/>
      <c r="FH1558" s="2"/>
      <c r="FI1558" s="2"/>
      <c r="FJ1558" s="2"/>
      <c r="FK1558" s="2"/>
      <c r="FL1558" s="2"/>
      <c r="FM1558" s="2"/>
      <c r="FN1558" s="2"/>
      <c r="FO1558" s="2"/>
      <c r="FP1558" s="2"/>
      <c r="FQ1558" s="2"/>
      <c r="FR1558" s="2"/>
      <c r="FS1558" s="2"/>
      <c r="FT1558" s="2"/>
      <c r="FU1558" s="2"/>
      <c r="FV1558" s="2"/>
      <c r="FW1558" s="2"/>
      <c r="FX1558" s="2"/>
      <c r="FY1558" s="2"/>
      <c r="FZ1558" s="2"/>
      <c r="GA1558" s="2"/>
      <c r="GB1558" s="2"/>
      <c r="GC1558" s="2"/>
      <c r="GD1558" s="2"/>
      <c r="GE1558" s="2"/>
      <c r="GF1558" s="2"/>
      <c r="GG1558" s="2"/>
      <c r="GH1558" s="2"/>
      <c r="GI1558" s="2"/>
      <c r="GJ1558" s="2"/>
      <c r="GK1558" s="2"/>
      <c r="GL1558" s="2"/>
      <c r="GM1558" s="2"/>
      <c r="GN1558" s="2"/>
      <c r="GO1558" s="2"/>
      <c r="GP1558" s="2"/>
      <c r="GQ1558" s="2"/>
      <c r="GR1558" s="2"/>
      <c r="GS1558" s="2"/>
      <c r="GT1558" s="2"/>
      <c r="GU1558" s="2"/>
      <c r="GV1558" s="2"/>
      <c r="GW1558" s="2"/>
      <c r="GX1558" s="2"/>
      <c r="GY1558" s="2"/>
      <c r="GZ1558" s="2"/>
      <c r="HA1558" s="2"/>
      <c r="HB1558" s="2"/>
      <c r="HC1558" s="2"/>
      <c r="HD1558" s="2"/>
      <c r="HE1558" s="2"/>
      <c r="HF1558" s="2"/>
      <c r="HG1558" s="2"/>
      <c r="HH1558" s="2"/>
      <c r="HI1558" s="2"/>
      <c r="HJ1558" s="2"/>
      <c r="HK1558" s="2"/>
      <c r="HL1558" s="2"/>
      <c r="HM1558" s="2"/>
      <c r="HN1558" s="2"/>
      <c r="HO1558" s="2"/>
      <c r="HP1558" s="2"/>
      <c r="HQ1558" s="2"/>
      <c r="HR1558" s="2"/>
      <c r="HS1558" s="2"/>
      <c r="HT1558" s="2"/>
      <c r="HU1558" s="2"/>
      <c r="HV1558" s="2"/>
      <c r="HW1558" s="2"/>
      <c r="HX1558" s="2"/>
      <c r="HY1558" s="2"/>
      <c r="HZ1558" s="2"/>
      <c r="IA1558" s="2"/>
      <c r="IB1558" s="2"/>
      <c r="IC1558" s="2"/>
      <c r="ID1558" s="2"/>
      <c r="IE1558" s="2"/>
      <c r="IF1558" s="2"/>
      <c r="IG1558" s="2"/>
      <c r="IH1558" s="2"/>
      <c r="II1558" s="2"/>
      <c r="IJ1558" s="2"/>
      <c r="IK1558" s="2"/>
      <c r="IL1558" s="2"/>
      <c r="IM1558" s="2"/>
      <c r="IN1558" s="2"/>
      <c r="IO1558" s="2"/>
    </row>
    <row r="1559" spans="1:249" s="13" customFormat="1" ht="16.5" customHeight="1" x14ac:dyDescent="0.2">
      <c r="A1559" s="412"/>
      <c r="C1559" s="411"/>
      <c r="D1559" s="411"/>
      <c r="E1559" s="411"/>
      <c r="F1559" s="2845"/>
      <c r="G1559" s="411"/>
      <c r="H1559" s="411"/>
      <c r="I1559" s="411"/>
      <c r="J1559" s="411"/>
      <c r="K1559" s="411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  <c r="CN1559" s="2"/>
      <c r="CO1559" s="2"/>
      <c r="CP1559" s="2"/>
      <c r="CQ1559" s="2"/>
      <c r="CR1559" s="2"/>
      <c r="CS1559" s="2"/>
      <c r="CT1559" s="2"/>
      <c r="CU1559" s="2"/>
      <c r="CV1559" s="2"/>
      <c r="CW1559" s="2"/>
      <c r="CX1559" s="2"/>
      <c r="CY1559" s="2"/>
      <c r="CZ1559" s="2"/>
      <c r="DA1559" s="2"/>
      <c r="DB1559" s="2"/>
      <c r="DC1559" s="2"/>
      <c r="DD1559" s="2"/>
      <c r="DE1559" s="2"/>
      <c r="DF1559" s="2"/>
      <c r="DG1559" s="2"/>
      <c r="DH1559" s="2"/>
      <c r="DI1559" s="2"/>
      <c r="DJ1559" s="2"/>
      <c r="DK1559" s="2"/>
      <c r="DL1559" s="2"/>
      <c r="DM1559" s="2"/>
      <c r="DN1559" s="2"/>
      <c r="DO1559" s="2"/>
      <c r="DP1559" s="2"/>
      <c r="DQ1559" s="2"/>
      <c r="DR1559" s="2"/>
      <c r="DS1559" s="2"/>
      <c r="DT1559" s="2"/>
      <c r="DU1559" s="2"/>
      <c r="DV1559" s="2"/>
      <c r="DW1559" s="2"/>
      <c r="DX1559" s="2"/>
      <c r="DY1559" s="2"/>
      <c r="DZ1559" s="2"/>
      <c r="EA1559" s="2"/>
      <c r="EB1559" s="2"/>
      <c r="EC1559" s="2"/>
      <c r="ED1559" s="2"/>
      <c r="EE1559" s="2"/>
      <c r="EF1559" s="2"/>
      <c r="EG1559" s="2"/>
      <c r="EH1559" s="2"/>
      <c r="EI1559" s="2"/>
      <c r="EJ1559" s="2"/>
      <c r="EK1559" s="2"/>
      <c r="EL1559" s="2"/>
      <c r="EM1559" s="2"/>
      <c r="EN1559" s="2"/>
      <c r="EO1559" s="2"/>
      <c r="EP1559" s="2"/>
      <c r="EQ1559" s="2"/>
      <c r="ER1559" s="2"/>
      <c r="ES1559" s="2"/>
      <c r="ET1559" s="2"/>
      <c r="EU1559" s="2"/>
      <c r="EV1559" s="2"/>
      <c r="EW1559" s="2"/>
      <c r="EX1559" s="2"/>
      <c r="EY1559" s="2"/>
      <c r="EZ1559" s="2"/>
      <c r="FA1559" s="2"/>
      <c r="FB1559" s="2"/>
      <c r="FC1559" s="2"/>
      <c r="FD1559" s="2"/>
      <c r="FE1559" s="2"/>
      <c r="FF1559" s="2"/>
      <c r="FG1559" s="2"/>
      <c r="FH1559" s="2"/>
      <c r="FI1559" s="2"/>
      <c r="FJ1559" s="2"/>
      <c r="FK1559" s="2"/>
      <c r="FL1559" s="2"/>
      <c r="FM1559" s="2"/>
      <c r="FN1559" s="2"/>
      <c r="FO1559" s="2"/>
      <c r="FP1559" s="2"/>
      <c r="FQ1559" s="2"/>
      <c r="FR1559" s="2"/>
      <c r="FS1559" s="2"/>
      <c r="FT1559" s="2"/>
      <c r="FU1559" s="2"/>
      <c r="FV1559" s="2"/>
      <c r="FW1559" s="2"/>
      <c r="FX1559" s="2"/>
      <c r="FY1559" s="2"/>
      <c r="FZ1559" s="2"/>
      <c r="GA1559" s="2"/>
      <c r="GB1559" s="2"/>
      <c r="GC1559" s="2"/>
      <c r="GD1559" s="2"/>
      <c r="GE1559" s="2"/>
      <c r="GF1559" s="2"/>
      <c r="GG1559" s="2"/>
      <c r="GH1559" s="2"/>
      <c r="GI1559" s="2"/>
      <c r="GJ1559" s="2"/>
      <c r="GK1559" s="2"/>
      <c r="GL1559" s="2"/>
      <c r="GM1559" s="2"/>
      <c r="GN1559" s="2"/>
      <c r="GO1559" s="2"/>
      <c r="GP1559" s="2"/>
      <c r="GQ1559" s="2"/>
      <c r="GR1559" s="2"/>
      <c r="GS1559" s="2"/>
      <c r="GT1559" s="2"/>
      <c r="GU1559" s="2"/>
      <c r="GV1559" s="2"/>
      <c r="GW1559" s="2"/>
      <c r="GX1559" s="2"/>
      <c r="GY1559" s="2"/>
      <c r="GZ1559" s="2"/>
      <c r="HA1559" s="2"/>
      <c r="HB1559" s="2"/>
      <c r="HC1559" s="2"/>
      <c r="HD1559" s="2"/>
      <c r="HE1559" s="2"/>
      <c r="HF1559" s="2"/>
      <c r="HG1559" s="2"/>
      <c r="HH1559" s="2"/>
      <c r="HI1559" s="2"/>
      <c r="HJ1559" s="2"/>
      <c r="HK1559" s="2"/>
      <c r="HL1559" s="2"/>
      <c r="HM1559" s="2"/>
      <c r="HN1559" s="2"/>
      <c r="HO1559" s="2"/>
      <c r="HP1559" s="2"/>
      <c r="HQ1559" s="2"/>
      <c r="HR1559" s="2"/>
      <c r="HS1559" s="2"/>
      <c r="HT1559" s="2"/>
      <c r="HU1559" s="2"/>
      <c r="HV1559" s="2"/>
      <c r="HW1559" s="2"/>
      <c r="HX1559" s="2"/>
      <c r="HY1559" s="2"/>
      <c r="HZ1559" s="2"/>
      <c r="IA1559" s="2"/>
      <c r="IB1559" s="2"/>
      <c r="IC1559" s="2"/>
      <c r="ID1559" s="2"/>
      <c r="IE1559" s="2"/>
      <c r="IF1559" s="2"/>
      <c r="IG1559" s="2"/>
      <c r="IH1559" s="2"/>
      <c r="II1559" s="2"/>
      <c r="IJ1559" s="2"/>
      <c r="IK1559" s="2"/>
      <c r="IL1559" s="2"/>
      <c r="IM1559" s="2"/>
      <c r="IN1559" s="2"/>
      <c r="IO1559" s="2"/>
    </row>
    <row r="1560" spans="1:249" s="13" customFormat="1" x14ac:dyDescent="0.2">
      <c r="F1560" s="411"/>
      <c r="I1560" s="462"/>
      <c r="K1560" s="288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  <c r="CN1560" s="2"/>
      <c r="CO1560" s="2"/>
      <c r="CP1560" s="2"/>
      <c r="CQ1560" s="2"/>
      <c r="CR1560" s="2"/>
      <c r="CS1560" s="2"/>
      <c r="CT1560" s="2"/>
      <c r="CU1560" s="2"/>
      <c r="CV1560" s="2"/>
      <c r="CW1560" s="2"/>
      <c r="CX1560" s="2"/>
      <c r="CY1560" s="2"/>
      <c r="CZ1560" s="2"/>
      <c r="DA1560" s="2"/>
      <c r="DB1560" s="2"/>
      <c r="DC1560" s="2"/>
      <c r="DD1560" s="2"/>
      <c r="DE1560" s="2"/>
      <c r="DF1560" s="2"/>
      <c r="DG1560" s="2"/>
      <c r="DH1560" s="2"/>
      <c r="DI1560" s="2"/>
      <c r="DJ1560" s="2"/>
      <c r="DK1560" s="2"/>
      <c r="DL1560" s="2"/>
      <c r="DM1560" s="2"/>
      <c r="DN1560" s="2"/>
      <c r="DO1560" s="2"/>
      <c r="DP1560" s="2"/>
      <c r="DQ1560" s="2"/>
      <c r="DR1560" s="2"/>
      <c r="DS1560" s="2"/>
      <c r="DT1560" s="2"/>
      <c r="DU1560" s="2"/>
      <c r="DV1560" s="2"/>
      <c r="DW1560" s="2"/>
      <c r="DX1560" s="2"/>
      <c r="DY1560" s="2"/>
      <c r="DZ1560" s="2"/>
      <c r="EA1560" s="2"/>
      <c r="EB1560" s="2"/>
      <c r="EC1560" s="2"/>
      <c r="ED1560" s="2"/>
      <c r="EE1560" s="2"/>
      <c r="EF1560" s="2"/>
      <c r="EG1560" s="2"/>
      <c r="EH1560" s="2"/>
      <c r="EI1560" s="2"/>
      <c r="EJ1560" s="2"/>
      <c r="EK1560" s="2"/>
      <c r="EL1560" s="2"/>
      <c r="EM1560" s="2"/>
      <c r="EN1560" s="2"/>
      <c r="EO1560" s="2"/>
      <c r="EP1560" s="2"/>
      <c r="EQ1560" s="2"/>
      <c r="ER1560" s="2"/>
      <c r="ES1560" s="2"/>
      <c r="ET1560" s="2"/>
      <c r="EU1560" s="2"/>
      <c r="EV1560" s="2"/>
      <c r="EW1560" s="2"/>
      <c r="EX1560" s="2"/>
      <c r="EY1560" s="2"/>
      <c r="EZ1560" s="2"/>
      <c r="FA1560" s="2"/>
      <c r="FB1560" s="2"/>
      <c r="FC1560" s="2"/>
      <c r="FD1560" s="2"/>
      <c r="FE1560" s="2"/>
      <c r="FF1560" s="2"/>
      <c r="FG1560" s="2"/>
      <c r="FH1560" s="2"/>
      <c r="FI1560" s="2"/>
      <c r="FJ1560" s="2"/>
      <c r="FK1560" s="2"/>
      <c r="FL1560" s="2"/>
      <c r="FM1560" s="2"/>
      <c r="FN1560" s="2"/>
      <c r="FO1560" s="2"/>
      <c r="FP1560" s="2"/>
      <c r="FQ1560" s="2"/>
      <c r="FR1560" s="2"/>
      <c r="FS1560" s="2"/>
      <c r="FT1560" s="2"/>
      <c r="FU1560" s="2"/>
      <c r="FV1560" s="2"/>
      <c r="FW1560" s="2"/>
      <c r="FX1560" s="2"/>
      <c r="FY1560" s="2"/>
      <c r="FZ1560" s="2"/>
      <c r="GA1560" s="2"/>
      <c r="GB1560" s="2"/>
      <c r="GC1560" s="2"/>
      <c r="GD1560" s="2"/>
      <c r="GE1560" s="2"/>
      <c r="GF1560" s="2"/>
      <c r="GG1560" s="2"/>
      <c r="GH1560" s="2"/>
      <c r="GI1560" s="2"/>
      <c r="GJ1560" s="2"/>
      <c r="GK1560" s="2"/>
      <c r="GL1560" s="2"/>
      <c r="GM1560" s="2"/>
      <c r="GN1560" s="2"/>
      <c r="GO1560" s="2"/>
      <c r="GP1560" s="2"/>
      <c r="GQ1560" s="2"/>
      <c r="GR1560" s="2"/>
      <c r="GS1560" s="2"/>
      <c r="GT1560" s="2"/>
      <c r="GU1560" s="2"/>
      <c r="GV1560" s="2"/>
      <c r="GW1560" s="2"/>
      <c r="GX1560" s="2"/>
      <c r="GY1560" s="2"/>
      <c r="GZ1560" s="2"/>
      <c r="HA1560" s="2"/>
      <c r="HB1560" s="2"/>
      <c r="HC1560" s="2"/>
      <c r="HD1560" s="2"/>
      <c r="HE1560" s="2"/>
      <c r="HF1560" s="2"/>
      <c r="HG1560" s="2"/>
      <c r="HH1560" s="2"/>
      <c r="HI1560" s="2"/>
      <c r="HJ1560" s="2"/>
      <c r="HK1560" s="2"/>
      <c r="HL1560" s="2"/>
      <c r="HM1560" s="2"/>
      <c r="HN1560" s="2"/>
      <c r="HO1560" s="2"/>
      <c r="HP1560" s="2"/>
      <c r="HQ1560" s="2"/>
      <c r="HR1560" s="2"/>
      <c r="HS1560" s="2"/>
      <c r="HT1560" s="2"/>
      <c r="HU1560" s="2"/>
      <c r="HV1560" s="2"/>
      <c r="HW1560" s="2"/>
      <c r="HX1560" s="2"/>
      <c r="HY1560" s="2"/>
      <c r="HZ1560" s="2"/>
      <c r="IA1560" s="2"/>
      <c r="IB1560" s="2"/>
      <c r="IC1560" s="2"/>
      <c r="ID1560" s="2"/>
      <c r="IE1560" s="2"/>
      <c r="IF1560" s="2"/>
      <c r="IG1560" s="2"/>
      <c r="IH1560" s="2"/>
      <c r="II1560" s="2"/>
      <c r="IJ1560" s="2"/>
      <c r="IK1560" s="2"/>
      <c r="IL1560" s="2"/>
      <c r="IM1560" s="2"/>
      <c r="IN1560" s="2"/>
      <c r="IO1560" s="2"/>
    </row>
    <row r="1561" spans="1:249" s="13" customFormat="1" ht="16.5" customHeight="1" x14ac:dyDescent="0.2">
      <c r="I1561" s="462"/>
      <c r="K1561" s="288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  <c r="CN1561" s="2"/>
      <c r="CO1561" s="2"/>
      <c r="CP1561" s="2"/>
      <c r="CQ1561" s="2"/>
      <c r="CR1561" s="2"/>
      <c r="CS1561" s="2"/>
      <c r="CT1561" s="2"/>
      <c r="CU1561" s="2"/>
      <c r="CV1561" s="2"/>
      <c r="CW1561" s="2"/>
      <c r="CX1561" s="2"/>
      <c r="CY1561" s="2"/>
      <c r="CZ1561" s="2"/>
      <c r="DA1561" s="2"/>
      <c r="DB1561" s="2"/>
      <c r="DC1561" s="2"/>
      <c r="DD1561" s="2"/>
      <c r="DE1561" s="2"/>
      <c r="DF1561" s="2"/>
      <c r="DG1561" s="2"/>
      <c r="DH1561" s="2"/>
      <c r="DI1561" s="2"/>
      <c r="DJ1561" s="2"/>
      <c r="DK1561" s="2"/>
      <c r="DL1561" s="2"/>
      <c r="DM1561" s="2"/>
      <c r="DN1561" s="2"/>
      <c r="DO1561" s="2"/>
      <c r="DP1561" s="2"/>
      <c r="DQ1561" s="2"/>
      <c r="DR1561" s="2"/>
      <c r="DS1561" s="2"/>
      <c r="DT1561" s="2"/>
      <c r="DU1561" s="2"/>
      <c r="DV1561" s="2"/>
      <c r="DW1561" s="2"/>
      <c r="DX1561" s="2"/>
      <c r="DY1561" s="2"/>
      <c r="DZ1561" s="2"/>
      <c r="EA1561" s="2"/>
      <c r="EB1561" s="2"/>
      <c r="EC1561" s="2"/>
      <c r="ED1561" s="2"/>
      <c r="EE1561" s="2"/>
      <c r="EF1561" s="2"/>
      <c r="EG1561" s="2"/>
      <c r="EH1561" s="2"/>
      <c r="EI1561" s="2"/>
      <c r="EJ1561" s="2"/>
      <c r="EK1561" s="2"/>
      <c r="EL1561" s="2"/>
      <c r="EM1561" s="2"/>
      <c r="EN1561" s="2"/>
      <c r="EO1561" s="2"/>
      <c r="EP1561" s="2"/>
      <c r="EQ1561" s="2"/>
      <c r="ER1561" s="2"/>
      <c r="ES1561" s="2"/>
      <c r="ET1561" s="2"/>
      <c r="EU1561" s="2"/>
      <c r="EV1561" s="2"/>
      <c r="EW1561" s="2"/>
      <c r="EX1561" s="2"/>
      <c r="EY1561" s="2"/>
      <c r="EZ1561" s="2"/>
      <c r="FA1561" s="2"/>
      <c r="FB1561" s="2"/>
      <c r="FC1561" s="2"/>
      <c r="FD1561" s="2"/>
      <c r="FE1561" s="2"/>
      <c r="FF1561" s="2"/>
      <c r="FG1561" s="2"/>
      <c r="FH1561" s="2"/>
      <c r="FI1561" s="2"/>
      <c r="FJ1561" s="2"/>
      <c r="FK1561" s="2"/>
      <c r="FL1561" s="2"/>
      <c r="FM1561" s="2"/>
      <c r="FN1561" s="2"/>
      <c r="FO1561" s="2"/>
      <c r="FP1561" s="2"/>
      <c r="FQ1561" s="2"/>
      <c r="FR1561" s="2"/>
      <c r="FS1561" s="2"/>
      <c r="FT1561" s="2"/>
      <c r="FU1561" s="2"/>
      <c r="FV1561" s="2"/>
      <c r="FW1561" s="2"/>
      <c r="FX1561" s="2"/>
      <c r="FY1561" s="2"/>
      <c r="FZ1561" s="2"/>
      <c r="GA1561" s="2"/>
      <c r="GB1561" s="2"/>
      <c r="GC1561" s="2"/>
      <c r="GD1561" s="2"/>
      <c r="GE1561" s="2"/>
      <c r="GF1561" s="2"/>
      <c r="GG1561" s="2"/>
      <c r="GH1561" s="2"/>
      <c r="GI1561" s="2"/>
      <c r="GJ1561" s="2"/>
      <c r="GK1561" s="2"/>
      <c r="GL1561" s="2"/>
      <c r="GM1561" s="2"/>
      <c r="GN1561" s="2"/>
      <c r="GO1561" s="2"/>
      <c r="GP1561" s="2"/>
      <c r="GQ1561" s="2"/>
      <c r="GR1561" s="2"/>
      <c r="GS1561" s="2"/>
      <c r="GT1561" s="2"/>
      <c r="GU1561" s="2"/>
      <c r="GV1561" s="2"/>
      <c r="GW1561" s="2"/>
      <c r="GX1561" s="2"/>
      <c r="GY1561" s="2"/>
      <c r="GZ1561" s="2"/>
      <c r="HA1561" s="2"/>
      <c r="HB1561" s="2"/>
      <c r="HC1561" s="2"/>
      <c r="HD1561" s="2"/>
      <c r="HE1561" s="2"/>
      <c r="HF1561" s="2"/>
      <c r="HG1561" s="2"/>
      <c r="HH1561" s="2"/>
      <c r="HI1561" s="2"/>
      <c r="HJ1561" s="2"/>
      <c r="HK1561" s="2"/>
      <c r="HL1561" s="2"/>
      <c r="HM1561" s="2"/>
      <c r="HN1561" s="2"/>
      <c r="HO1561" s="2"/>
      <c r="HP1561" s="2"/>
      <c r="HQ1561" s="2"/>
      <c r="HR1561" s="2"/>
      <c r="HS1561" s="2"/>
      <c r="HT1561" s="2"/>
      <c r="HU1561" s="2"/>
      <c r="HV1561" s="2"/>
      <c r="HW1561" s="2"/>
      <c r="HX1561" s="2"/>
      <c r="HY1561" s="2"/>
      <c r="HZ1561" s="2"/>
      <c r="IA1561" s="2"/>
      <c r="IB1561" s="2"/>
      <c r="IC1561" s="2"/>
      <c r="ID1561" s="2"/>
      <c r="IE1561" s="2"/>
      <c r="IF1561" s="2"/>
      <c r="IG1561" s="2"/>
      <c r="IH1561" s="2"/>
      <c r="II1561" s="2"/>
      <c r="IJ1561" s="2"/>
      <c r="IK1561" s="2"/>
      <c r="IL1561" s="2"/>
      <c r="IM1561" s="2"/>
      <c r="IN1561" s="2"/>
      <c r="IO1561" s="2"/>
    </row>
    <row r="1562" spans="1:249" s="13" customFormat="1" x14ac:dyDescent="0.2">
      <c r="I1562" s="201"/>
      <c r="K1562" s="288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  <c r="CN1562" s="2"/>
      <c r="CO1562" s="2"/>
      <c r="CP1562" s="2"/>
      <c r="CQ1562" s="2"/>
      <c r="CR1562" s="2"/>
      <c r="CS1562" s="2"/>
      <c r="CT1562" s="2"/>
      <c r="CU1562" s="2"/>
      <c r="CV1562" s="2"/>
      <c r="CW1562" s="2"/>
      <c r="CX1562" s="2"/>
      <c r="CY1562" s="2"/>
      <c r="CZ1562" s="2"/>
      <c r="DA1562" s="2"/>
      <c r="DB1562" s="2"/>
      <c r="DC1562" s="2"/>
      <c r="DD1562" s="2"/>
      <c r="DE1562" s="2"/>
      <c r="DF1562" s="2"/>
      <c r="DG1562" s="2"/>
      <c r="DH1562" s="2"/>
      <c r="DI1562" s="2"/>
      <c r="DJ1562" s="2"/>
      <c r="DK1562" s="2"/>
      <c r="DL1562" s="2"/>
      <c r="DM1562" s="2"/>
      <c r="DN1562" s="2"/>
      <c r="DO1562" s="2"/>
      <c r="DP1562" s="2"/>
      <c r="DQ1562" s="2"/>
      <c r="DR1562" s="2"/>
      <c r="DS1562" s="2"/>
      <c r="DT1562" s="2"/>
      <c r="DU1562" s="2"/>
      <c r="DV1562" s="2"/>
      <c r="DW1562" s="2"/>
      <c r="DX1562" s="2"/>
      <c r="DY1562" s="2"/>
      <c r="DZ1562" s="2"/>
      <c r="EA1562" s="2"/>
      <c r="EB1562" s="2"/>
      <c r="EC1562" s="2"/>
      <c r="ED1562" s="2"/>
      <c r="EE1562" s="2"/>
      <c r="EF1562" s="2"/>
      <c r="EG1562" s="2"/>
      <c r="EH1562" s="2"/>
      <c r="EI1562" s="2"/>
      <c r="EJ1562" s="2"/>
      <c r="EK1562" s="2"/>
      <c r="EL1562" s="2"/>
      <c r="EM1562" s="2"/>
      <c r="EN1562" s="2"/>
      <c r="EO1562" s="2"/>
      <c r="EP1562" s="2"/>
      <c r="EQ1562" s="2"/>
      <c r="ER1562" s="2"/>
      <c r="ES1562" s="2"/>
      <c r="ET1562" s="2"/>
      <c r="EU1562" s="2"/>
      <c r="EV1562" s="2"/>
      <c r="EW1562" s="2"/>
      <c r="EX1562" s="2"/>
      <c r="EY1562" s="2"/>
      <c r="EZ1562" s="2"/>
      <c r="FA1562" s="2"/>
      <c r="FB1562" s="2"/>
      <c r="FC1562" s="2"/>
      <c r="FD1562" s="2"/>
      <c r="FE1562" s="2"/>
      <c r="FF1562" s="2"/>
      <c r="FG1562" s="2"/>
      <c r="FH1562" s="2"/>
      <c r="FI1562" s="2"/>
      <c r="FJ1562" s="2"/>
      <c r="FK1562" s="2"/>
      <c r="FL1562" s="2"/>
      <c r="FM1562" s="2"/>
      <c r="FN1562" s="2"/>
      <c r="FO1562" s="2"/>
      <c r="FP1562" s="2"/>
      <c r="FQ1562" s="2"/>
      <c r="FR1562" s="2"/>
      <c r="FS1562" s="2"/>
      <c r="FT1562" s="2"/>
      <c r="FU1562" s="2"/>
      <c r="FV1562" s="2"/>
      <c r="FW1562" s="2"/>
      <c r="FX1562" s="2"/>
      <c r="FY1562" s="2"/>
      <c r="FZ1562" s="2"/>
      <c r="GA1562" s="2"/>
      <c r="GB1562" s="2"/>
      <c r="GC1562" s="2"/>
      <c r="GD1562" s="2"/>
      <c r="GE1562" s="2"/>
      <c r="GF1562" s="2"/>
      <c r="GG1562" s="2"/>
      <c r="GH1562" s="2"/>
      <c r="GI1562" s="2"/>
      <c r="GJ1562" s="2"/>
      <c r="GK1562" s="2"/>
      <c r="GL1562" s="2"/>
      <c r="GM1562" s="2"/>
      <c r="GN1562" s="2"/>
      <c r="GO1562" s="2"/>
      <c r="GP1562" s="2"/>
      <c r="GQ1562" s="2"/>
      <c r="GR1562" s="2"/>
      <c r="GS1562" s="2"/>
      <c r="GT1562" s="2"/>
      <c r="GU1562" s="2"/>
      <c r="GV1562" s="2"/>
      <c r="GW1562" s="2"/>
      <c r="GX1562" s="2"/>
      <c r="GY1562" s="2"/>
      <c r="GZ1562" s="2"/>
      <c r="HA1562" s="2"/>
      <c r="HB1562" s="2"/>
      <c r="HC1562" s="2"/>
      <c r="HD1562" s="2"/>
      <c r="HE1562" s="2"/>
      <c r="HF1562" s="2"/>
      <c r="HG1562" s="2"/>
      <c r="HH1562" s="2"/>
      <c r="HI1562" s="2"/>
      <c r="HJ1562" s="2"/>
      <c r="HK1562" s="2"/>
      <c r="HL1562" s="2"/>
      <c r="HM1562" s="2"/>
      <c r="HN1562" s="2"/>
      <c r="HO1562" s="2"/>
      <c r="HP1562" s="2"/>
      <c r="HQ1562" s="2"/>
      <c r="HR1562" s="2"/>
      <c r="HS1562" s="2"/>
      <c r="HT1562" s="2"/>
      <c r="HU1562" s="2"/>
      <c r="HV1562" s="2"/>
      <c r="HW1562" s="2"/>
      <c r="HX1562" s="2"/>
      <c r="HY1562" s="2"/>
      <c r="HZ1562" s="2"/>
      <c r="IA1562" s="2"/>
      <c r="IB1562" s="2"/>
      <c r="IC1562" s="2"/>
      <c r="ID1562" s="2"/>
      <c r="IE1562" s="2"/>
      <c r="IF1562" s="2"/>
      <c r="IG1562" s="2"/>
      <c r="IH1562" s="2"/>
      <c r="II1562" s="2"/>
      <c r="IJ1562" s="2"/>
      <c r="IK1562" s="2"/>
      <c r="IL1562" s="2"/>
      <c r="IM1562" s="2"/>
      <c r="IN1562" s="2"/>
      <c r="IO1562" s="2"/>
    </row>
    <row r="1563" spans="1:249" s="13" customFormat="1" x14ac:dyDescent="0.2">
      <c r="I1563" s="201"/>
      <c r="K1563" s="288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  <c r="CN1563" s="2"/>
      <c r="CO1563" s="2"/>
      <c r="CP1563" s="2"/>
      <c r="CQ1563" s="2"/>
      <c r="CR1563" s="2"/>
      <c r="CS1563" s="2"/>
      <c r="CT1563" s="2"/>
      <c r="CU1563" s="2"/>
      <c r="CV1563" s="2"/>
      <c r="CW1563" s="2"/>
      <c r="CX1563" s="2"/>
      <c r="CY1563" s="2"/>
      <c r="CZ1563" s="2"/>
      <c r="DA1563" s="2"/>
      <c r="DB1563" s="2"/>
      <c r="DC1563" s="2"/>
      <c r="DD1563" s="2"/>
      <c r="DE1563" s="2"/>
      <c r="DF1563" s="2"/>
      <c r="DG1563" s="2"/>
      <c r="DH1563" s="2"/>
      <c r="DI1563" s="2"/>
      <c r="DJ1563" s="2"/>
      <c r="DK1563" s="2"/>
      <c r="DL1563" s="2"/>
      <c r="DM1563" s="2"/>
      <c r="DN1563" s="2"/>
      <c r="DO1563" s="2"/>
      <c r="DP1563" s="2"/>
      <c r="DQ1563" s="2"/>
      <c r="DR1563" s="2"/>
      <c r="DS1563" s="2"/>
      <c r="DT1563" s="2"/>
      <c r="DU1563" s="2"/>
      <c r="DV1563" s="2"/>
      <c r="DW1563" s="2"/>
      <c r="DX1563" s="2"/>
      <c r="DY1563" s="2"/>
      <c r="DZ1563" s="2"/>
      <c r="EA1563" s="2"/>
      <c r="EB1563" s="2"/>
      <c r="EC1563" s="2"/>
      <c r="ED1563" s="2"/>
      <c r="EE1563" s="2"/>
      <c r="EF1563" s="2"/>
      <c r="EG1563" s="2"/>
      <c r="EH1563" s="2"/>
      <c r="EI1563" s="2"/>
      <c r="EJ1563" s="2"/>
      <c r="EK1563" s="2"/>
      <c r="EL1563" s="2"/>
      <c r="EM1563" s="2"/>
      <c r="EN1563" s="2"/>
      <c r="EO1563" s="2"/>
      <c r="EP1563" s="2"/>
      <c r="EQ1563" s="2"/>
      <c r="ER1563" s="2"/>
      <c r="ES1563" s="2"/>
      <c r="ET1563" s="2"/>
      <c r="EU1563" s="2"/>
      <c r="EV1563" s="2"/>
      <c r="EW1563" s="2"/>
      <c r="EX1563" s="2"/>
      <c r="EY1563" s="2"/>
      <c r="EZ1563" s="2"/>
      <c r="FA1563" s="2"/>
      <c r="FB1563" s="2"/>
      <c r="FC1563" s="2"/>
      <c r="FD1563" s="2"/>
      <c r="FE1563" s="2"/>
      <c r="FF1563" s="2"/>
      <c r="FG1563" s="2"/>
      <c r="FH1563" s="2"/>
      <c r="FI1563" s="2"/>
      <c r="FJ1563" s="2"/>
      <c r="FK1563" s="2"/>
      <c r="FL1563" s="2"/>
      <c r="FM1563" s="2"/>
      <c r="FN1563" s="2"/>
      <c r="FO1563" s="2"/>
      <c r="FP1563" s="2"/>
      <c r="FQ1563" s="2"/>
      <c r="FR1563" s="2"/>
      <c r="FS1563" s="2"/>
      <c r="FT1563" s="2"/>
      <c r="FU1563" s="2"/>
      <c r="FV1563" s="2"/>
      <c r="FW1563" s="2"/>
      <c r="FX1563" s="2"/>
      <c r="FY1563" s="2"/>
      <c r="FZ1563" s="2"/>
      <c r="GA1563" s="2"/>
      <c r="GB1563" s="2"/>
      <c r="GC1563" s="2"/>
      <c r="GD1563" s="2"/>
      <c r="GE1563" s="2"/>
      <c r="GF1563" s="2"/>
      <c r="GG1563" s="2"/>
      <c r="GH1563" s="2"/>
      <c r="GI1563" s="2"/>
      <c r="GJ1563" s="2"/>
      <c r="GK1563" s="2"/>
      <c r="GL1563" s="2"/>
      <c r="GM1563" s="2"/>
      <c r="GN1563" s="2"/>
      <c r="GO1563" s="2"/>
      <c r="GP1563" s="2"/>
      <c r="GQ1563" s="2"/>
      <c r="GR1563" s="2"/>
      <c r="GS1563" s="2"/>
      <c r="GT1563" s="2"/>
      <c r="GU1563" s="2"/>
      <c r="GV1563" s="2"/>
      <c r="GW1563" s="2"/>
      <c r="GX1563" s="2"/>
      <c r="GY1563" s="2"/>
      <c r="GZ1563" s="2"/>
      <c r="HA1563" s="2"/>
      <c r="HB1563" s="2"/>
      <c r="HC1563" s="2"/>
      <c r="HD1563" s="2"/>
      <c r="HE1563" s="2"/>
      <c r="HF1563" s="2"/>
      <c r="HG1563" s="2"/>
      <c r="HH1563" s="2"/>
      <c r="HI1563" s="2"/>
      <c r="HJ1563" s="2"/>
      <c r="HK1563" s="2"/>
      <c r="HL1563" s="2"/>
      <c r="HM1563" s="2"/>
      <c r="HN1563" s="2"/>
      <c r="HO1563" s="2"/>
      <c r="HP1563" s="2"/>
      <c r="HQ1563" s="2"/>
      <c r="HR1563" s="2"/>
      <c r="HS1563" s="2"/>
      <c r="HT1563" s="2"/>
      <c r="HU1563" s="2"/>
      <c r="HV1563" s="2"/>
      <c r="HW1563" s="2"/>
      <c r="HX1563" s="2"/>
      <c r="HY1563" s="2"/>
      <c r="HZ1563" s="2"/>
      <c r="IA1563" s="2"/>
      <c r="IB1563" s="2"/>
      <c r="IC1563" s="2"/>
      <c r="ID1563" s="2"/>
      <c r="IE1563" s="2"/>
      <c r="IF1563" s="2"/>
      <c r="IG1563" s="2"/>
      <c r="IH1563" s="2"/>
      <c r="II1563" s="2"/>
      <c r="IJ1563" s="2"/>
      <c r="IK1563" s="2"/>
      <c r="IL1563" s="2"/>
      <c r="IM1563" s="2"/>
      <c r="IN1563" s="2"/>
      <c r="IO1563" s="2"/>
    </row>
    <row r="1564" spans="1:249" s="13" customFormat="1" x14ac:dyDescent="0.2">
      <c r="I1564" s="201"/>
      <c r="K1564" s="288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  <c r="CN1564" s="2"/>
      <c r="CO1564" s="2"/>
      <c r="CP1564" s="2"/>
      <c r="CQ1564" s="2"/>
      <c r="CR1564" s="2"/>
      <c r="CS1564" s="2"/>
      <c r="CT1564" s="2"/>
      <c r="CU1564" s="2"/>
      <c r="CV1564" s="2"/>
      <c r="CW1564" s="2"/>
      <c r="CX1564" s="2"/>
      <c r="CY1564" s="2"/>
      <c r="CZ1564" s="2"/>
      <c r="DA1564" s="2"/>
      <c r="DB1564" s="2"/>
      <c r="DC1564" s="2"/>
      <c r="DD1564" s="2"/>
      <c r="DE1564" s="2"/>
      <c r="DF1564" s="2"/>
      <c r="DG1564" s="2"/>
      <c r="DH1564" s="2"/>
      <c r="DI1564" s="2"/>
      <c r="DJ1564" s="2"/>
      <c r="DK1564" s="2"/>
      <c r="DL1564" s="2"/>
      <c r="DM1564" s="2"/>
      <c r="DN1564" s="2"/>
      <c r="DO1564" s="2"/>
      <c r="DP1564" s="2"/>
      <c r="DQ1564" s="2"/>
      <c r="DR1564" s="2"/>
      <c r="DS1564" s="2"/>
      <c r="DT1564" s="2"/>
      <c r="DU1564" s="2"/>
      <c r="DV1564" s="2"/>
      <c r="DW1564" s="2"/>
      <c r="DX1564" s="2"/>
      <c r="DY1564" s="2"/>
      <c r="DZ1564" s="2"/>
      <c r="EA1564" s="2"/>
      <c r="EB1564" s="2"/>
      <c r="EC1564" s="2"/>
      <c r="ED1564" s="2"/>
      <c r="EE1564" s="2"/>
      <c r="EF1564" s="2"/>
      <c r="EG1564" s="2"/>
      <c r="EH1564" s="2"/>
      <c r="EI1564" s="2"/>
      <c r="EJ1564" s="2"/>
      <c r="EK1564" s="2"/>
      <c r="EL1564" s="2"/>
      <c r="EM1564" s="2"/>
      <c r="EN1564" s="2"/>
      <c r="EO1564" s="2"/>
      <c r="EP1564" s="2"/>
      <c r="EQ1564" s="2"/>
      <c r="ER1564" s="2"/>
      <c r="ES1564" s="2"/>
      <c r="ET1564" s="2"/>
      <c r="EU1564" s="2"/>
      <c r="EV1564" s="2"/>
      <c r="EW1564" s="2"/>
      <c r="EX1564" s="2"/>
      <c r="EY1564" s="2"/>
      <c r="EZ1564" s="2"/>
      <c r="FA1564" s="2"/>
      <c r="FB1564" s="2"/>
      <c r="FC1564" s="2"/>
      <c r="FD1564" s="2"/>
      <c r="FE1564" s="2"/>
      <c r="FF1564" s="2"/>
      <c r="FG1564" s="2"/>
      <c r="FH1564" s="2"/>
      <c r="FI1564" s="2"/>
      <c r="FJ1564" s="2"/>
      <c r="FK1564" s="2"/>
      <c r="FL1564" s="2"/>
      <c r="FM1564" s="2"/>
      <c r="FN1564" s="2"/>
      <c r="FO1564" s="2"/>
      <c r="FP1564" s="2"/>
      <c r="FQ1564" s="2"/>
      <c r="FR1564" s="2"/>
      <c r="FS1564" s="2"/>
      <c r="FT1564" s="2"/>
      <c r="FU1564" s="2"/>
      <c r="FV1564" s="2"/>
      <c r="FW1564" s="2"/>
      <c r="FX1564" s="2"/>
      <c r="FY1564" s="2"/>
      <c r="FZ1564" s="2"/>
      <c r="GA1564" s="2"/>
      <c r="GB1564" s="2"/>
      <c r="GC1564" s="2"/>
      <c r="GD1564" s="2"/>
      <c r="GE1564" s="2"/>
      <c r="GF1564" s="2"/>
      <c r="GG1564" s="2"/>
      <c r="GH1564" s="2"/>
      <c r="GI1564" s="2"/>
      <c r="GJ1564" s="2"/>
      <c r="GK1564" s="2"/>
      <c r="GL1564" s="2"/>
      <c r="GM1564" s="2"/>
      <c r="GN1564" s="2"/>
      <c r="GO1564" s="2"/>
      <c r="GP1564" s="2"/>
      <c r="GQ1564" s="2"/>
      <c r="GR1564" s="2"/>
      <c r="GS1564" s="2"/>
      <c r="GT1564" s="2"/>
      <c r="GU1564" s="2"/>
      <c r="GV1564" s="2"/>
      <c r="GW1564" s="2"/>
      <c r="GX1564" s="2"/>
      <c r="GY1564" s="2"/>
      <c r="GZ1564" s="2"/>
      <c r="HA1564" s="2"/>
      <c r="HB1564" s="2"/>
      <c r="HC1564" s="2"/>
      <c r="HD1564" s="2"/>
      <c r="HE1564" s="2"/>
      <c r="HF1564" s="2"/>
      <c r="HG1564" s="2"/>
      <c r="HH1564" s="2"/>
      <c r="HI1564" s="2"/>
      <c r="HJ1564" s="2"/>
      <c r="HK1564" s="2"/>
      <c r="HL1564" s="2"/>
      <c r="HM1564" s="2"/>
      <c r="HN1564" s="2"/>
      <c r="HO1564" s="2"/>
      <c r="HP1564" s="2"/>
      <c r="HQ1564" s="2"/>
      <c r="HR1564" s="2"/>
      <c r="HS1564" s="2"/>
      <c r="HT1564" s="2"/>
      <c r="HU1564" s="2"/>
      <c r="HV1564" s="2"/>
      <c r="HW1564" s="2"/>
      <c r="HX1564" s="2"/>
      <c r="HY1564" s="2"/>
      <c r="HZ1564" s="2"/>
      <c r="IA1564" s="2"/>
      <c r="IB1564" s="2"/>
      <c r="IC1564" s="2"/>
      <c r="ID1564" s="2"/>
      <c r="IE1564" s="2"/>
      <c r="IF1564" s="2"/>
      <c r="IG1564" s="2"/>
      <c r="IH1564" s="2"/>
      <c r="II1564" s="2"/>
      <c r="IJ1564" s="2"/>
      <c r="IK1564" s="2"/>
      <c r="IL1564" s="2"/>
      <c r="IM1564" s="2"/>
      <c r="IN1564" s="2"/>
      <c r="IO1564" s="2"/>
    </row>
    <row r="1565" spans="1:249" s="13" customFormat="1" x14ac:dyDescent="0.2">
      <c r="I1565" s="201"/>
      <c r="K1565" s="288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  <c r="CN1565" s="2"/>
      <c r="CO1565" s="2"/>
      <c r="CP1565" s="2"/>
      <c r="CQ1565" s="2"/>
      <c r="CR1565" s="2"/>
      <c r="CS1565" s="2"/>
      <c r="CT1565" s="2"/>
      <c r="CU1565" s="2"/>
      <c r="CV1565" s="2"/>
      <c r="CW1565" s="2"/>
      <c r="CX1565" s="2"/>
      <c r="CY1565" s="2"/>
      <c r="CZ1565" s="2"/>
      <c r="DA1565" s="2"/>
      <c r="DB1565" s="2"/>
      <c r="DC1565" s="2"/>
      <c r="DD1565" s="2"/>
      <c r="DE1565" s="2"/>
      <c r="DF1565" s="2"/>
      <c r="DG1565" s="2"/>
      <c r="DH1565" s="2"/>
      <c r="DI1565" s="2"/>
      <c r="DJ1565" s="2"/>
      <c r="DK1565" s="2"/>
      <c r="DL1565" s="2"/>
      <c r="DM1565" s="2"/>
      <c r="DN1565" s="2"/>
      <c r="DO1565" s="2"/>
      <c r="DP1565" s="2"/>
      <c r="DQ1565" s="2"/>
      <c r="DR1565" s="2"/>
      <c r="DS1565" s="2"/>
      <c r="DT1565" s="2"/>
      <c r="DU1565" s="2"/>
      <c r="DV1565" s="2"/>
      <c r="DW1565" s="2"/>
      <c r="DX1565" s="2"/>
      <c r="DY1565" s="2"/>
      <c r="DZ1565" s="2"/>
      <c r="EA1565" s="2"/>
      <c r="EB1565" s="2"/>
      <c r="EC1565" s="2"/>
      <c r="ED1565" s="2"/>
      <c r="EE1565" s="2"/>
      <c r="EF1565" s="2"/>
      <c r="EG1565" s="2"/>
      <c r="EH1565" s="2"/>
      <c r="EI1565" s="2"/>
      <c r="EJ1565" s="2"/>
      <c r="EK1565" s="2"/>
      <c r="EL1565" s="2"/>
      <c r="EM1565" s="2"/>
      <c r="EN1565" s="2"/>
      <c r="EO1565" s="2"/>
      <c r="EP1565" s="2"/>
      <c r="EQ1565" s="2"/>
      <c r="ER1565" s="2"/>
      <c r="ES1565" s="2"/>
      <c r="ET1565" s="2"/>
      <c r="EU1565" s="2"/>
      <c r="EV1565" s="2"/>
      <c r="EW1565" s="2"/>
      <c r="EX1565" s="2"/>
      <c r="EY1565" s="2"/>
      <c r="EZ1565" s="2"/>
      <c r="FA1565" s="2"/>
      <c r="FB1565" s="2"/>
      <c r="FC1565" s="2"/>
      <c r="FD1565" s="2"/>
      <c r="FE1565" s="2"/>
      <c r="FF1565" s="2"/>
      <c r="FG1565" s="2"/>
      <c r="FH1565" s="2"/>
      <c r="FI1565" s="2"/>
      <c r="FJ1565" s="2"/>
      <c r="FK1565" s="2"/>
      <c r="FL1565" s="2"/>
      <c r="FM1565" s="2"/>
      <c r="FN1565" s="2"/>
      <c r="FO1565" s="2"/>
      <c r="FP1565" s="2"/>
      <c r="FQ1565" s="2"/>
      <c r="FR1565" s="2"/>
      <c r="FS1565" s="2"/>
      <c r="FT1565" s="2"/>
      <c r="FU1565" s="2"/>
      <c r="FV1565" s="2"/>
      <c r="FW1565" s="2"/>
      <c r="FX1565" s="2"/>
      <c r="FY1565" s="2"/>
      <c r="FZ1565" s="2"/>
      <c r="GA1565" s="2"/>
      <c r="GB1565" s="2"/>
      <c r="GC1565" s="2"/>
      <c r="GD1565" s="2"/>
      <c r="GE1565" s="2"/>
      <c r="GF1565" s="2"/>
      <c r="GG1565" s="2"/>
      <c r="GH1565" s="2"/>
      <c r="GI1565" s="2"/>
      <c r="GJ1565" s="2"/>
      <c r="GK1565" s="2"/>
      <c r="GL1565" s="2"/>
      <c r="GM1565" s="2"/>
      <c r="GN1565" s="2"/>
      <c r="GO1565" s="2"/>
      <c r="GP1565" s="2"/>
      <c r="GQ1565" s="2"/>
      <c r="GR1565" s="2"/>
      <c r="GS1565" s="2"/>
      <c r="GT1565" s="2"/>
      <c r="GU1565" s="2"/>
      <c r="GV1565" s="2"/>
      <c r="GW1565" s="2"/>
      <c r="GX1565" s="2"/>
      <c r="GY1565" s="2"/>
      <c r="GZ1565" s="2"/>
      <c r="HA1565" s="2"/>
      <c r="HB1565" s="2"/>
      <c r="HC1565" s="2"/>
      <c r="HD1565" s="2"/>
      <c r="HE1565" s="2"/>
      <c r="HF1565" s="2"/>
      <c r="HG1565" s="2"/>
      <c r="HH1565" s="2"/>
      <c r="HI1565" s="2"/>
      <c r="HJ1565" s="2"/>
      <c r="HK1565" s="2"/>
      <c r="HL1565" s="2"/>
      <c r="HM1565" s="2"/>
      <c r="HN1565" s="2"/>
      <c r="HO1565" s="2"/>
      <c r="HP1565" s="2"/>
      <c r="HQ1565" s="2"/>
      <c r="HR1565" s="2"/>
      <c r="HS1565" s="2"/>
      <c r="HT1565" s="2"/>
      <c r="HU1565" s="2"/>
      <c r="HV1565" s="2"/>
      <c r="HW1565" s="2"/>
      <c r="HX1565" s="2"/>
      <c r="HY1565" s="2"/>
      <c r="HZ1565" s="2"/>
      <c r="IA1565" s="2"/>
      <c r="IB1565" s="2"/>
      <c r="IC1565" s="2"/>
      <c r="ID1565" s="2"/>
      <c r="IE1565" s="2"/>
      <c r="IF1565" s="2"/>
      <c r="IG1565" s="2"/>
      <c r="IH1565" s="2"/>
      <c r="II1565" s="2"/>
      <c r="IJ1565" s="2"/>
      <c r="IK1565" s="2"/>
      <c r="IL1565" s="2"/>
      <c r="IM1565" s="2"/>
      <c r="IN1565" s="2"/>
      <c r="IO1565" s="2"/>
    </row>
    <row r="1566" spans="1:249" s="13" customFormat="1" x14ac:dyDescent="0.2">
      <c r="I1566" s="201"/>
      <c r="K1566" s="288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  <c r="CN1566" s="2"/>
      <c r="CO1566" s="2"/>
      <c r="CP1566" s="2"/>
      <c r="CQ1566" s="2"/>
      <c r="CR1566" s="2"/>
      <c r="CS1566" s="2"/>
      <c r="CT1566" s="2"/>
      <c r="CU1566" s="2"/>
      <c r="CV1566" s="2"/>
      <c r="CW1566" s="2"/>
      <c r="CX1566" s="2"/>
      <c r="CY1566" s="2"/>
      <c r="CZ1566" s="2"/>
      <c r="DA1566" s="2"/>
      <c r="DB1566" s="2"/>
      <c r="DC1566" s="2"/>
      <c r="DD1566" s="2"/>
      <c r="DE1566" s="2"/>
      <c r="DF1566" s="2"/>
      <c r="DG1566" s="2"/>
      <c r="DH1566" s="2"/>
      <c r="DI1566" s="2"/>
      <c r="DJ1566" s="2"/>
      <c r="DK1566" s="2"/>
      <c r="DL1566" s="2"/>
      <c r="DM1566" s="2"/>
      <c r="DN1566" s="2"/>
      <c r="DO1566" s="2"/>
      <c r="DP1566" s="2"/>
      <c r="DQ1566" s="2"/>
      <c r="DR1566" s="2"/>
      <c r="DS1566" s="2"/>
      <c r="DT1566" s="2"/>
      <c r="DU1566" s="2"/>
      <c r="DV1566" s="2"/>
      <c r="DW1566" s="2"/>
      <c r="DX1566" s="2"/>
      <c r="DY1566" s="2"/>
      <c r="DZ1566" s="2"/>
      <c r="EA1566" s="2"/>
      <c r="EB1566" s="2"/>
      <c r="EC1566" s="2"/>
      <c r="ED1566" s="2"/>
      <c r="EE1566" s="2"/>
      <c r="EF1566" s="2"/>
      <c r="EG1566" s="2"/>
      <c r="EH1566" s="2"/>
      <c r="EI1566" s="2"/>
      <c r="EJ1566" s="2"/>
      <c r="EK1566" s="2"/>
      <c r="EL1566" s="2"/>
      <c r="EM1566" s="2"/>
      <c r="EN1566" s="2"/>
      <c r="EO1566" s="2"/>
      <c r="EP1566" s="2"/>
      <c r="EQ1566" s="2"/>
      <c r="ER1566" s="2"/>
      <c r="ES1566" s="2"/>
      <c r="ET1566" s="2"/>
      <c r="EU1566" s="2"/>
      <c r="EV1566" s="2"/>
      <c r="EW1566" s="2"/>
      <c r="EX1566" s="2"/>
      <c r="EY1566" s="2"/>
      <c r="EZ1566" s="2"/>
      <c r="FA1566" s="2"/>
      <c r="FB1566" s="2"/>
      <c r="FC1566" s="2"/>
      <c r="FD1566" s="2"/>
      <c r="FE1566" s="2"/>
      <c r="FF1566" s="2"/>
      <c r="FG1566" s="2"/>
      <c r="FH1566" s="2"/>
      <c r="FI1566" s="2"/>
      <c r="FJ1566" s="2"/>
      <c r="FK1566" s="2"/>
      <c r="FL1566" s="2"/>
      <c r="FM1566" s="2"/>
      <c r="FN1566" s="2"/>
      <c r="FO1566" s="2"/>
      <c r="FP1566" s="2"/>
      <c r="FQ1566" s="2"/>
      <c r="FR1566" s="2"/>
      <c r="FS1566" s="2"/>
      <c r="FT1566" s="2"/>
      <c r="FU1566" s="2"/>
      <c r="FV1566" s="2"/>
      <c r="FW1566" s="2"/>
      <c r="FX1566" s="2"/>
      <c r="FY1566" s="2"/>
      <c r="FZ1566" s="2"/>
      <c r="GA1566" s="2"/>
      <c r="GB1566" s="2"/>
      <c r="GC1566" s="2"/>
      <c r="GD1566" s="2"/>
      <c r="GE1566" s="2"/>
      <c r="GF1566" s="2"/>
      <c r="GG1566" s="2"/>
      <c r="GH1566" s="2"/>
      <c r="GI1566" s="2"/>
      <c r="GJ1566" s="2"/>
      <c r="GK1566" s="2"/>
      <c r="GL1566" s="2"/>
      <c r="GM1566" s="2"/>
      <c r="GN1566" s="2"/>
      <c r="GO1566" s="2"/>
      <c r="GP1566" s="2"/>
      <c r="GQ1566" s="2"/>
      <c r="GR1566" s="2"/>
      <c r="GS1566" s="2"/>
      <c r="GT1566" s="2"/>
      <c r="GU1566" s="2"/>
      <c r="GV1566" s="2"/>
      <c r="GW1566" s="2"/>
      <c r="GX1566" s="2"/>
      <c r="GY1566" s="2"/>
      <c r="GZ1566" s="2"/>
      <c r="HA1566" s="2"/>
      <c r="HB1566" s="2"/>
      <c r="HC1566" s="2"/>
      <c r="HD1566" s="2"/>
      <c r="HE1566" s="2"/>
      <c r="HF1566" s="2"/>
      <c r="HG1566" s="2"/>
      <c r="HH1566" s="2"/>
      <c r="HI1566" s="2"/>
      <c r="HJ1566" s="2"/>
      <c r="HK1566" s="2"/>
      <c r="HL1566" s="2"/>
      <c r="HM1566" s="2"/>
      <c r="HN1566" s="2"/>
      <c r="HO1566" s="2"/>
      <c r="HP1566" s="2"/>
      <c r="HQ1566" s="2"/>
      <c r="HR1566" s="2"/>
      <c r="HS1566" s="2"/>
      <c r="HT1566" s="2"/>
      <c r="HU1566" s="2"/>
      <c r="HV1566" s="2"/>
      <c r="HW1566" s="2"/>
      <c r="HX1566" s="2"/>
      <c r="HY1566" s="2"/>
      <c r="HZ1566" s="2"/>
      <c r="IA1566" s="2"/>
      <c r="IB1566" s="2"/>
      <c r="IC1566" s="2"/>
      <c r="ID1566" s="2"/>
      <c r="IE1566" s="2"/>
      <c r="IF1566" s="2"/>
      <c r="IG1566" s="2"/>
      <c r="IH1566" s="2"/>
      <c r="II1566" s="2"/>
      <c r="IJ1566" s="2"/>
      <c r="IK1566" s="2"/>
      <c r="IL1566" s="2"/>
      <c r="IM1566" s="2"/>
      <c r="IN1566" s="2"/>
      <c r="IO1566" s="2"/>
    </row>
    <row r="1567" spans="1:249" s="13" customFormat="1" ht="16.5" customHeight="1" x14ac:dyDescent="0.2">
      <c r="I1567" s="201"/>
      <c r="K1567" s="288"/>
      <c r="L1567" s="2"/>
      <c r="M1567" s="2"/>
      <c r="N1567" s="2"/>
      <c r="O1567" s="2" t="s">
        <v>1727</v>
      </c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  <c r="CN1567" s="2"/>
      <c r="CO1567" s="2"/>
      <c r="CP1567" s="2"/>
      <c r="CQ1567" s="2"/>
      <c r="CR1567" s="2"/>
      <c r="CS1567" s="2"/>
      <c r="CT1567" s="2"/>
      <c r="CU1567" s="2"/>
      <c r="CV1567" s="2"/>
      <c r="CW1567" s="2"/>
      <c r="CX1567" s="2"/>
      <c r="CY1567" s="2"/>
      <c r="CZ1567" s="2"/>
      <c r="DA1567" s="2"/>
      <c r="DB1567" s="2"/>
      <c r="DC1567" s="2"/>
      <c r="DD1567" s="2"/>
      <c r="DE1567" s="2"/>
      <c r="DF1567" s="2"/>
      <c r="DG1567" s="2"/>
      <c r="DH1567" s="2"/>
      <c r="DI1567" s="2"/>
      <c r="DJ1567" s="2"/>
      <c r="DK1567" s="2"/>
      <c r="DL1567" s="2"/>
      <c r="DM1567" s="2"/>
      <c r="DN1567" s="2"/>
      <c r="DO1567" s="2"/>
      <c r="DP1567" s="2"/>
      <c r="DQ1567" s="2"/>
      <c r="DR1567" s="2"/>
      <c r="DS1567" s="2"/>
      <c r="DT1567" s="2"/>
      <c r="DU1567" s="2"/>
      <c r="DV1567" s="2"/>
      <c r="DW1567" s="2"/>
      <c r="DX1567" s="2"/>
      <c r="DY1567" s="2"/>
      <c r="DZ1567" s="2"/>
      <c r="EA1567" s="2"/>
      <c r="EB1567" s="2"/>
      <c r="EC1567" s="2"/>
      <c r="ED1567" s="2"/>
      <c r="EE1567" s="2"/>
      <c r="EF1567" s="2"/>
      <c r="EG1567" s="2"/>
      <c r="EH1567" s="2"/>
      <c r="EI1567" s="2"/>
      <c r="EJ1567" s="2"/>
      <c r="EK1567" s="2"/>
      <c r="EL1567" s="2"/>
      <c r="EM1567" s="2"/>
      <c r="EN1567" s="2"/>
      <c r="EO1567" s="2"/>
      <c r="EP1567" s="2"/>
      <c r="EQ1567" s="2"/>
      <c r="ER1567" s="2"/>
      <c r="ES1567" s="2"/>
      <c r="ET1567" s="2"/>
      <c r="EU1567" s="2"/>
      <c r="EV1567" s="2"/>
      <c r="EW1567" s="2"/>
      <c r="EX1567" s="2"/>
      <c r="EY1567" s="2"/>
      <c r="EZ1567" s="2"/>
      <c r="FA1567" s="2"/>
      <c r="FB1567" s="2"/>
      <c r="FC1567" s="2"/>
      <c r="FD1567" s="2"/>
      <c r="FE1567" s="2"/>
      <c r="FF1567" s="2"/>
      <c r="FG1567" s="2"/>
      <c r="FH1567" s="2"/>
      <c r="FI1567" s="2"/>
      <c r="FJ1567" s="2"/>
      <c r="FK1567" s="2"/>
      <c r="FL1567" s="2"/>
      <c r="FM1567" s="2"/>
      <c r="FN1567" s="2"/>
      <c r="FO1567" s="2"/>
      <c r="FP1567" s="2"/>
      <c r="FQ1567" s="2"/>
      <c r="FR1567" s="2"/>
      <c r="FS1567" s="2"/>
      <c r="FT1567" s="2"/>
      <c r="FU1567" s="2"/>
      <c r="FV1567" s="2"/>
      <c r="FW1567" s="2"/>
      <c r="FX1567" s="2"/>
      <c r="FY1567" s="2"/>
      <c r="FZ1567" s="2"/>
      <c r="GA1567" s="2"/>
      <c r="GB1567" s="2"/>
      <c r="GC1567" s="2"/>
      <c r="GD1567" s="2"/>
      <c r="GE1567" s="2"/>
      <c r="GF1567" s="2"/>
      <c r="GG1567" s="2"/>
      <c r="GH1567" s="2"/>
      <c r="GI1567" s="2"/>
      <c r="GJ1567" s="2"/>
      <c r="GK1567" s="2"/>
      <c r="GL1567" s="2"/>
      <c r="GM1567" s="2"/>
      <c r="GN1567" s="2"/>
      <c r="GO1567" s="2"/>
      <c r="GP1567" s="2"/>
      <c r="GQ1567" s="2"/>
      <c r="GR1567" s="2"/>
      <c r="GS1567" s="2"/>
      <c r="GT1567" s="2"/>
      <c r="GU1567" s="2"/>
      <c r="GV1567" s="2"/>
      <c r="GW1567" s="2"/>
      <c r="GX1567" s="2"/>
      <c r="GY1567" s="2"/>
      <c r="GZ1567" s="2"/>
      <c r="HA1567" s="2"/>
      <c r="HB1567" s="2"/>
      <c r="HC1567" s="2"/>
      <c r="HD1567" s="2"/>
      <c r="HE1567" s="2"/>
      <c r="HF1567" s="2"/>
      <c r="HG1567" s="2"/>
      <c r="HH1567" s="2"/>
      <c r="HI1567" s="2"/>
      <c r="HJ1567" s="2"/>
      <c r="HK1567" s="2"/>
      <c r="HL1567" s="2"/>
      <c r="HM1567" s="2"/>
      <c r="HN1567" s="2"/>
      <c r="HO1567" s="2"/>
      <c r="HP1567" s="2"/>
      <c r="HQ1567" s="2"/>
      <c r="HR1567" s="2"/>
      <c r="HS1567" s="2"/>
      <c r="HT1567" s="2"/>
      <c r="HU1567" s="2"/>
      <c r="HV1567" s="2"/>
      <c r="HW1567" s="2"/>
      <c r="HX1567" s="2"/>
      <c r="HY1567" s="2"/>
      <c r="HZ1567" s="2"/>
      <c r="IA1567" s="2"/>
      <c r="IB1567" s="2"/>
      <c r="IC1567" s="2"/>
      <c r="ID1567" s="2"/>
      <c r="IE1567" s="2"/>
      <c r="IF1567" s="2"/>
      <c r="IG1567" s="2"/>
      <c r="IH1567" s="2"/>
      <c r="II1567" s="2"/>
      <c r="IJ1567" s="2"/>
      <c r="IK1567" s="2"/>
      <c r="IL1567" s="2"/>
      <c r="IM1567" s="2"/>
      <c r="IN1567" s="2"/>
      <c r="IO1567" s="2"/>
    </row>
    <row r="1568" spans="1:249" s="13" customFormat="1" x14ac:dyDescent="0.2">
      <c r="I1568" s="201"/>
      <c r="K1568" s="288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  <c r="CN1568" s="2"/>
      <c r="CO1568" s="2"/>
      <c r="CP1568" s="2"/>
      <c r="CQ1568" s="2"/>
      <c r="CR1568" s="2"/>
      <c r="CS1568" s="2"/>
      <c r="CT1568" s="2"/>
      <c r="CU1568" s="2"/>
      <c r="CV1568" s="2"/>
      <c r="CW1568" s="2"/>
      <c r="CX1568" s="2"/>
      <c r="CY1568" s="2"/>
      <c r="CZ1568" s="2"/>
      <c r="DA1568" s="2"/>
      <c r="DB1568" s="2"/>
      <c r="DC1568" s="2"/>
      <c r="DD1568" s="2"/>
      <c r="DE1568" s="2"/>
      <c r="DF1568" s="2"/>
      <c r="DG1568" s="2"/>
      <c r="DH1568" s="2"/>
      <c r="DI1568" s="2"/>
      <c r="DJ1568" s="2"/>
      <c r="DK1568" s="2"/>
      <c r="DL1568" s="2"/>
      <c r="DM1568" s="2"/>
      <c r="DN1568" s="2"/>
      <c r="DO1568" s="2"/>
      <c r="DP1568" s="2"/>
      <c r="DQ1568" s="2"/>
      <c r="DR1568" s="2"/>
      <c r="DS1568" s="2"/>
      <c r="DT1568" s="2"/>
      <c r="DU1568" s="2"/>
      <c r="DV1568" s="2"/>
      <c r="DW1568" s="2"/>
      <c r="DX1568" s="2"/>
      <c r="DY1568" s="2"/>
      <c r="DZ1568" s="2"/>
      <c r="EA1568" s="2"/>
      <c r="EB1568" s="2"/>
      <c r="EC1568" s="2"/>
      <c r="ED1568" s="2"/>
      <c r="EE1568" s="2"/>
      <c r="EF1568" s="2"/>
      <c r="EG1568" s="2"/>
      <c r="EH1568" s="2"/>
      <c r="EI1568" s="2"/>
      <c r="EJ1568" s="2"/>
      <c r="EK1568" s="2"/>
      <c r="EL1568" s="2"/>
      <c r="EM1568" s="2"/>
      <c r="EN1568" s="2"/>
      <c r="EO1568" s="2"/>
      <c r="EP1568" s="2"/>
      <c r="EQ1568" s="2"/>
      <c r="ER1568" s="2"/>
      <c r="ES1568" s="2"/>
      <c r="ET1568" s="2"/>
      <c r="EU1568" s="2"/>
      <c r="EV1568" s="2"/>
      <c r="EW1568" s="2"/>
      <c r="EX1568" s="2"/>
      <c r="EY1568" s="2"/>
      <c r="EZ1568" s="2"/>
      <c r="FA1568" s="2"/>
      <c r="FB1568" s="2"/>
      <c r="FC1568" s="2"/>
      <c r="FD1568" s="2"/>
      <c r="FE1568" s="2"/>
      <c r="FF1568" s="2"/>
      <c r="FG1568" s="2"/>
      <c r="FH1568" s="2"/>
      <c r="FI1568" s="2"/>
      <c r="FJ1568" s="2"/>
      <c r="FK1568" s="2"/>
      <c r="FL1568" s="2"/>
      <c r="FM1568" s="2"/>
      <c r="FN1568" s="2"/>
      <c r="FO1568" s="2"/>
      <c r="FP1568" s="2"/>
      <c r="FQ1568" s="2"/>
      <c r="FR1568" s="2"/>
      <c r="FS1568" s="2"/>
      <c r="FT1568" s="2"/>
      <c r="FU1568" s="2"/>
      <c r="FV1568" s="2"/>
      <c r="FW1568" s="2"/>
      <c r="FX1568" s="2"/>
      <c r="FY1568" s="2"/>
      <c r="FZ1568" s="2"/>
      <c r="GA1568" s="2"/>
      <c r="GB1568" s="2"/>
      <c r="GC1568" s="2"/>
      <c r="GD1568" s="2"/>
      <c r="GE1568" s="2"/>
      <c r="GF1568" s="2"/>
      <c r="GG1568" s="2"/>
      <c r="GH1568" s="2"/>
      <c r="GI1568" s="2"/>
      <c r="GJ1568" s="2"/>
      <c r="GK1568" s="2"/>
      <c r="GL1568" s="2"/>
      <c r="GM1568" s="2"/>
      <c r="GN1568" s="2"/>
      <c r="GO1568" s="2"/>
      <c r="GP1568" s="2"/>
      <c r="GQ1568" s="2"/>
      <c r="GR1568" s="2"/>
      <c r="GS1568" s="2"/>
      <c r="GT1568" s="2"/>
      <c r="GU1568" s="2"/>
      <c r="GV1568" s="2"/>
      <c r="GW1568" s="2"/>
      <c r="GX1568" s="2"/>
      <c r="GY1568" s="2"/>
      <c r="GZ1568" s="2"/>
      <c r="HA1568" s="2"/>
      <c r="HB1568" s="2"/>
      <c r="HC1568" s="2"/>
      <c r="HD1568" s="2"/>
      <c r="HE1568" s="2"/>
      <c r="HF1568" s="2"/>
      <c r="HG1568" s="2"/>
      <c r="HH1568" s="2"/>
      <c r="HI1568" s="2"/>
      <c r="HJ1568" s="2"/>
      <c r="HK1568" s="2"/>
      <c r="HL1568" s="2"/>
      <c r="HM1568" s="2"/>
      <c r="HN1568" s="2"/>
      <c r="HO1568" s="2"/>
      <c r="HP1568" s="2"/>
      <c r="HQ1568" s="2"/>
      <c r="HR1568" s="2"/>
      <c r="HS1568" s="2"/>
      <c r="HT1568" s="2"/>
      <c r="HU1568" s="2"/>
      <c r="HV1568" s="2"/>
      <c r="HW1568" s="2"/>
      <c r="HX1568" s="2"/>
      <c r="HY1568" s="2"/>
      <c r="HZ1568" s="2"/>
      <c r="IA1568" s="2"/>
      <c r="IB1568" s="2"/>
      <c r="IC1568" s="2"/>
      <c r="ID1568" s="2"/>
      <c r="IE1568" s="2"/>
      <c r="IF1568" s="2"/>
      <c r="IG1568" s="2"/>
      <c r="IH1568" s="2"/>
      <c r="II1568" s="2"/>
      <c r="IJ1568" s="2"/>
      <c r="IK1568" s="2"/>
      <c r="IL1568" s="2"/>
      <c r="IM1568" s="2"/>
      <c r="IN1568" s="2"/>
      <c r="IO1568" s="2"/>
    </row>
    <row r="1569" spans="9:249" s="13" customFormat="1" x14ac:dyDescent="0.2">
      <c r="I1569" s="201"/>
      <c r="K1569" s="288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  <c r="CN1569" s="2"/>
      <c r="CO1569" s="2"/>
      <c r="CP1569" s="2"/>
      <c r="CQ1569" s="2"/>
      <c r="CR1569" s="2"/>
      <c r="CS1569" s="2"/>
      <c r="CT1569" s="2"/>
      <c r="CU1569" s="2"/>
      <c r="CV1569" s="2"/>
      <c r="CW1569" s="2"/>
      <c r="CX1569" s="2"/>
      <c r="CY1569" s="2"/>
      <c r="CZ1569" s="2"/>
      <c r="DA1569" s="2"/>
      <c r="DB1569" s="2"/>
      <c r="DC1569" s="2"/>
      <c r="DD1569" s="2"/>
      <c r="DE1569" s="2"/>
      <c r="DF1569" s="2"/>
      <c r="DG1569" s="2"/>
      <c r="DH1569" s="2"/>
      <c r="DI1569" s="2"/>
      <c r="DJ1569" s="2"/>
      <c r="DK1569" s="2"/>
      <c r="DL1569" s="2"/>
      <c r="DM1569" s="2"/>
      <c r="DN1569" s="2"/>
      <c r="DO1569" s="2"/>
      <c r="DP1569" s="2"/>
      <c r="DQ1569" s="2"/>
      <c r="DR1569" s="2"/>
      <c r="DS1569" s="2"/>
      <c r="DT1569" s="2"/>
      <c r="DU1569" s="2"/>
      <c r="DV1569" s="2"/>
      <c r="DW1569" s="2"/>
      <c r="DX1569" s="2"/>
      <c r="DY1569" s="2"/>
      <c r="DZ1569" s="2"/>
      <c r="EA1569" s="2"/>
      <c r="EB1569" s="2"/>
      <c r="EC1569" s="2"/>
      <c r="ED1569" s="2"/>
      <c r="EE1569" s="2"/>
      <c r="EF1569" s="2"/>
      <c r="EG1569" s="2"/>
      <c r="EH1569" s="2"/>
      <c r="EI1569" s="2"/>
      <c r="EJ1569" s="2"/>
      <c r="EK1569" s="2"/>
      <c r="EL1569" s="2"/>
      <c r="EM1569" s="2"/>
      <c r="EN1569" s="2"/>
      <c r="EO1569" s="2"/>
      <c r="EP1569" s="2"/>
      <c r="EQ1569" s="2"/>
      <c r="ER1569" s="2"/>
      <c r="ES1569" s="2"/>
      <c r="ET1569" s="2"/>
      <c r="EU1569" s="2"/>
      <c r="EV1569" s="2"/>
      <c r="EW1569" s="2"/>
      <c r="EX1569" s="2"/>
      <c r="EY1569" s="2"/>
      <c r="EZ1569" s="2"/>
      <c r="FA1569" s="2"/>
      <c r="FB1569" s="2"/>
      <c r="FC1569" s="2"/>
      <c r="FD1569" s="2"/>
      <c r="FE1569" s="2"/>
      <c r="FF1569" s="2"/>
      <c r="FG1569" s="2"/>
      <c r="FH1569" s="2"/>
      <c r="FI1569" s="2"/>
      <c r="FJ1569" s="2"/>
      <c r="FK1569" s="2"/>
      <c r="FL1569" s="2"/>
      <c r="FM1569" s="2"/>
      <c r="FN1569" s="2"/>
      <c r="FO1569" s="2"/>
      <c r="FP1569" s="2"/>
      <c r="FQ1569" s="2"/>
      <c r="FR1569" s="2"/>
      <c r="FS1569" s="2"/>
      <c r="FT1569" s="2"/>
      <c r="FU1569" s="2"/>
      <c r="FV1569" s="2"/>
      <c r="FW1569" s="2"/>
      <c r="FX1569" s="2"/>
      <c r="FY1569" s="2"/>
      <c r="FZ1569" s="2"/>
      <c r="GA1569" s="2"/>
      <c r="GB1569" s="2"/>
      <c r="GC1569" s="2"/>
      <c r="GD1569" s="2"/>
      <c r="GE1569" s="2"/>
      <c r="GF1569" s="2"/>
      <c r="GG1569" s="2"/>
      <c r="GH1569" s="2"/>
      <c r="GI1569" s="2"/>
      <c r="GJ1569" s="2"/>
      <c r="GK1569" s="2"/>
      <c r="GL1569" s="2"/>
      <c r="GM1569" s="2"/>
      <c r="GN1569" s="2"/>
      <c r="GO1569" s="2"/>
      <c r="GP1569" s="2"/>
      <c r="GQ1569" s="2"/>
      <c r="GR1569" s="2"/>
      <c r="GS1569" s="2"/>
      <c r="GT1569" s="2"/>
      <c r="GU1569" s="2"/>
      <c r="GV1569" s="2"/>
      <c r="GW1569" s="2"/>
      <c r="GX1569" s="2"/>
      <c r="GY1569" s="2"/>
      <c r="GZ1569" s="2"/>
      <c r="HA1569" s="2"/>
      <c r="HB1569" s="2"/>
      <c r="HC1569" s="2"/>
      <c r="HD1569" s="2"/>
      <c r="HE1569" s="2"/>
      <c r="HF1569" s="2"/>
      <c r="HG1569" s="2"/>
      <c r="HH1569" s="2"/>
      <c r="HI1569" s="2"/>
      <c r="HJ1569" s="2"/>
      <c r="HK1569" s="2"/>
      <c r="HL1569" s="2"/>
      <c r="HM1569" s="2"/>
      <c r="HN1569" s="2"/>
      <c r="HO1569" s="2"/>
      <c r="HP1569" s="2"/>
      <c r="HQ1569" s="2"/>
      <c r="HR1569" s="2"/>
      <c r="HS1569" s="2"/>
      <c r="HT1569" s="2"/>
      <c r="HU1569" s="2"/>
      <c r="HV1569" s="2"/>
      <c r="HW1569" s="2"/>
      <c r="HX1569" s="2"/>
      <c r="HY1569" s="2"/>
      <c r="HZ1569" s="2"/>
      <c r="IA1569" s="2"/>
      <c r="IB1569" s="2"/>
      <c r="IC1569" s="2"/>
      <c r="ID1569" s="2"/>
      <c r="IE1569" s="2"/>
      <c r="IF1569" s="2"/>
      <c r="IG1569" s="2"/>
      <c r="IH1569" s="2"/>
      <c r="II1569" s="2"/>
      <c r="IJ1569" s="2"/>
      <c r="IK1569" s="2"/>
      <c r="IL1569" s="2"/>
      <c r="IM1569" s="2"/>
      <c r="IN1569" s="2"/>
      <c r="IO1569" s="2"/>
    </row>
    <row r="1570" spans="9:249" s="13" customFormat="1" x14ac:dyDescent="0.2">
      <c r="I1570" s="201"/>
      <c r="K1570" s="288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  <c r="CN1570" s="2"/>
      <c r="CO1570" s="2"/>
      <c r="CP1570" s="2"/>
      <c r="CQ1570" s="2"/>
      <c r="CR1570" s="2"/>
      <c r="CS1570" s="2"/>
      <c r="CT1570" s="2"/>
      <c r="CU1570" s="2"/>
      <c r="CV1570" s="2"/>
      <c r="CW1570" s="2"/>
      <c r="CX1570" s="2"/>
      <c r="CY1570" s="2"/>
      <c r="CZ1570" s="2"/>
      <c r="DA1570" s="2"/>
      <c r="DB1570" s="2"/>
      <c r="DC1570" s="2"/>
      <c r="DD1570" s="2"/>
      <c r="DE1570" s="2"/>
      <c r="DF1570" s="2"/>
      <c r="DG1570" s="2"/>
      <c r="DH1570" s="2"/>
      <c r="DI1570" s="2"/>
      <c r="DJ1570" s="2"/>
      <c r="DK1570" s="2"/>
      <c r="DL1570" s="2"/>
      <c r="DM1570" s="2"/>
      <c r="DN1570" s="2"/>
      <c r="DO1570" s="2"/>
      <c r="DP1570" s="2"/>
      <c r="DQ1570" s="2"/>
      <c r="DR1570" s="2"/>
      <c r="DS1570" s="2"/>
      <c r="DT1570" s="2"/>
      <c r="DU1570" s="2"/>
      <c r="DV1570" s="2"/>
      <c r="DW1570" s="2"/>
      <c r="DX1570" s="2"/>
      <c r="DY1570" s="2"/>
      <c r="DZ1570" s="2"/>
      <c r="EA1570" s="2"/>
      <c r="EB1570" s="2"/>
      <c r="EC1570" s="2"/>
      <c r="ED1570" s="2"/>
      <c r="EE1570" s="2"/>
      <c r="EF1570" s="2"/>
      <c r="EG1570" s="2"/>
      <c r="EH1570" s="2"/>
      <c r="EI1570" s="2"/>
      <c r="EJ1570" s="2"/>
      <c r="EK1570" s="2"/>
      <c r="EL1570" s="2"/>
      <c r="EM1570" s="2"/>
      <c r="EN1570" s="2"/>
      <c r="EO1570" s="2"/>
      <c r="EP1570" s="2"/>
      <c r="EQ1570" s="2"/>
      <c r="ER1570" s="2"/>
      <c r="ES1570" s="2"/>
      <c r="ET1570" s="2"/>
      <c r="EU1570" s="2"/>
      <c r="EV1570" s="2"/>
      <c r="EW1570" s="2"/>
      <c r="EX1570" s="2"/>
      <c r="EY1570" s="2"/>
      <c r="EZ1570" s="2"/>
      <c r="FA1570" s="2"/>
      <c r="FB1570" s="2"/>
      <c r="FC1570" s="2"/>
      <c r="FD1570" s="2"/>
      <c r="FE1570" s="2"/>
      <c r="FF1570" s="2"/>
      <c r="FG1570" s="2"/>
      <c r="FH1570" s="2"/>
      <c r="FI1570" s="2"/>
      <c r="FJ1570" s="2"/>
      <c r="FK1570" s="2"/>
      <c r="FL1570" s="2"/>
      <c r="FM1570" s="2"/>
      <c r="FN1570" s="2"/>
      <c r="FO1570" s="2"/>
      <c r="FP1570" s="2"/>
      <c r="FQ1570" s="2"/>
      <c r="FR1570" s="2"/>
      <c r="FS1570" s="2"/>
      <c r="FT1570" s="2"/>
      <c r="FU1570" s="2"/>
      <c r="FV1570" s="2"/>
      <c r="FW1570" s="2"/>
      <c r="FX1570" s="2"/>
      <c r="FY1570" s="2"/>
      <c r="FZ1570" s="2"/>
      <c r="GA1570" s="2"/>
      <c r="GB1570" s="2"/>
      <c r="GC1570" s="2"/>
      <c r="GD1570" s="2"/>
      <c r="GE1570" s="2"/>
      <c r="GF1570" s="2"/>
      <c r="GG1570" s="2"/>
      <c r="GH1570" s="2"/>
      <c r="GI1570" s="2"/>
      <c r="GJ1570" s="2"/>
      <c r="GK1570" s="2"/>
      <c r="GL1570" s="2"/>
      <c r="GM1570" s="2"/>
      <c r="GN1570" s="2"/>
      <c r="GO1570" s="2"/>
      <c r="GP1570" s="2"/>
      <c r="GQ1570" s="2"/>
      <c r="GR1570" s="2"/>
      <c r="GS1570" s="2"/>
      <c r="GT1570" s="2"/>
      <c r="GU1570" s="2"/>
      <c r="GV1570" s="2"/>
      <c r="GW1570" s="2"/>
      <c r="GX1570" s="2"/>
      <c r="GY1570" s="2"/>
      <c r="GZ1570" s="2"/>
      <c r="HA1570" s="2"/>
      <c r="HB1570" s="2"/>
      <c r="HC1570" s="2"/>
      <c r="HD1570" s="2"/>
      <c r="HE1570" s="2"/>
      <c r="HF1570" s="2"/>
      <c r="HG1570" s="2"/>
      <c r="HH1570" s="2"/>
      <c r="HI1570" s="2"/>
      <c r="HJ1570" s="2"/>
      <c r="HK1570" s="2"/>
      <c r="HL1570" s="2"/>
      <c r="HM1570" s="2"/>
      <c r="HN1570" s="2"/>
      <c r="HO1570" s="2"/>
      <c r="HP1570" s="2"/>
      <c r="HQ1570" s="2"/>
      <c r="HR1570" s="2"/>
      <c r="HS1570" s="2"/>
      <c r="HT1570" s="2"/>
      <c r="HU1570" s="2"/>
      <c r="HV1570" s="2"/>
      <c r="HW1570" s="2"/>
      <c r="HX1570" s="2"/>
      <c r="HY1570" s="2"/>
      <c r="HZ1570" s="2"/>
      <c r="IA1570" s="2"/>
      <c r="IB1570" s="2"/>
      <c r="IC1570" s="2"/>
      <c r="ID1570" s="2"/>
      <c r="IE1570" s="2"/>
      <c r="IF1570" s="2"/>
      <c r="IG1570" s="2"/>
      <c r="IH1570" s="2"/>
      <c r="II1570" s="2"/>
      <c r="IJ1570" s="2"/>
      <c r="IK1570" s="2"/>
      <c r="IL1570" s="2"/>
      <c r="IM1570" s="2"/>
      <c r="IN1570" s="2"/>
      <c r="IO1570" s="2"/>
    </row>
    <row r="1571" spans="9:249" s="13" customFormat="1" x14ac:dyDescent="0.2">
      <c r="I1571" s="201"/>
      <c r="K1571" s="288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  <c r="CN1571" s="2"/>
      <c r="CO1571" s="2"/>
      <c r="CP1571" s="2"/>
      <c r="CQ1571" s="2"/>
      <c r="CR1571" s="2"/>
      <c r="CS1571" s="2"/>
      <c r="CT1571" s="2"/>
      <c r="CU1571" s="2"/>
      <c r="CV1571" s="2"/>
      <c r="CW1571" s="2"/>
      <c r="CX1571" s="2"/>
      <c r="CY1571" s="2"/>
      <c r="CZ1571" s="2"/>
      <c r="DA1571" s="2"/>
      <c r="DB1571" s="2"/>
      <c r="DC1571" s="2"/>
      <c r="DD1571" s="2"/>
      <c r="DE1571" s="2"/>
      <c r="DF1571" s="2"/>
      <c r="DG1571" s="2"/>
      <c r="DH1571" s="2"/>
      <c r="DI1571" s="2"/>
      <c r="DJ1571" s="2"/>
      <c r="DK1571" s="2"/>
      <c r="DL1571" s="2"/>
      <c r="DM1571" s="2"/>
      <c r="DN1571" s="2"/>
      <c r="DO1571" s="2"/>
      <c r="DP1571" s="2"/>
      <c r="DQ1571" s="2"/>
      <c r="DR1571" s="2"/>
      <c r="DS1571" s="2"/>
      <c r="DT1571" s="2"/>
      <c r="DU1571" s="2"/>
      <c r="DV1571" s="2"/>
      <c r="DW1571" s="2"/>
      <c r="DX1571" s="2"/>
      <c r="DY1571" s="2"/>
      <c r="DZ1571" s="2"/>
      <c r="EA1571" s="2"/>
      <c r="EB1571" s="2"/>
      <c r="EC1571" s="2"/>
      <c r="ED1571" s="2"/>
      <c r="EE1571" s="2"/>
      <c r="EF1571" s="2"/>
      <c r="EG1571" s="2"/>
      <c r="EH1571" s="2"/>
      <c r="EI1571" s="2"/>
      <c r="EJ1571" s="2"/>
      <c r="EK1571" s="2"/>
      <c r="EL1571" s="2"/>
      <c r="EM1571" s="2"/>
      <c r="EN1571" s="2"/>
      <c r="EO1571" s="2"/>
      <c r="EP1571" s="2"/>
      <c r="EQ1571" s="2"/>
      <c r="ER1571" s="2"/>
      <c r="ES1571" s="2"/>
      <c r="ET1571" s="2"/>
      <c r="EU1571" s="2"/>
      <c r="EV1571" s="2"/>
      <c r="EW1571" s="2"/>
      <c r="EX1571" s="2"/>
      <c r="EY1571" s="2"/>
      <c r="EZ1571" s="2"/>
      <c r="FA1571" s="2"/>
      <c r="FB1571" s="2"/>
      <c r="FC1571" s="2"/>
      <c r="FD1571" s="2"/>
      <c r="FE1571" s="2"/>
      <c r="FF1571" s="2"/>
      <c r="FG1571" s="2"/>
      <c r="FH1571" s="2"/>
      <c r="FI1571" s="2"/>
      <c r="FJ1571" s="2"/>
      <c r="FK1571" s="2"/>
      <c r="FL1571" s="2"/>
      <c r="FM1571" s="2"/>
      <c r="FN1571" s="2"/>
      <c r="FO1571" s="2"/>
      <c r="FP1571" s="2"/>
      <c r="FQ1571" s="2"/>
      <c r="FR1571" s="2"/>
      <c r="FS1571" s="2"/>
      <c r="FT1571" s="2"/>
      <c r="FU1571" s="2"/>
      <c r="FV1571" s="2"/>
      <c r="FW1571" s="2"/>
      <c r="FX1571" s="2"/>
      <c r="FY1571" s="2"/>
      <c r="FZ1571" s="2"/>
      <c r="GA1571" s="2"/>
      <c r="GB1571" s="2"/>
      <c r="GC1571" s="2"/>
      <c r="GD1571" s="2"/>
      <c r="GE1571" s="2"/>
      <c r="GF1571" s="2"/>
      <c r="GG1571" s="2"/>
      <c r="GH1571" s="2"/>
      <c r="GI1571" s="2"/>
      <c r="GJ1571" s="2"/>
      <c r="GK1571" s="2"/>
      <c r="GL1571" s="2"/>
      <c r="GM1571" s="2"/>
      <c r="GN1571" s="2"/>
      <c r="GO1571" s="2"/>
      <c r="GP1571" s="2"/>
      <c r="GQ1571" s="2"/>
      <c r="GR1571" s="2"/>
      <c r="GS1571" s="2"/>
      <c r="GT1571" s="2"/>
      <c r="GU1571" s="2"/>
      <c r="GV1571" s="2"/>
      <c r="GW1571" s="2"/>
      <c r="GX1571" s="2"/>
      <c r="GY1571" s="2"/>
      <c r="GZ1571" s="2"/>
      <c r="HA1571" s="2"/>
      <c r="HB1571" s="2"/>
      <c r="HC1571" s="2"/>
      <c r="HD1571" s="2"/>
      <c r="HE1571" s="2"/>
      <c r="HF1571" s="2"/>
      <c r="HG1571" s="2"/>
      <c r="HH1571" s="2"/>
      <c r="HI1571" s="2"/>
      <c r="HJ1571" s="2"/>
      <c r="HK1571" s="2"/>
      <c r="HL1571" s="2"/>
      <c r="HM1571" s="2"/>
      <c r="HN1571" s="2"/>
      <c r="HO1571" s="2"/>
      <c r="HP1571" s="2"/>
      <c r="HQ1571" s="2"/>
      <c r="HR1571" s="2"/>
      <c r="HS1571" s="2"/>
      <c r="HT1571" s="2"/>
      <c r="HU1571" s="2"/>
      <c r="HV1571" s="2"/>
      <c r="HW1571" s="2"/>
      <c r="HX1571" s="2"/>
      <c r="HY1571" s="2"/>
      <c r="HZ1571" s="2"/>
      <c r="IA1571" s="2"/>
      <c r="IB1571" s="2"/>
      <c r="IC1571" s="2"/>
      <c r="ID1571" s="2"/>
      <c r="IE1571" s="2"/>
      <c r="IF1571" s="2"/>
      <c r="IG1571" s="2"/>
      <c r="IH1571" s="2"/>
      <c r="II1571" s="2"/>
      <c r="IJ1571" s="2"/>
      <c r="IK1571" s="2"/>
      <c r="IL1571" s="2"/>
      <c r="IM1571" s="2"/>
      <c r="IN1571" s="2"/>
      <c r="IO1571" s="2"/>
    </row>
    <row r="1572" spans="9:249" s="13" customFormat="1" x14ac:dyDescent="0.2">
      <c r="I1572" s="201"/>
      <c r="K1572" s="288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  <c r="CN1572" s="2"/>
      <c r="CO1572" s="2"/>
      <c r="CP1572" s="2"/>
      <c r="CQ1572" s="2"/>
      <c r="CR1572" s="2"/>
      <c r="CS1572" s="2"/>
      <c r="CT1572" s="2"/>
      <c r="CU1572" s="2"/>
      <c r="CV1572" s="2"/>
      <c r="CW1572" s="2"/>
      <c r="CX1572" s="2"/>
      <c r="CY1572" s="2"/>
      <c r="CZ1572" s="2"/>
      <c r="DA1572" s="2"/>
      <c r="DB1572" s="2"/>
      <c r="DC1572" s="2"/>
      <c r="DD1572" s="2"/>
      <c r="DE1572" s="2"/>
      <c r="DF1572" s="2"/>
      <c r="DG1572" s="2"/>
      <c r="DH1572" s="2"/>
      <c r="DI1572" s="2"/>
      <c r="DJ1572" s="2"/>
      <c r="DK1572" s="2"/>
      <c r="DL1572" s="2"/>
      <c r="DM1572" s="2"/>
      <c r="DN1572" s="2"/>
      <c r="DO1572" s="2"/>
      <c r="DP1572" s="2"/>
      <c r="DQ1572" s="2"/>
      <c r="DR1572" s="2"/>
      <c r="DS1572" s="2"/>
      <c r="DT1572" s="2"/>
      <c r="DU1572" s="2"/>
      <c r="DV1572" s="2"/>
      <c r="DW1572" s="2"/>
      <c r="DX1572" s="2"/>
      <c r="DY1572" s="2"/>
      <c r="DZ1572" s="2"/>
      <c r="EA1572" s="2"/>
      <c r="EB1572" s="2"/>
      <c r="EC1572" s="2"/>
      <c r="ED1572" s="2"/>
      <c r="EE1572" s="2"/>
      <c r="EF1572" s="2"/>
      <c r="EG1572" s="2"/>
      <c r="EH1572" s="2"/>
      <c r="EI1572" s="2"/>
      <c r="EJ1572" s="2"/>
      <c r="EK1572" s="2"/>
      <c r="EL1572" s="2"/>
      <c r="EM1572" s="2"/>
      <c r="EN1572" s="2"/>
      <c r="EO1572" s="2"/>
      <c r="EP1572" s="2"/>
      <c r="EQ1572" s="2"/>
      <c r="ER1572" s="2"/>
      <c r="ES1572" s="2"/>
      <c r="ET1572" s="2"/>
      <c r="EU1572" s="2"/>
      <c r="EV1572" s="2"/>
      <c r="EW1572" s="2"/>
      <c r="EX1572" s="2"/>
      <c r="EY1572" s="2"/>
      <c r="EZ1572" s="2"/>
      <c r="FA1572" s="2"/>
      <c r="FB1572" s="2"/>
      <c r="FC1572" s="2"/>
      <c r="FD1572" s="2"/>
      <c r="FE1572" s="2"/>
      <c r="FF1572" s="2"/>
      <c r="FG1572" s="2"/>
      <c r="FH1572" s="2"/>
      <c r="FI1572" s="2"/>
      <c r="FJ1572" s="2"/>
      <c r="FK1572" s="2"/>
      <c r="FL1572" s="2"/>
      <c r="FM1572" s="2"/>
      <c r="FN1572" s="2"/>
      <c r="FO1572" s="2"/>
      <c r="FP1572" s="2"/>
      <c r="FQ1572" s="2"/>
      <c r="FR1572" s="2"/>
      <c r="FS1572" s="2"/>
      <c r="FT1572" s="2"/>
      <c r="FU1572" s="2"/>
      <c r="FV1572" s="2"/>
      <c r="FW1572" s="2"/>
      <c r="FX1572" s="2"/>
      <c r="FY1572" s="2"/>
      <c r="FZ1572" s="2"/>
      <c r="GA1572" s="2"/>
      <c r="GB1572" s="2"/>
      <c r="GC1572" s="2"/>
      <c r="GD1572" s="2"/>
      <c r="GE1572" s="2"/>
      <c r="GF1572" s="2"/>
      <c r="GG1572" s="2"/>
      <c r="GH1572" s="2"/>
      <c r="GI1572" s="2"/>
      <c r="GJ1572" s="2"/>
      <c r="GK1572" s="2"/>
      <c r="GL1572" s="2"/>
      <c r="GM1572" s="2"/>
      <c r="GN1572" s="2"/>
      <c r="GO1572" s="2"/>
      <c r="GP1572" s="2"/>
      <c r="GQ1572" s="2"/>
      <c r="GR1572" s="2"/>
      <c r="GS1572" s="2"/>
      <c r="GT1572" s="2"/>
      <c r="GU1572" s="2"/>
      <c r="GV1572" s="2"/>
      <c r="GW1572" s="2"/>
      <c r="GX1572" s="2"/>
      <c r="GY1572" s="2"/>
      <c r="GZ1572" s="2"/>
      <c r="HA1572" s="2"/>
      <c r="HB1572" s="2"/>
      <c r="HC1572" s="2"/>
      <c r="HD1572" s="2"/>
      <c r="HE1572" s="2"/>
      <c r="HF1572" s="2"/>
      <c r="HG1572" s="2"/>
      <c r="HH1572" s="2"/>
      <c r="HI1572" s="2"/>
      <c r="HJ1572" s="2"/>
      <c r="HK1572" s="2"/>
      <c r="HL1572" s="2"/>
      <c r="HM1572" s="2"/>
      <c r="HN1572" s="2"/>
      <c r="HO1572" s="2"/>
      <c r="HP1572" s="2"/>
      <c r="HQ1572" s="2"/>
      <c r="HR1572" s="2"/>
      <c r="HS1572" s="2"/>
      <c r="HT1572" s="2"/>
      <c r="HU1572" s="2"/>
      <c r="HV1572" s="2"/>
      <c r="HW1572" s="2"/>
      <c r="HX1572" s="2"/>
      <c r="HY1572" s="2"/>
      <c r="HZ1572" s="2"/>
      <c r="IA1572" s="2"/>
      <c r="IB1572" s="2"/>
      <c r="IC1572" s="2"/>
      <c r="ID1572" s="2"/>
      <c r="IE1572" s="2"/>
      <c r="IF1572" s="2"/>
      <c r="IG1572" s="2"/>
      <c r="IH1572" s="2"/>
      <c r="II1572" s="2"/>
      <c r="IJ1572" s="2"/>
      <c r="IK1572" s="2"/>
      <c r="IL1572" s="2"/>
      <c r="IM1572" s="2"/>
      <c r="IN1572" s="2"/>
      <c r="IO1572" s="2"/>
    </row>
    <row r="1573" spans="9:249" s="13" customFormat="1" x14ac:dyDescent="0.2">
      <c r="I1573" s="201"/>
      <c r="K1573" s="288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  <c r="CN1573" s="2"/>
      <c r="CO1573" s="2"/>
      <c r="CP1573" s="2"/>
      <c r="CQ1573" s="2"/>
      <c r="CR1573" s="2"/>
      <c r="CS1573" s="2"/>
      <c r="CT1573" s="2"/>
      <c r="CU1573" s="2"/>
      <c r="CV1573" s="2"/>
      <c r="CW1573" s="2"/>
      <c r="CX1573" s="2"/>
      <c r="CY1573" s="2"/>
      <c r="CZ1573" s="2"/>
      <c r="DA1573" s="2"/>
      <c r="DB1573" s="2"/>
      <c r="DC1573" s="2"/>
      <c r="DD1573" s="2"/>
      <c r="DE1573" s="2"/>
      <c r="DF1573" s="2"/>
      <c r="DG1573" s="2"/>
      <c r="DH1573" s="2"/>
      <c r="DI1573" s="2"/>
      <c r="DJ1573" s="2"/>
      <c r="DK1573" s="2"/>
      <c r="DL1573" s="2"/>
      <c r="DM1573" s="2"/>
      <c r="DN1573" s="2"/>
      <c r="DO1573" s="2"/>
      <c r="DP1573" s="2"/>
      <c r="DQ1573" s="2"/>
      <c r="DR1573" s="2"/>
      <c r="DS1573" s="2"/>
      <c r="DT1573" s="2"/>
      <c r="DU1573" s="2"/>
      <c r="DV1573" s="2"/>
      <c r="DW1573" s="2"/>
      <c r="DX1573" s="2"/>
      <c r="DY1573" s="2"/>
      <c r="DZ1573" s="2"/>
      <c r="EA1573" s="2"/>
      <c r="EB1573" s="2"/>
      <c r="EC1573" s="2"/>
      <c r="ED1573" s="2"/>
      <c r="EE1573" s="2"/>
      <c r="EF1573" s="2"/>
      <c r="EG1573" s="2"/>
      <c r="EH1573" s="2"/>
      <c r="EI1573" s="2"/>
      <c r="EJ1573" s="2"/>
      <c r="EK1573" s="2"/>
      <c r="EL1573" s="2"/>
      <c r="EM1573" s="2"/>
      <c r="EN1573" s="2"/>
      <c r="EO1573" s="2"/>
      <c r="EP1573" s="2"/>
      <c r="EQ1573" s="2"/>
      <c r="ER1573" s="2"/>
      <c r="ES1573" s="2"/>
      <c r="ET1573" s="2"/>
      <c r="EU1573" s="2"/>
      <c r="EV1573" s="2"/>
      <c r="EW1573" s="2"/>
      <c r="EX1573" s="2"/>
      <c r="EY1573" s="2"/>
      <c r="EZ1573" s="2"/>
      <c r="FA1573" s="2"/>
      <c r="FB1573" s="2"/>
      <c r="FC1573" s="2"/>
      <c r="FD1573" s="2"/>
      <c r="FE1573" s="2"/>
      <c r="FF1573" s="2"/>
      <c r="FG1573" s="2"/>
      <c r="FH1573" s="2"/>
      <c r="FI1573" s="2"/>
      <c r="FJ1573" s="2"/>
      <c r="FK1573" s="2"/>
      <c r="FL1573" s="2"/>
      <c r="FM1573" s="2"/>
      <c r="FN1573" s="2"/>
      <c r="FO1573" s="2"/>
      <c r="FP1573" s="2"/>
      <c r="FQ1573" s="2"/>
      <c r="FR1573" s="2"/>
      <c r="FS1573" s="2"/>
      <c r="FT1573" s="2"/>
      <c r="FU1573" s="2"/>
      <c r="FV1573" s="2"/>
      <c r="FW1573" s="2"/>
      <c r="FX1573" s="2"/>
      <c r="FY1573" s="2"/>
      <c r="FZ1573" s="2"/>
      <c r="GA1573" s="2"/>
      <c r="GB1573" s="2"/>
      <c r="GC1573" s="2"/>
      <c r="GD1573" s="2"/>
      <c r="GE1573" s="2"/>
      <c r="GF1573" s="2"/>
      <c r="GG1573" s="2"/>
      <c r="GH1573" s="2"/>
      <c r="GI1573" s="2"/>
      <c r="GJ1573" s="2"/>
      <c r="GK1573" s="2"/>
      <c r="GL1573" s="2"/>
      <c r="GM1573" s="2"/>
      <c r="GN1573" s="2"/>
      <c r="GO1573" s="2"/>
      <c r="GP1573" s="2"/>
      <c r="GQ1573" s="2"/>
      <c r="GR1573" s="2"/>
      <c r="GS1573" s="2"/>
      <c r="GT1573" s="2"/>
      <c r="GU1573" s="2"/>
      <c r="GV1573" s="2"/>
      <c r="GW1573" s="2"/>
      <c r="GX1573" s="2"/>
      <c r="GY1573" s="2"/>
      <c r="GZ1573" s="2"/>
      <c r="HA1573" s="2"/>
      <c r="HB1573" s="2"/>
      <c r="HC1573" s="2"/>
      <c r="HD1573" s="2"/>
      <c r="HE1573" s="2"/>
      <c r="HF1573" s="2"/>
      <c r="HG1573" s="2"/>
      <c r="HH1573" s="2"/>
      <c r="HI1573" s="2"/>
      <c r="HJ1573" s="2"/>
      <c r="HK1573" s="2"/>
      <c r="HL1573" s="2"/>
      <c r="HM1573" s="2"/>
      <c r="HN1573" s="2"/>
      <c r="HO1573" s="2"/>
      <c r="HP1573" s="2"/>
      <c r="HQ1573" s="2"/>
      <c r="HR1573" s="2"/>
      <c r="HS1573" s="2"/>
      <c r="HT1573" s="2"/>
      <c r="HU1573" s="2"/>
      <c r="HV1573" s="2"/>
      <c r="HW1573" s="2"/>
      <c r="HX1573" s="2"/>
      <c r="HY1573" s="2"/>
      <c r="HZ1573" s="2"/>
      <c r="IA1573" s="2"/>
      <c r="IB1573" s="2"/>
      <c r="IC1573" s="2"/>
      <c r="ID1573" s="2"/>
      <c r="IE1573" s="2"/>
      <c r="IF1573" s="2"/>
      <c r="IG1573" s="2"/>
      <c r="IH1573" s="2"/>
      <c r="II1573" s="2"/>
      <c r="IJ1573" s="2"/>
      <c r="IK1573" s="2"/>
      <c r="IL1573" s="2"/>
      <c r="IM1573" s="2"/>
      <c r="IN1573" s="2"/>
      <c r="IO1573" s="2"/>
    </row>
    <row r="1574" spans="9:249" s="13" customFormat="1" x14ac:dyDescent="0.2">
      <c r="I1574" s="201"/>
      <c r="K1574" s="288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  <c r="CN1574" s="2"/>
      <c r="CO1574" s="2"/>
      <c r="CP1574" s="2"/>
      <c r="CQ1574" s="2"/>
      <c r="CR1574" s="2"/>
      <c r="CS1574" s="2"/>
      <c r="CT1574" s="2"/>
      <c r="CU1574" s="2"/>
      <c r="CV1574" s="2"/>
      <c r="CW1574" s="2"/>
      <c r="CX1574" s="2"/>
      <c r="CY1574" s="2"/>
      <c r="CZ1574" s="2"/>
      <c r="DA1574" s="2"/>
      <c r="DB1574" s="2"/>
      <c r="DC1574" s="2"/>
      <c r="DD1574" s="2"/>
      <c r="DE1574" s="2"/>
      <c r="DF1574" s="2"/>
      <c r="DG1574" s="2"/>
      <c r="DH1574" s="2"/>
      <c r="DI1574" s="2"/>
      <c r="DJ1574" s="2"/>
      <c r="DK1574" s="2"/>
      <c r="DL1574" s="2"/>
      <c r="DM1574" s="2"/>
      <c r="DN1574" s="2"/>
      <c r="DO1574" s="2"/>
      <c r="DP1574" s="2"/>
      <c r="DQ1574" s="2"/>
      <c r="DR1574" s="2"/>
      <c r="DS1574" s="2"/>
      <c r="DT1574" s="2"/>
      <c r="DU1574" s="2"/>
      <c r="DV1574" s="2"/>
      <c r="DW1574" s="2"/>
      <c r="DX1574" s="2"/>
      <c r="DY1574" s="2"/>
      <c r="DZ1574" s="2"/>
      <c r="EA1574" s="2"/>
      <c r="EB1574" s="2"/>
      <c r="EC1574" s="2"/>
      <c r="ED1574" s="2"/>
      <c r="EE1574" s="2"/>
      <c r="EF1574" s="2"/>
      <c r="EG1574" s="2"/>
      <c r="EH1574" s="2"/>
      <c r="EI1574" s="2"/>
      <c r="EJ1574" s="2"/>
      <c r="EK1574" s="2"/>
      <c r="EL1574" s="2"/>
      <c r="EM1574" s="2"/>
      <c r="EN1574" s="2"/>
      <c r="EO1574" s="2"/>
      <c r="EP1574" s="2"/>
      <c r="EQ1574" s="2"/>
      <c r="ER1574" s="2"/>
      <c r="ES1574" s="2"/>
      <c r="ET1574" s="2"/>
      <c r="EU1574" s="2"/>
      <c r="EV1574" s="2"/>
      <c r="EW1574" s="2"/>
      <c r="EX1574" s="2"/>
      <c r="EY1574" s="2"/>
      <c r="EZ1574" s="2"/>
      <c r="FA1574" s="2"/>
      <c r="FB1574" s="2"/>
      <c r="FC1574" s="2"/>
      <c r="FD1574" s="2"/>
      <c r="FE1574" s="2"/>
      <c r="FF1574" s="2"/>
      <c r="FG1574" s="2"/>
      <c r="FH1574" s="2"/>
      <c r="FI1574" s="2"/>
      <c r="FJ1574" s="2"/>
      <c r="FK1574" s="2"/>
      <c r="FL1574" s="2"/>
      <c r="FM1574" s="2"/>
      <c r="FN1574" s="2"/>
      <c r="FO1574" s="2"/>
      <c r="FP1574" s="2"/>
      <c r="FQ1574" s="2"/>
      <c r="FR1574" s="2"/>
      <c r="FS1574" s="2"/>
      <c r="FT1574" s="2"/>
      <c r="FU1574" s="2"/>
      <c r="FV1574" s="2"/>
      <c r="FW1574" s="2"/>
      <c r="FX1574" s="2"/>
      <c r="FY1574" s="2"/>
      <c r="FZ1574" s="2"/>
      <c r="GA1574" s="2"/>
      <c r="GB1574" s="2"/>
      <c r="GC1574" s="2"/>
      <c r="GD1574" s="2"/>
      <c r="GE1574" s="2"/>
      <c r="GF1574" s="2"/>
      <c r="GG1574" s="2"/>
      <c r="GH1574" s="2"/>
      <c r="GI1574" s="2"/>
      <c r="GJ1574" s="2"/>
      <c r="GK1574" s="2"/>
      <c r="GL1574" s="2"/>
      <c r="GM1574" s="2"/>
      <c r="GN1574" s="2"/>
      <c r="GO1574" s="2"/>
      <c r="GP1574" s="2"/>
      <c r="GQ1574" s="2"/>
      <c r="GR1574" s="2"/>
      <c r="GS1574" s="2"/>
      <c r="GT1574" s="2"/>
      <c r="GU1574" s="2"/>
      <c r="GV1574" s="2"/>
      <c r="GW1574" s="2"/>
      <c r="GX1574" s="2"/>
      <c r="GY1574" s="2"/>
      <c r="GZ1574" s="2"/>
      <c r="HA1574" s="2"/>
      <c r="HB1574" s="2"/>
      <c r="HC1574" s="2"/>
      <c r="HD1574" s="2"/>
      <c r="HE1574" s="2"/>
      <c r="HF1574" s="2"/>
      <c r="HG1574" s="2"/>
      <c r="HH1574" s="2"/>
      <c r="HI1574" s="2"/>
      <c r="HJ1574" s="2"/>
      <c r="HK1574" s="2"/>
      <c r="HL1574" s="2"/>
      <c r="HM1574" s="2"/>
      <c r="HN1574" s="2"/>
      <c r="HO1574" s="2"/>
      <c r="HP1574" s="2"/>
      <c r="HQ1574" s="2"/>
      <c r="HR1574" s="2"/>
      <c r="HS1574" s="2"/>
      <c r="HT1574" s="2"/>
      <c r="HU1574" s="2"/>
      <c r="HV1574" s="2"/>
      <c r="HW1574" s="2"/>
      <c r="HX1574" s="2"/>
      <c r="HY1574" s="2"/>
      <c r="HZ1574" s="2"/>
      <c r="IA1574" s="2"/>
      <c r="IB1574" s="2"/>
      <c r="IC1574" s="2"/>
      <c r="ID1574" s="2"/>
      <c r="IE1574" s="2"/>
      <c r="IF1574" s="2"/>
      <c r="IG1574" s="2"/>
      <c r="IH1574" s="2"/>
      <c r="II1574" s="2"/>
      <c r="IJ1574" s="2"/>
      <c r="IK1574" s="2"/>
      <c r="IL1574" s="2"/>
      <c r="IM1574" s="2"/>
      <c r="IN1574" s="2"/>
      <c r="IO1574" s="2"/>
    </row>
    <row r="1575" spans="9:249" s="13" customFormat="1" x14ac:dyDescent="0.2">
      <c r="I1575" s="201"/>
      <c r="K1575" s="288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  <c r="CO1575" s="2"/>
      <c r="CP1575" s="2"/>
      <c r="CQ1575" s="2"/>
      <c r="CR1575" s="2"/>
      <c r="CS1575" s="2"/>
      <c r="CT1575" s="2"/>
      <c r="CU1575" s="2"/>
      <c r="CV1575" s="2"/>
      <c r="CW1575" s="2"/>
      <c r="CX1575" s="2"/>
      <c r="CY1575" s="2"/>
      <c r="CZ1575" s="2"/>
      <c r="DA1575" s="2"/>
      <c r="DB1575" s="2"/>
      <c r="DC1575" s="2"/>
      <c r="DD1575" s="2"/>
      <c r="DE1575" s="2"/>
      <c r="DF1575" s="2"/>
      <c r="DG1575" s="2"/>
      <c r="DH1575" s="2"/>
      <c r="DI1575" s="2"/>
      <c r="DJ1575" s="2"/>
      <c r="DK1575" s="2"/>
      <c r="DL1575" s="2"/>
      <c r="DM1575" s="2"/>
      <c r="DN1575" s="2"/>
      <c r="DO1575" s="2"/>
      <c r="DP1575" s="2"/>
      <c r="DQ1575" s="2"/>
      <c r="DR1575" s="2"/>
      <c r="DS1575" s="2"/>
      <c r="DT1575" s="2"/>
      <c r="DU1575" s="2"/>
      <c r="DV1575" s="2"/>
      <c r="DW1575" s="2"/>
      <c r="DX1575" s="2"/>
      <c r="DY1575" s="2"/>
      <c r="DZ1575" s="2"/>
      <c r="EA1575" s="2"/>
      <c r="EB1575" s="2"/>
      <c r="EC1575" s="2"/>
      <c r="ED1575" s="2"/>
      <c r="EE1575" s="2"/>
      <c r="EF1575" s="2"/>
      <c r="EG1575" s="2"/>
      <c r="EH1575" s="2"/>
      <c r="EI1575" s="2"/>
      <c r="EJ1575" s="2"/>
      <c r="EK1575" s="2"/>
      <c r="EL1575" s="2"/>
      <c r="EM1575" s="2"/>
      <c r="EN1575" s="2"/>
      <c r="EO1575" s="2"/>
      <c r="EP1575" s="2"/>
      <c r="EQ1575" s="2"/>
      <c r="ER1575" s="2"/>
      <c r="ES1575" s="2"/>
      <c r="ET1575" s="2"/>
      <c r="EU1575" s="2"/>
      <c r="EV1575" s="2"/>
      <c r="EW1575" s="2"/>
      <c r="EX1575" s="2"/>
      <c r="EY1575" s="2"/>
      <c r="EZ1575" s="2"/>
      <c r="FA1575" s="2"/>
      <c r="FB1575" s="2"/>
      <c r="FC1575" s="2"/>
      <c r="FD1575" s="2"/>
      <c r="FE1575" s="2"/>
      <c r="FF1575" s="2"/>
      <c r="FG1575" s="2"/>
      <c r="FH1575" s="2"/>
      <c r="FI1575" s="2"/>
      <c r="FJ1575" s="2"/>
      <c r="FK1575" s="2"/>
      <c r="FL1575" s="2"/>
      <c r="FM1575" s="2"/>
      <c r="FN1575" s="2"/>
      <c r="FO1575" s="2"/>
      <c r="FP1575" s="2"/>
      <c r="FQ1575" s="2"/>
      <c r="FR1575" s="2"/>
      <c r="FS1575" s="2"/>
      <c r="FT1575" s="2"/>
      <c r="FU1575" s="2"/>
      <c r="FV1575" s="2"/>
      <c r="FW1575" s="2"/>
      <c r="FX1575" s="2"/>
      <c r="FY1575" s="2"/>
      <c r="FZ1575" s="2"/>
      <c r="GA1575" s="2"/>
      <c r="GB1575" s="2"/>
      <c r="GC1575" s="2"/>
      <c r="GD1575" s="2"/>
      <c r="GE1575" s="2"/>
      <c r="GF1575" s="2"/>
      <c r="GG1575" s="2"/>
      <c r="GH1575" s="2"/>
      <c r="GI1575" s="2"/>
      <c r="GJ1575" s="2"/>
      <c r="GK1575" s="2"/>
      <c r="GL1575" s="2"/>
      <c r="GM1575" s="2"/>
      <c r="GN1575" s="2"/>
      <c r="GO1575" s="2"/>
      <c r="GP1575" s="2"/>
      <c r="GQ1575" s="2"/>
      <c r="GR1575" s="2"/>
      <c r="GS1575" s="2"/>
      <c r="GT1575" s="2"/>
      <c r="GU1575" s="2"/>
      <c r="GV1575" s="2"/>
      <c r="GW1575" s="2"/>
      <c r="GX1575" s="2"/>
      <c r="GY1575" s="2"/>
      <c r="GZ1575" s="2"/>
      <c r="HA1575" s="2"/>
      <c r="HB1575" s="2"/>
      <c r="HC1575" s="2"/>
      <c r="HD1575" s="2"/>
      <c r="HE1575" s="2"/>
      <c r="HF1575" s="2"/>
      <c r="HG1575" s="2"/>
      <c r="HH1575" s="2"/>
      <c r="HI1575" s="2"/>
      <c r="HJ1575" s="2"/>
      <c r="HK1575" s="2"/>
      <c r="HL1575" s="2"/>
      <c r="HM1575" s="2"/>
      <c r="HN1575" s="2"/>
      <c r="HO1575" s="2"/>
      <c r="HP1575" s="2"/>
      <c r="HQ1575" s="2"/>
      <c r="HR1575" s="2"/>
      <c r="HS1575" s="2"/>
      <c r="HT1575" s="2"/>
      <c r="HU1575" s="2"/>
      <c r="HV1575" s="2"/>
      <c r="HW1575" s="2"/>
      <c r="HX1575" s="2"/>
      <c r="HY1575" s="2"/>
      <c r="HZ1575" s="2"/>
      <c r="IA1575" s="2"/>
      <c r="IB1575" s="2"/>
      <c r="IC1575" s="2"/>
      <c r="ID1575" s="2"/>
      <c r="IE1575" s="2"/>
      <c r="IF1575" s="2"/>
      <c r="IG1575" s="2"/>
      <c r="IH1575" s="2"/>
      <c r="II1575" s="2"/>
      <c r="IJ1575" s="2"/>
      <c r="IK1575" s="2"/>
      <c r="IL1575" s="2"/>
      <c r="IM1575" s="2"/>
      <c r="IN1575" s="2"/>
      <c r="IO1575" s="2"/>
    </row>
    <row r="1576" spans="9:249" s="13" customFormat="1" x14ac:dyDescent="0.2">
      <c r="I1576" s="201"/>
      <c r="K1576" s="288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  <c r="CN1576" s="2"/>
      <c r="CO1576" s="2"/>
      <c r="CP1576" s="2"/>
      <c r="CQ1576" s="2"/>
      <c r="CR1576" s="2"/>
      <c r="CS1576" s="2"/>
      <c r="CT1576" s="2"/>
      <c r="CU1576" s="2"/>
      <c r="CV1576" s="2"/>
      <c r="CW1576" s="2"/>
      <c r="CX1576" s="2"/>
      <c r="CY1576" s="2"/>
      <c r="CZ1576" s="2"/>
      <c r="DA1576" s="2"/>
      <c r="DB1576" s="2"/>
      <c r="DC1576" s="2"/>
      <c r="DD1576" s="2"/>
      <c r="DE1576" s="2"/>
      <c r="DF1576" s="2"/>
      <c r="DG1576" s="2"/>
      <c r="DH1576" s="2"/>
      <c r="DI1576" s="2"/>
      <c r="DJ1576" s="2"/>
      <c r="DK1576" s="2"/>
      <c r="DL1576" s="2"/>
      <c r="DM1576" s="2"/>
      <c r="DN1576" s="2"/>
      <c r="DO1576" s="2"/>
      <c r="DP1576" s="2"/>
      <c r="DQ1576" s="2"/>
      <c r="DR1576" s="2"/>
      <c r="DS1576" s="2"/>
      <c r="DT1576" s="2"/>
      <c r="DU1576" s="2"/>
      <c r="DV1576" s="2"/>
      <c r="DW1576" s="2"/>
      <c r="DX1576" s="2"/>
      <c r="DY1576" s="2"/>
      <c r="DZ1576" s="2"/>
      <c r="EA1576" s="2"/>
      <c r="EB1576" s="2"/>
      <c r="EC1576" s="2"/>
      <c r="ED1576" s="2"/>
      <c r="EE1576" s="2"/>
      <c r="EF1576" s="2"/>
      <c r="EG1576" s="2"/>
      <c r="EH1576" s="2"/>
      <c r="EI1576" s="2"/>
      <c r="EJ1576" s="2"/>
      <c r="EK1576" s="2"/>
      <c r="EL1576" s="2"/>
      <c r="EM1576" s="2"/>
      <c r="EN1576" s="2"/>
      <c r="EO1576" s="2"/>
      <c r="EP1576" s="2"/>
      <c r="EQ1576" s="2"/>
      <c r="ER1576" s="2"/>
      <c r="ES1576" s="2"/>
      <c r="ET1576" s="2"/>
      <c r="EU1576" s="2"/>
      <c r="EV1576" s="2"/>
      <c r="EW1576" s="2"/>
      <c r="EX1576" s="2"/>
      <c r="EY1576" s="2"/>
      <c r="EZ1576" s="2"/>
      <c r="FA1576" s="2"/>
      <c r="FB1576" s="2"/>
      <c r="FC1576" s="2"/>
      <c r="FD1576" s="2"/>
      <c r="FE1576" s="2"/>
      <c r="FF1576" s="2"/>
      <c r="FG1576" s="2"/>
      <c r="FH1576" s="2"/>
      <c r="FI1576" s="2"/>
      <c r="FJ1576" s="2"/>
      <c r="FK1576" s="2"/>
      <c r="FL1576" s="2"/>
      <c r="FM1576" s="2"/>
      <c r="FN1576" s="2"/>
      <c r="FO1576" s="2"/>
      <c r="FP1576" s="2"/>
      <c r="FQ1576" s="2"/>
      <c r="FR1576" s="2"/>
      <c r="FS1576" s="2"/>
      <c r="FT1576" s="2"/>
      <c r="FU1576" s="2"/>
      <c r="FV1576" s="2"/>
      <c r="FW1576" s="2"/>
      <c r="FX1576" s="2"/>
      <c r="FY1576" s="2"/>
      <c r="FZ1576" s="2"/>
      <c r="GA1576" s="2"/>
      <c r="GB1576" s="2"/>
      <c r="GC1576" s="2"/>
      <c r="GD1576" s="2"/>
      <c r="GE1576" s="2"/>
      <c r="GF1576" s="2"/>
      <c r="GG1576" s="2"/>
      <c r="GH1576" s="2"/>
      <c r="GI1576" s="2"/>
      <c r="GJ1576" s="2"/>
      <c r="GK1576" s="2"/>
      <c r="GL1576" s="2"/>
      <c r="GM1576" s="2"/>
      <c r="GN1576" s="2"/>
      <c r="GO1576" s="2"/>
      <c r="GP1576" s="2"/>
      <c r="GQ1576" s="2"/>
      <c r="GR1576" s="2"/>
      <c r="GS1576" s="2"/>
      <c r="GT1576" s="2"/>
      <c r="GU1576" s="2"/>
      <c r="GV1576" s="2"/>
      <c r="GW1576" s="2"/>
      <c r="GX1576" s="2"/>
      <c r="GY1576" s="2"/>
      <c r="GZ1576" s="2"/>
      <c r="HA1576" s="2"/>
      <c r="HB1576" s="2"/>
      <c r="HC1576" s="2"/>
      <c r="HD1576" s="2"/>
      <c r="HE1576" s="2"/>
      <c r="HF1576" s="2"/>
      <c r="HG1576" s="2"/>
      <c r="HH1576" s="2"/>
      <c r="HI1576" s="2"/>
      <c r="HJ1576" s="2"/>
      <c r="HK1576" s="2"/>
      <c r="HL1576" s="2"/>
      <c r="HM1576" s="2"/>
      <c r="HN1576" s="2"/>
      <c r="HO1576" s="2"/>
      <c r="HP1576" s="2"/>
      <c r="HQ1576" s="2"/>
      <c r="HR1576" s="2"/>
      <c r="HS1576" s="2"/>
      <c r="HT1576" s="2"/>
      <c r="HU1576" s="2"/>
      <c r="HV1576" s="2"/>
      <c r="HW1576" s="2"/>
      <c r="HX1576" s="2"/>
      <c r="HY1576" s="2"/>
      <c r="HZ1576" s="2"/>
      <c r="IA1576" s="2"/>
      <c r="IB1576" s="2"/>
      <c r="IC1576" s="2"/>
      <c r="ID1576" s="2"/>
      <c r="IE1576" s="2"/>
      <c r="IF1576" s="2"/>
      <c r="IG1576" s="2"/>
      <c r="IH1576" s="2"/>
      <c r="II1576" s="2"/>
      <c r="IJ1576" s="2"/>
      <c r="IK1576" s="2"/>
      <c r="IL1576" s="2"/>
      <c r="IM1576" s="2"/>
      <c r="IN1576" s="2"/>
      <c r="IO1576" s="2"/>
    </row>
    <row r="1577" spans="9:249" s="13" customFormat="1" x14ac:dyDescent="0.2">
      <c r="I1577" s="201"/>
      <c r="K1577" s="288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  <c r="CN1577" s="2"/>
      <c r="CO1577" s="2"/>
      <c r="CP1577" s="2"/>
      <c r="CQ1577" s="2"/>
      <c r="CR1577" s="2"/>
      <c r="CS1577" s="2"/>
      <c r="CT1577" s="2"/>
      <c r="CU1577" s="2"/>
      <c r="CV1577" s="2"/>
      <c r="CW1577" s="2"/>
      <c r="CX1577" s="2"/>
      <c r="CY1577" s="2"/>
      <c r="CZ1577" s="2"/>
      <c r="DA1577" s="2"/>
      <c r="DB1577" s="2"/>
      <c r="DC1577" s="2"/>
      <c r="DD1577" s="2"/>
      <c r="DE1577" s="2"/>
      <c r="DF1577" s="2"/>
      <c r="DG1577" s="2"/>
      <c r="DH1577" s="2"/>
      <c r="DI1577" s="2"/>
      <c r="DJ1577" s="2"/>
      <c r="DK1577" s="2"/>
      <c r="DL1577" s="2"/>
      <c r="DM1577" s="2"/>
      <c r="DN1577" s="2"/>
      <c r="DO1577" s="2"/>
      <c r="DP1577" s="2"/>
      <c r="DQ1577" s="2"/>
      <c r="DR1577" s="2"/>
      <c r="DS1577" s="2"/>
      <c r="DT1577" s="2"/>
      <c r="DU1577" s="2"/>
      <c r="DV1577" s="2"/>
      <c r="DW1577" s="2"/>
      <c r="DX1577" s="2"/>
      <c r="DY1577" s="2"/>
      <c r="DZ1577" s="2"/>
      <c r="EA1577" s="2"/>
      <c r="EB1577" s="2"/>
      <c r="EC1577" s="2"/>
      <c r="ED1577" s="2"/>
      <c r="EE1577" s="2"/>
      <c r="EF1577" s="2"/>
      <c r="EG1577" s="2"/>
      <c r="EH1577" s="2"/>
      <c r="EI1577" s="2"/>
      <c r="EJ1577" s="2"/>
      <c r="EK1577" s="2"/>
      <c r="EL1577" s="2"/>
      <c r="EM1577" s="2"/>
      <c r="EN1577" s="2"/>
      <c r="EO1577" s="2"/>
      <c r="EP1577" s="2"/>
      <c r="EQ1577" s="2"/>
      <c r="ER1577" s="2"/>
      <c r="ES1577" s="2"/>
      <c r="ET1577" s="2"/>
      <c r="EU1577" s="2"/>
      <c r="EV1577" s="2"/>
      <c r="EW1577" s="2"/>
      <c r="EX1577" s="2"/>
      <c r="EY1577" s="2"/>
      <c r="EZ1577" s="2"/>
      <c r="FA1577" s="2"/>
      <c r="FB1577" s="2"/>
      <c r="FC1577" s="2"/>
      <c r="FD1577" s="2"/>
      <c r="FE1577" s="2"/>
      <c r="FF1577" s="2"/>
      <c r="FG1577" s="2"/>
      <c r="FH1577" s="2"/>
      <c r="FI1577" s="2"/>
      <c r="FJ1577" s="2"/>
      <c r="FK1577" s="2"/>
      <c r="FL1577" s="2"/>
      <c r="FM1577" s="2"/>
      <c r="FN1577" s="2"/>
      <c r="FO1577" s="2"/>
      <c r="FP1577" s="2"/>
      <c r="FQ1577" s="2"/>
      <c r="FR1577" s="2"/>
      <c r="FS1577" s="2"/>
      <c r="FT1577" s="2"/>
      <c r="FU1577" s="2"/>
      <c r="FV1577" s="2"/>
      <c r="FW1577" s="2"/>
      <c r="FX1577" s="2"/>
      <c r="FY1577" s="2"/>
      <c r="FZ1577" s="2"/>
      <c r="GA1577" s="2"/>
      <c r="GB1577" s="2"/>
      <c r="GC1577" s="2"/>
      <c r="GD1577" s="2"/>
      <c r="GE1577" s="2"/>
      <c r="GF1577" s="2"/>
      <c r="GG1577" s="2"/>
      <c r="GH1577" s="2"/>
      <c r="GI1577" s="2"/>
      <c r="GJ1577" s="2"/>
      <c r="GK1577" s="2"/>
      <c r="GL1577" s="2"/>
      <c r="GM1577" s="2"/>
      <c r="GN1577" s="2"/>
      <c r="GO1577" s="2"/>
      <c r="GP1577" s="2"/>
      <c r="GQ1577" s="2"/>
      <c r="GR1577" s="2"/>
      <c r="GS1577" s="2"/>
      <c r="GT1577" s="2"/>
      <c r="GU1577" s="2"/>
      <c r="GV1577" s="2"/>
      <c r="GW1577" s="2"/>
      <c r="GX1577" s="2"/>
      <c r="GY1577" s="2"/>
      <c r="GZ1577" s="2"/>
      <c r="HA1577" s="2"/>
      <c r="HB1577" s="2"/>
      <c r="HC1577" s="2"/>
      <c r="HD1577" s="2"/>
      <c r="HE1577" s="2"/>
      <c r="HF1577" s="2"/>
      <c r="HG1577" s="2"/>
      <c r="HH1577" s="2"/>
      <c r="HI1577" s="2"/>
      <c r="HJ1577" s="2"/>
      <c r="HK1577" s="2"/>
      <c r="HL1577" s="2"/>
      <c r="HM1577" s="2"/>
      <c r="HN1577" s="2"/>
      <c r="HO1577" s="2"/>
      <c r="HP1577" s="2"/>
      <c r="HQ1577" s="2"/>
      <c r="HR1577" s="2"/>
      <c r="HS1577" s="2"/>
      <c r="HT1577" s="2"/>
      <c r="HU1577" s="2"/>
      <c r="HV1577" s="2"/>
      <c r="HW1577" s="2"/>
      <c r="HX1577" s="2"/>
      <c r="HY1577" s="2"/>
      <c r="HZ1577" s="2"/>
      <c r="IA1577" s="2"/>
      <c r="IB1577" s="2"/>
      <c r="IC1577" s="2"/>
      <c r="ID1577" s="2"/>
      <c r="IE1577" s="2"/>
      <c r="IF1577" s="2"/>
      <c r="IG1577" s="2"/>
      <c r="IH1577" s="2"/>
      <c r="II1577" s="2"/>
      <c r="IJ1577" s="2"/>
      <c r="IK1577" s="2"/>
      <c r="IL1577" s="2"/>
      <c r="IM1577" s="2"/>
      <c r="IN1577" s="2"/>
      <c r="IO1577" s="2"/>
    </row>
    <row r="1578" spans="9:249" s="13" customFormat="1" x14ac:dyDescent="0.2">
      <c r="I1578" s="201"/>
      <c r="K1578" s="288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  <c r="CN1578" s="2"/>
      <c r="CO1578" s="2"/>
      <c r="CP1578" s="2"/>
      <c r="CQ1578" s="2"/>
      <c r="CR1578" s="2"/>
      <c r="CS1578" s="2"/>
      <c r="CT1578" s="2"/>
      <c r="CU1578" s="2"/>
      <c r="CV1578" s="2"/>
      <c r="CW1578" s="2"/>
      <c r="CX1578" s="2"/>
      <c r="CY1578" s="2"/>
      <c r="CZ1578" s="2"/>
      <c r="DA1578" s="2"/>
      <c r="DB1578" s="2"/>
      <c r="DC1578" s="2"/>
      <c r="DD1578" s="2"/>
      <c r="DE1578" s="2"/>
      <c r="DF1578" s="2"/>
      <c r="DG1578" s="2"/>
      <c r="DH1578" s="2"/>
      <c r="DI1578" s="2"/>
      <c r="DJ1578" s="2"/>
      <c r="DK1578" s="2"/>
      <c r="DL1578" s="2"/>
      <c r="DM1578" s="2"/>
      <c r="DN1578" s="2"/>
      <c r="DO1578" s="2"/>
      <c r="DP1578" s="2"/>
      <c r="DQ1578" s="2"/>
      <c r="DR1578" s="2"/>
      <c r="DS1578" s="2"/>
      <c r="DT1578" s="2"/>
      <c r="DU1578" s="2"/>
      <c r="DV1578" s="2"/>
      <c r="DW1578" s="2"/>
      <c r="DX1578" s="2"/>
      <c r="DY1578" s="2"/>
      <c r="DZ1578" s="2"/>
      <c r="EA1578" s="2"/>
      <c r="EB1578" s="2"/>
      <c r="EC1578" s="2"/>
      <c r="ED1578" s="2"/>
      <c r="EE1578" s="2"/>
      <c r="EF1578" s="2"/>
      <c r="EG1578" s="2"/>
      <c r="EH1578" s="2"/>
      <c r="EI1578" s="2"/>
      <c r="EJ1578" s="2"/>
      <c r="EK1578" s="2"/>
      <c r="EL1578" s="2"/>
      <c r="EM1578" s="2"/>
      <c r="EN1578" s="2"/>
      <c r="EO1578" s="2"/>
      <c r="EP1578" s="2"/>
      <c r="EQ1578" s="2"/>
      <c r="ER1578" s="2"/>
      <c r="ES1578" s="2"/>
      <c r="ET1578" s="2"/>
      <c r="EU1578" s="2"/>
      <c r="EV1578" s="2"/>
      <c r="EW1578" s="2"/>
      <c r="EX1578" s="2"/>
      <c r="EY1578" s="2"/>
      <c r="EZ1578" s="2"/>
      <c r="FA1578" s="2"/>
      <c r="FB1578" s="2"/>
      <c r="FC1578" s="2"/>
      <c r="FD1578" s="2"/>
      <c r="FE1578" s="2"/>
      <c r="FF1578" s="2"/>
      <c r="FG1578" s="2"/>
      <c r="FH1578" s="2"/>
      <c r="FI1578" s="2"/>
      <c r="FJ1578" s="2"/>
      <c r="FK1578" s="2"/>
      <c r="FL1578" s="2"/>
      <c r="FM1578" s="2"/>
      <c r="FN1578" s="2"/>
      <c r="FO1578" s="2"/>
      <c r="FP1578" s="2"/>
      <c r="FQ1578" s="2"/>
      <c r="FR1578" s="2"/>
      <c r="FS1578" s="2"/>
      <c r="FT1578" s="2"/>
      <c r="FU1578" s="2"/>
      <c r="FV1578" s="2"/>
      <c r="FW1578" s="2"/>
      <c r="FX1578" s="2"/>
      <c r="FY1578" s="2"/>
      <c r="FZ1578" s="2"/>
      <c r="GA1578" s="2"/>
      <c r="GB1578" s="2"/>
      <c r="GC1578" s="2"/>
      <c r="GD1578" s="2"/>
      <c r="GE1578" s="2"/>
      <c r="GF1578" s="2"/>
      <c r="GG1578" s="2"/>
      <c r="GH1578" s="2"/>
      <c r="GI1578" s="2"/>
      <c r="GJ1578" s="2"/>
      <c r="GK1578" s="2"/>
      <c r="GL1578" s="2"/>
      <c r="GM1578" s="2"/>
      <c r="GN1578" s="2"/>
      <c r="GO1578" s="2"/>
      <c r="GP1578" s="2"/>
      <c r="GQ1578" s="2"/>
      <c r="GR1578" s="2"/>
      <c r="GS1578" s="2"/>
      <c r="GT1578" s="2"/>
      <c r="GU1578" s="2"/>
      <c r="GV1578" s="2"/>
      <c r="GW1578" s="2"/>
      <c r="GX1578" s="2"/>
      <c r="GY1578" s="2"/>
      <c r="GZ1578" s="2"/>
      <c r="HA1578" s="2"/>
      <c r="HB1578" s="2"/>
      <c r="HC1578" s="2"/>
      <c r="HD1578" s="2"/>
      <c r="HE1578" s="2"/>
      <c r="HF1578" s="2"/>
      <c r="HG1578" s="2"/>
      <c r="HH1578" s="2"/>
      <c r="HI1578" s="2"/>
      <c r="HJ1578" s="2"/>
      <c r="HK1578" s="2"/>
      <c r="HL1578" s="2"/>
      <c r="HM1578" s="2"/>
      <c r="HN1578" s="2"/>
      <c r="HO1578" s="2"/>
      <c r="HP1578" s="2"/>
      <c r="HQ1578" s="2"/>
      <c r="HR1578" s="2"/>
      <c r="HS1578" s="2"/>
      <c r="HT1578" s="2"/>
      <c r="HU1578" s="2"/>
      <c r="HV1578" s="2"/>
      <c r="HW1578" s="2"/>
      <c r="HX1578" s="2"/>
      <c r="HY1578" s="2"/>
      <c r="HZ1578" s="2"/>
      <c r="IA1578" s="2"/>
      <c r="IB1578" s="2"/>
      <c r="IC1578" s="2"/>
      <c r="ID1578" s="2"/>
      <c r="IE1578" s="2"/>
      <c r="IF1578" s="2"/>
      <c r="IG1578" s="2"/>
      <c r="IH1578" s="2"/>
      <c r="II1578" s="2"/>
      <c r="IJ1578" s="2"/>
      <c r="IK1578" s="2"/>
      <c r="IL1578" s="2"/>
      <c r="IM1578" s="2"/>
      <c r="IN1578" s="2"/>
      <c r="IO1578" s="2"/>
    </row>
    <row r="1579" spans="9:249" s="13" customFormat="1" x14ac:dyDescent="0.2">
      <c r="I1579" s="201"/>
      <c r="K1579" s="288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  <c r="CN1579" s="2"/>
      <c r="CO1579" s="2"/>
      <c r="CP1579" s="2"/>
      <c r="CQ1579" s="2"/>
      <c r="CR1579" s="2"/>
      <c r="CS1579" s="2"/>
      <c r="CT1579" s="2"/>
      <c r="CU1579" s="2"/>
      <c r="CV1579" s="2"/>
      <c r="CW1579" s="2"/>
      <c r="CX1579" s="2"/>
      <c r="CY1579" s="2"/>
      <c r="CZ1579" s="2"/>
      <c r="DA1579" s="2"/>
      <c r="DB1579" s="2"/>
      <c r="DC1579" s="2"/>
      <c r="DD1579" s="2"/>
      <c r="DE1579" s="2"/>
      <c r="DF1579" s="2"/>
      <c r="DG1579" s="2"/>
      <c r="DH1579" s="2"/>
      <c r="DI1579" s="2"/>
      <c r="DJ1579" s="2"/>
      <c r="DK1579" s="2"/>
      <c r="DL1579" s="2"/>
      <c r="DM1579" s="2"/>
      <c r="DN1579" s="2"/>
      <c r="DO1579" s="2"/>
      <c r="DP1579" s="2"/>
      <c r="DQ1579" s="2"/>
      <c r="DR1579" s="2"/>
      <c r="DS1579" s="2"/>
      <c r="DT1579" s="2"/>
      <c r="DU1579" s="2"/>
      <c r="DV1579" s="2"/>
      <c r="DW1579" s="2"/>
      <c r="DX1579" s="2"/>
      <c r="DY1579" s="2"/>
      <c r="DZ1579" s="2"/>
      <c r="EA1579" s="2"/>
      <c r="EB1579" s="2"/>
      <c r="EC1579" s="2"/>
      <c r="ED1579" s="2"/>
      <c r="EE1579" s="2"/>
      <c r="EF1579" s="2"/>
      <c r="EG1579" s="2"/>
      <c r="EH1579" s="2"/>
      <c r="EI1579" s="2"/>
      <c r="EJ1579" s="2"/>
      <c r="EK1579" s="2"/>
      <c r="EL1579" s="2"/>
      <c r="EM1579" s="2"/>
      <c r="EN1579" s="2"/>
      <c r="EO1579" s="2"/>
      <c r="EP1579" s="2"/>
      <c r="EQ1579" s="2"/>
      <c r="ER1579" s="2"/>
      <c r="ES1579" s="2"/>
      <c r="ET1579" s="2"/>
      <c r="EU1579" s="2"/>
      <c r="EV1579" s="2"/>
      <c r="EW1579" s="2"/>
      <c r="EX1579" s="2"/>
      <c r="EY1579" s="2"/>
      <c r="EZ1579" s="2"/>
      <c r="FA1579" s="2"/>
      <c r="FB1579" s="2"/>
      <c r="FC1579" s="2"/>
      <c r="FD1579" s="2"/>
      <c r="FE1579" s="2"/>
      <c r="FF1579" s="2"/>
      <c r="FG1579" s="2"/>
      <c r="FH1579" s="2"/>
      <c r="FI1579" s="2"/>
      <c r="FJ1579" s="2"/>
      <c r="FK1579" s="2"/>
      <c r="FL1579" s="2"/>
      <c r="FM1579" s="2"/>
      <c r="FN1579" s="2"/>
      <c r="FO1579" s="2"/>
      <c r="FP1579" s="2"/>
      <c r="FQ1579" s="2"/>
      <c r="FR1579" s="2"/>
      <c r="FS1579" s="2"/>
      <c r="FT1579" s="2"/>
      <c r="FU1579" s="2"/>
      <c r="FV1579" s="2"/>
      <c r="FW1579" s="2"/>
      <c r="FX1579" s="2"/>
      <c r="FY1579" s="2"/>
      <c r="FZ1579" s="2"/>
      <c r="GA1579" s="2"/>
      <c r="GB1579" s="2"/>
      <c r="GC1579" s="2"/>
      <c r="GD1579" s="2"/>
      <c r="GE1579" s="2"/>
      <c r="GF1579" s="2"/>
      <c r="GG1579" s="2"/>
      <c r="GH1579" s="2"/>
      <c r="GI1579" s="2"/>
      <c r="GJ1579" s="2"/>
      <c r="GK1579" s="2"/>
      <c r="GL1579" s="2"/>
      <c r="GM1579" s="2"/>
      <c r="GN1579" s="2"/>
      <c r="GO1579" s="2"/>
      <c r="GP1579" s="2"/>
      <c r="GQ1579" s="2"/>
      <c r="GR1579" s="2"/>
      <c r="GS1579" s="2"/>
      <c r="GT1579" s="2"/>
      <c r="GU1579" s="2"/>
      <c r="GV1579" s="2"/>
      <c r="GW1579" s="2"/>
      <c r="GX1579" s="2"/>
      <c r="GY1579" s="2"/>
      <c r="GZ1579" s="2"/>
      <c r="HA1579" s="2"/>
      <c r="HB1579" s="2"/>
      <c r="HC1579" s="2"/>
      <c r="HD1579" s="2"/>
      <c r="HE1579" s="2"/>
      <c r="HF1579" s="2"/>
      <c r="HG1579" s="2"/>
      <c r="HH1579" s="2"/>
      <c r="HI1579" s="2"/>
      <c r="HJ1579" s="2"/>
      <c r="HK1579" s="2"/>
      <c r="HL1579" s="2"/>
      <c r="HM1579" s="2"/>
      <c r="HN1579" s="2"/>
      <c r="HO1579" s="2"/>
      <c r="HP1579" s="2"/>
      <c r="HQ1579" s="2"/>
      <c r="HR1579" s="2"/>
      <c r="HS1579" s="2"/>
      <c r="HT1579" s="2"/>
      <c r="HU1579" s="2"/>
      <c r="HV1579" s="2"/>
      <c r="HW1579" s="2"/>
      <c r="HX1579" s="2"/>
      <c r="HY1579" s="2"/>
      <c r="HZ1579" s="2"/>
      <c r="IA1579" s="2"/>
      <c r="IB1579" s="2"/>
      <c r="IC1579" s="2"/>
      <c r="ID1579" s="2"/>
      <c r="IE1579" s="2"/>
      <c r="IF1579" s="2"/>
      <c r="IG1579" s="2"/>
      <c r="IH1579" s="2"/>
      <c r="II1579" s="2"/>
      <c r="IJ1579" s="2"/>
      <c r="IK1579" s="2"/>
      <c r="IL1579" s="2"/>
      <c r="IM1579" s="2"/>
      <c r="IN1579" s="2"/>
      <c r="IO1579" s="2"/>
    </row>
    <row r="1580" spans="9:249" s="13" customFormat="1" x14ac:dyDescent="0.2">
      <c r="I1580" s="201"/>
      <c r="K1580" s="288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  <c r="CN1580" s="2"/>
      <c r="CO1580" s="2"/>
      <c r="CP1580" s="2"/>
      <c r="CQ1580" s="2"/>
      <c r="CR1580" s="2"/>
      <c r="CS1580" s="2"/>
      <c r="CT1580" s="2"/>
      <c r="CU1580" s="2"/>
      <c r="CV1580" s="2"/>
      <c r="CW1580" s="2"/>
      <c r="CX1580" s="2"/>
      <c r="CY1580" s="2"/>
      <c r="CZ1580" s="2"/>
      <c r="DA1580" s="2"/>
      <c r="DB1580" s="2"/>
      <c r="DC1580" s="2"/>
      <c r="DD1580" s="2"/>
      <c r="DE1580" s="2"/>
      <c r="DF1580" s="2"/>
      <c r="DG1580" s="2"/>
      <c r="DH1580" s="2"/>
      <c r="DI1580" s="2"/>
      <c r="DJ1580" s="2"/>
      <c r="DK1580" s="2"/>
      <c r="DL1580" s="2"/>
      <c r="DM1580" s="2"/>
      <c r="DN1580" s="2"/>
      <c r="DO1580" s="2"/>
      <c r="DP1580" s="2"/>
      <c r="DQ1580" s="2"/>
      <c r="DR1580" s="2"/>
      <c r="DS1580" s="2"/>
      <c r="DT1580" s="2"/>
      <c r="DU1580" s="2"/>
      <c r="DV1580" s="2"/>
      <c r="DW1580" s="2"/>
      <c r="DX1580" s="2"/>
      <c r="DY1580" s="2"/>
      <c r="DZ1580" s="2"/>
      <c r="EA1580" s="2"/>
      <c r="EB1580" s="2"/>
      <c r="EC1580" s="2"/>
      <c r="ED1580" s="2"/>
      <c r="EE1580" s="2"/>
      <c r="EF1580" s="2"/>
      <c r="EG1580" s="2"/>
      <c r="EH1580" s="2"/>
      <c r="EI1580" s="2"/>
      <c r="EJ1580" s="2"/>
      <c r="EK1580" s="2"/>
      <c r="EL1580" s="2"/>
      <c r="EM1580" s="2"/>
      <c r="EN1580" s="2"/>
      <c r="EO1580" s="2"/>
      <c r="EP1580" s="2"/>
      <c r="EQ1580" s="2"/>
      <c r="ER1580" s="2"/>
      <c r="ES1580" s="2"/>
      <c r="ET1580" s="2"/>
      <c r="EU1580" s="2"/>
      <c r="EV1580" s="2"/>
      <c r="EW1580" s="2"/>
      <c r="EX1580" s="2"/>
      <c r="EY1580" s="2"/>
      <c r="EZ1580" s="2"/>
      <c r="FA1580" s="2"/>
      <c r="FB1580" s="2"/>
      <c r="FC1580" s="2"/>
      <c r="FD1580" s="2"/>
      <c r="FE1580" s="2"/>
      <c r="FF1580" s="2"/>
      <c r="FG1580" s="2"/>
      <c r="FH1580" s="2"/>
      <c r="FI1580" s="2"/>
      <c r="FJ1580" s="2"/>
      <c r="FK1580" s="2"/>
      <c r="FL1580" s="2"/>
      <c r="FM1580" s="2"/>
      <c r="FN1580" s="2"/>
      <c r="FO1580" s="2"/>
      <c r="FP1580" s="2"/>
      <c r="FQ1580" s="2"/>
      <c r="FR1580" s="2"/>
      <c r="FS1580" s="2"/>
      <c r="FT1580" s="2"/>
      <c r="FU1580" s="2"/>
      <c r="FV1580" s="2"/>
      <c r="FW1580" s="2"/>
      <c r="FX1580" s="2"/>
      <c r="FY1580" s="2"/>
      <c r="FZ1580" s="2"/>
      <c r="GA1580" s="2"/>
      <c r="GB1580" s="2"/>
      <c r="GC1580" s="2"/>
      <c r="GD1580" s="2"/>
      <c r="GE1580" s="2"/>
      <c r="GF1580" s="2"/>
      <c r="GG1580" s="2"/>
      <c r="GH1580" s="2"/>
      <c r="GI1580" s="2"/>
      <c r="GJ1580" s="2"/>
      <c r="GK1580" s="2"/>
      <c r="GL1580" s="2"/>
      <c r="GM1580" s="2"/>
      <c r="GN1580" s="2"/>
      <c r="GO1580" s="2"/>
      <c r="GP1580" s="2"/>
      <c r="GQ1580" s="2"/>
      <c r="GR1580" s="2"/>
      <c r="GS1580" s="2"/>
      <c r="GT1580" s="2"/>
      <c r="GU1580" s="2"/>
      <c r="GV1580" s="2"/>
      <c r="GW1580" s="2"/>
      <c r="GX1580" s="2"/>
      <c r="GY1580" s="2"/>
      <c r="GZ1580" s="2"/>
      <c r="HA1580" s="2"/>
      <c r="HB1580" s="2"/>
      <c r="HC1580" s="2"/>
      <c r="HD1580" s="2"/>
      <c r="HE1580" s="2"/>
      <c r="HF1580" s="2"/>
      <c r="HG1580" s="2"/>
      <c r="HH1580" s="2"/>
      <c r="HI1580" s="2"/>
      <c r="HJ1580" s="2"/>
      <c r="HK1580" s="2"/>
      <c r="HL1580" s="2"/>
      <c r="HM1580" s="2"/>
      <c r="HN1580" s="2"/>
      <c r="HO1580" s="2"/>
      <c r="HP1580" s="2"/>
      <c r="HQ1580" s="2"/>
      <c r="HR1580" s="2"/>
      <c r="HS1580" s="2"/>
      <c r="HT1580" s="2"/>
      <c r="HU1580" s="2"/>
      <c r="HV1580" s="2"/>
      <c r="HW1580" s="2"/>
      <c r="HX1580" s="2"/>
      <c r="HY1580" s="2"/>
      <c r="HZ1580" s="2"/>
      <c r="IA1580" s="2"/>
      <c r="IB1580" s="2"/>
      <c r="IC1580" s="2"/>
      <c r="ID1580" s="2"/>
      <c r="IE1580" s="2"/>
      <c r="IF1580" s="2"/>
      <c r="IG1580" s="2"/>
      <c r="IH1580" s="2"/>
      <c r="II1580" s="2"/>
      <c r="IJ1580" s="2"/>
      <c r="IK1580" s="2"/>
      <c r="IL1580" s="2"/>
      <c r="IM1580" s="2"/>
      <c r="IN1580" s="2"/>
      <c r="IO1580" s="2"/>
    </row>
    <row r="1581" spans="9:249" s="13" customFormat="1" x14ac:dyDescent="0.2">
      <c r="I1581" s="201"/>
      <c r="K1581" s="288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  <c r="CN1581" s="2"/>
      <c r="CO1581" s="2"/>
      <c r="CP1581" s="2"/>
      <c r="CQ1581" s="2"/>
      <c r="CR1581" s="2"/>
      <c r="CS1581" s="2"/>
      <c r="CT1581" s="2"/>
      <c r="CU1581" s="2"/>
      <c r="CV1581" s="2"/>
      <c r="CW1581" s="2"/>
      <c r="CX1581" s="2"/>
      <c r="CY1581" s="2"/>
      <c r="CZ1581" s="2"/>
      <c r="DA1581" s="2"/>
      <c r="DB1581" s="2"/>
      <c r="DC1581" s="2"/>
      <c r="DD1581" s="2"/>
      <c r="DE1581" s="2"/>
      <c r="DF1581" s="2"/>
      <c r="DG1581" s="2"/>
      <c r="DH1581" s="2"/>
      <c r="DI1581" s="2"/>
      <c r="DJ1581" s="2"/>
      <c r="DK1581" s="2"/>
      <c r="DL1581" s="2"/>
      <c r="DM1581" s="2"/>
      <c r="DN1581" s="2"/>
      <c r="DO1581" s="2"/>
      <c r="DP1581" s="2"/>
      <c r="DQ1581" s="2"/>
      <c r="DR1581" s="2"/>
      <c r="DS1581" s="2"/>
      <c r="DT1581" s="2"/>
      <c r="DU1581" s="2"/>
      <c r="DV1581" s="2"/>
      <c r="DW1581" s="2"/>
      <c r="DX1581" s="2"/>
      <c r="DY1581" s="2"/>
      <c r="DZ1581" s="2"/>
      <c r="EA1581" s="2"/>
      <c r="EB1581" s="2"/>
      <c r="EC1581" s="2"/>
      <c r="ED1581" s="2"/>
      <c r="EE1581" s="2"/>
      <c r="EF1581" s="2"/>
      <c r="EG1581" s="2"/>
      <c r="EH1581" s="2"/>
      <c r="EI1581" s="2"/>
      <c r="EJ1581" s="2"/>
      <c r="EK1581" s="2"/>
      <c r="EL1581" s="2"/>
      <c r="EM1581" s="2"/>
      <c r="EN1581" s="2"/>
      <c r="EO1581" s="2"/>
      <c r="EP1581" s="2"/>
      <c r="EQ1581" s="2"/>
      <c r="ER1581" s="2"/>
      <c r="ES1581" s="2"/>
      <c r="ET1581" s="2"/>
      <c r="EU1581" s="2"/>
      <c r="EV1581" s="2"/>
      <c r="EW1581" s="2"/>
      <c r="EX1581" s="2"/>
      <c r="EY1581" s="2"/>
      <c r="EZ1581" s="2"/>
      <c r="FA1581" s="2"/>
      <c r="FB1581" s="2"/>
      <c r="FC1581" s="2"/>
      <c r="FD1581" s="2"/>
      <c r="FE1581" s="2"/>
      <c r="FF1581" s="2"/>
      <c r="FG1581" s="2"/>
      <c r="FH1581" s="2"/>
      <c r="FI1581" s="2"/>
      <c r="FJ1581" s="2"/>
      <c r="FK1581" s="2"/>
      <c r="FL1581" s="2"/>
      <c r="FM1581" s="2"/>
      <c r="FN1581" s="2"/>
      <c r="FO1581" s="2"/>
      <c r="FP1581" s="2"/>
      <c r="FQ1581" s="2"/>
      <c r="FR1581" s="2"/>
      <c r="FS1581" s="2"/>
      <c r="FT1581" s="2"/>
      <c r="FU1581" s="2"/>
      <c r="FV1581" s="2"/>
      <c r="FW1581" s="2"/>
      <c r="FX1581" s="2"/>
      <c r="FY1581" s="2"/>
      <c r="FZ1581" s="2"/>
      <c r="GA1581" s="2"/>
      <c r="GB1581" s="2"/>
      <c r="GC1581" s="2"/>
      <c r="GD1581" s="2"/>
      <c r="GE1581" s="2"/>
      <c r="GF1581" s="2"/>
      <c r="GG1581" s="2"/>
      <c r="GH1581" s="2"/>
      <c r="GI1581" s="2"/>
      <c r="GJ1581" s="2"/>
      <c r="GK1581" s="2"/>
      <c r="GL1581" s="2"/>
      <c r="GM1581" s="2"/>
      <c r="GN1581" s="2"/>
      <c r="GO1581" s="2"/>
      <c r="GP1581" s="2"/>
      <c r="GQ1581" s="2"/>
      <c r="GR1581" s="2"/>
      <c r="GS1581" s="2"/>
      <c r="GT1581" s="2"/>
      <c r="GU1581" s="2"/>
      <c r="GV1581" s="2"/>
      <c r="GW1581" s="2"/>
      <c r="GX1581" s="2"/>
      <c r="GY1581" s="2"/>
      <c r="GZ1581" s="2"/>
      <c r="HA1581" s="2"/>
      <c r="HB1581" s="2"/>
      <c r="HC1581" s="2"/>
      <c r="HD1581" s="2"/>
      <c r="HE1581" s="2"/>
      <c r="HF1581" s="2"/>
      <c r="HG1581" s="2"/>
      <c r="HH1581" s="2"/>
      <c r="HI1581" s="2"/>
      <c r="HJ1581" s="2"/>
      <c r="HK1581" s="2"/>
      <c r="HL1581" s="2"/>
      <c r="HM1581" s="2"/>
      <c r="HN1581" s="2"/>
      <c r="HO1581" s="2"/>
      <c r="HP1581" s="2"/>
      <c r="HQ1581" s="2"/>
      <c r="HR1581" s="2"/>
      <c r="HS1581" s="2"/>
      <c r="HT1581" s="2"/>
      <c r="HU1581" s="2"/>
      <c r="HV1581" s="2"/>
      <c r="HW1581" s="2"/>
      <c r="HX1581" s="2"/>
      <c r="HY1581" s="2"/>
      <c r="HZ1581" s="2"/>
      <c r="IA1581" s="2"/>
      <c r="IB1581" s="2"/>
      <c r="IC1581" s="2"/>
      <c r="ID1581" s="2"/>
      <c r="IE1581" s="2"/>
      <c r="IF1581" s="2"/>
      <c r="IG1581" s="2"/>
      <c r="IH1581" s="2"/>
      <c r="II1581" s="2"/>
      <c r="IJ1581" s="2"/>
      <c r="IK1581" s="2"/>
      <c r="IL1581" s="2"/>
      <c r="IM1581" s="2"/>
      <c r="IN1581" s="2"/>
      <c r="IO1581" s="2"/>
    </row>
    <row r="1582" spans="9:249" s="13" customFormat="1" x14ac:dyDescent="0.2">
      <c r="I1582" s="201"/>
      <c r="K1582" s="288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  <c r="CN1582" s="2"/>
      <c r="CO1582" s="2"/>
      <c r="CP1582" s="2"/>
      <c r="CQ1582" s="2"/>
      <c r="CR1582" s="2"/>
      <c r="CS1582" s="2"/>
      <c r="CT1582" s="2"/>
      <c r="CU1582" s="2"/>
      <c r="CV1582" s="2"/>
      <c r="CW1582" s="2"/>
      <c r="CX1582" s="2"/>
      <c r="CY1582" s="2"/>
      <c r="CZ1582" s="2"/>
      <c r="DA1582" s="2"/>
      <c r="DB1582" s="2"/>
      <c r="DC1582" s="2"/>
      <c r="DD1582" s="2"/>
      <c r="DE1582" s="2"/>
      <c r="DF1582" s="2"/>
      <c r="DG1582" s="2"/>
      <c r="DH1582" s="2"/>
      <c r="DI1582" s="2"/>
      <c r="DJ1582" s="2"/>
      <c r="DK1582" s="2"/>
      <c r="DL1582" s="2"/>
      <c r="DM1582" s="2"/>
      <c r="DN1582" s="2"/>
      <c r="DO1582" s="2"/>
      <c r="DP1582" s="2"/>
      <c r="DQ1582" s="2"/>
      <c r="DR1582" s="2"/>
      <c r="DS1582" s="2"/>
      <c r="DT1582" s="2"/>
      <c r="DU1582" s="2"/>
      <c r="DV1582" s="2"/>
      <c r="DW1582" s="2"/>
      <c r="DX1582" s="2"/>
      <c r="DY1582" s="2"/>
      <c r="DZ1582" s="2"/>
      <c r="EA1582" s="2"/>
      <c r="EB1582" s="2"/>
      <c r="EC1582" s="2"/>
      <c r="ED1582" s="2"/>
      <c r="EE1582" s="2"/>
      <c r="EF1582" s="2"/>
      <c r="EG1582" s="2"/>
      <c r="EH1582" s="2"/>
      <c r="EI1582" s="2"/>
      <c r="EJ1582" s="2"/>
      <c r="EK1582" s="2"/>
      <c r="EL1582" s="2"/>
      <c r="EM1582" s="2"/>
      <c r="EN1582" s="2"/>
      <c r="EO1582" s="2"/>
      <c r="EP1582" s="2"/>
      <c r="EQ1582" s="2"/>
      <c r="ER1582" s="2"/>
      <c r="ES1582" s="2"/>
      <c r="ET1582" s="2"/>
      <c r="EU1582" s="2"/>
      <c r="EV1582" s="2"/>
      <c r="EW1582" s="2"/>
      <c r="EX1582" s="2"/>
      <c r="EY1582" s="2"/>
      <c r="EZ1582" s="2"/>
      <c r="FA1582" s="2"/>
      <c r="FB1582" s="2"/>
      <c r="FC1582" s="2"/>
      <c r="FD1582" s="2"/>
      <c r="FE1582" s="2"/>
      <c r="FF1582" s="2"/>
      <c r="FG1582" s="2"/>
      <c r="FH1582" s="2"/>
      <c r="FI1582" s="2"/>
      <c r="FJ1582" s="2"/>
      <c r="FK1582" s="2"/>
      <c r="FL1582" s="2"/>
      <c r="FM1582" s="2"/>
      <c r="FN1582" s="2"/>
      <c r="FO1582" s="2"/>
      <c r="FP1582" s="2"/>
      <c r="FQ1582" s="2"/>
      <c r="FR1582" s="2"/>
      <c r="FS1582" s="2"/>
      <c r="FT1582" s="2"/>
      <c r="FU1582" s="2"/>
      <c r="FV1582" s="2"/>
      <c r="FW1582" s="2"/>
      <c r="FX1582" s="2"/>
      <c r="FY1582" s="2"/>
      <c r="FZ1582" s="2"/>
      <c r="GA1582" s="2"/>
      <c r="GB1582" s="2"/>
      <c r="GC1582" s="2"/>
      <c r="GD1582" s="2"/>
      <c r="GE1582" s="2"/>
      <c r="GF1582" s="2"/>
      <c r="GG1582" s="2"/>
      <c r="GH1582" s="2"/>
      <c r="GI1582" s="2"/>
      <c r="GJ1582" s="2"/>
      <c r="GK1582" s="2"/>
      <c r="GL1582" s="2"/>
      <c r="GM1582" s="2"/>
      <c r="GN1582" s="2"/>
      <c r="GO1582" s="2"/>
      <c r="GP1582" s="2"/>
      <c r="GQ1582" s="2"/>
      <c r="GR1582" s="2"/>
      <c r="GS1582" s="2"/>
      <c r="GT1582" s="2"/>
      <c r="GU1582" s="2"/>
      <c r="GV1582" s="2"/>
      <c r="GW1582" s="2"/>
      <c r="GX1582" s="2"/>
      <c r="GY1582" s="2"/>
      <c r="GZ1582" s="2"/>
      <c r="HA1582" s="2"/>
      <c r="HB1582" s="2"/>
      <c r="HC1582" s="2"/>
      <c r="HD1582" s="2"/>
      <c r="HE1582" s="2"/>
      <c r="HF1582" s="2"/>
      <c r="HG1582" s="2"/>
      <c r="HH1582" s="2"/>
      <c r="HI1582" s="2"/>
      <c r="HJ1582" s="2"/>
      <c r="HK1582" s="2"/>
      <c r="HL1582" s="2"/>
      <c r="HM1582" s="2"/>
      <c r="HN1582" s="2"/>
      <c r="HO1582" s="2"/>
      <c r="HP1582" s="2"/>
      <c r="HQ1582" s="2"/>
      <c r="HR1582" s="2"/>
      <c r="HS1582" s="2"/>
      <c r="HT1582" s="2"/>
      <c r="HU1582" s="2"/>
      <c r="HV1582" s="2"/>
      <c r="HW1582" s="2"/>
      <c r="HX1582" s="2"/>
      <c r="HY1582" s="2"/>
      <c r="HZ1582" s="2"/>
      <c r="IA1582" s="2"/>
      <c r="IB1582" s="2"/>
      <c r="IC1582" s="2"/>
      <c r="ID1582" s="2"/>
      <c r="IE1582" s="2"/>
      <c r="IF1582" s="2"/>
      <c r="IG1582" s="2"/>
      <c r="IH1582" s="2"/>
      <c r="II1582" s="2"/>
      <c r="IJ1582" s="2"/>
      <c r="IK1582" s="2"/>
      <c r="IL1582" s="2"/>
      <c r="IM1582" s="2"/>
      <c r="IN1582" s="2"/>
      <c r="IO1582" s="2"/>
    </row>
    <row r="1583" spans="9:249" s="13" customFormat="1" x14ac:dyDescent="0.2">
      <c r="I1583" s="201"/>
      <c r="K1583" s="288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  <c r="CN1583" s="2"/>
      <c r="CO1583" s="2"/>
      <c r="CP1583" s="2"/>
      <c r="CQ1583" s="2"/>
      <c r="CR1583" s="2"/>
      <c r="CS1583" s="2"/>
      <c r="CT1583" s="2"/>
      <c r="CU1583" s="2"/>
      <c r="CV1583" s="2"/>
      <c r="CW1583" s="2"/>
      <c r="CX1583" s="2"/>
      <c r="CY1583" s="2"/>
      <c r="CZ1583" s="2"/>
      <c r="DA1583" s="2"/>
      <c r="DB1583" s="2"/>
      <c r="DC1583" s="2"/>
      <c r="DD1583" s="2"/>
      <c r="DE1583" s="2"/>
      <c r="DF1583" s="2"/>
      <c r="DG1583" s="2"/>
      <c r="DH1583" s="2"/>
      <c r="DI1583" s="2"/>
      <c r="DJ1583" s="2"/>
      <c r="DK1583" s="2"/>
      <c r="DL1583" s="2"/>
      <c r="DM1583" s="2"/>
      <c r="DN1583" s="2"/>
      <c r="DO1583" s="2"/>
      <c r="DP1583" s="2"/>
      <c r="DQ1583" s="2"/>
      <c r="DR1583" s="2"/>
      <c r="DS1583" s="2"/>
      <c r="DT1583" s="2"/>
      <c r="DU1583" s="2"/>
      <c r="DV1583" s="2"/>
      <c r="DW1583" s="2"/>
      <c r="DX1583" s="2"/>
      <c r="DY1583" s="2"/>
      <c r="DZ1583" s="2"/>
      <c r="EA1583" s="2"/>
      <c r="EB1583" s="2"/>
      <c r="EC1583" s="2"/>
      <c r="ED1583" s="2"/>
      <c r="EE1583" s="2"/>
      <c r="EF1583" s="2"/>
      <c r="EG1583" s="2"/>
      <c r="EH1583" s="2"/>
      <c r="EI1583" s="2"/>
      <c r="EJ1583" s="2"/>
      <c r="EK1583" s="2"/>
      <c r="EL1583" s="2"/>
      <c r="EM1583" s="2"/>
      <c r="EN1583" s="2"/>
      <c r="EO1583" s="2"/>
      <c r="EP1583" s="2"/>
      <c r="EQ1583" s="2"/>
      <c r="ER1583" s="2"/>
      <c r="ES1583" s="2"/>
      <c r="ET1583" s="2"/>
      <c r="EU1583" s="2"/>
      <c r="EV1583" s="2"/>
      <c r="EW1583" s="2"/>
      <c r="EX1583" s="2"/>
      <c r="EY1583" s="2"/>
      <c r="EZ1583" s="2"/>
      <c r="FA1583" s="2"/>
      <c r="FB1583" s="2"/>
      <c r="FC1583" s="2"/>
      <c r="FD1583" s="2"/>
      <c r="FE1583" s="2"/>
      <c r="FF1583" s="2"/>
      <c r="FG1583" s="2"/>
      <c r="FH1583" s="2"/>
      <c r="FI1583" s="2"/>
      <c r="FJ1583" s="2"/>
      <c r="FK1583" s="2"/>
      <c r="FL1583" s="2"/>
      <c r="FM1583" s="2"/>
      <c r="FN1583" s="2"/>
      <c r="FO1583" s="2"/>
      <c r="FP1583" s="2"/>
      <c r="FQ1583" s="2"/>
      <c r="FR1583" s="2"/>
      <c r="FS1583" s="2"/>
      <c r="FT1583" s="2"/>
      <c r="FU1583" s="2"/>
      <c r="FV1583" s="2"/>
      <c r="FW1583" s="2"/>
      <c r="FX1583" s="2"/>
      <c r="FY1583" s="2"/>
      <c r="FZ1583" s="2"/>
      <c r="GA1583" s="2"/>
      <c r="GB1583" s="2"/>
      <c r="GC1583" s="2"/>
      <c r="GD1583" s="2"/>
      <c r="GE1583" s="2"/>
      <c r="GF1583" s="2"/>
      <c r="GG1583" s="2"/>
      <c r="GH1583" s="2"/>
      <c r="GI1583" s="2"/>
      <c r="GJ1583" s="2"/>
      <c r="GK1583" s="2"/>
      <c r="GL1583" s="2"/>
      <c r="GM1583" s="2"/>
      <c r="GN1583" s="2"/>
      <c r="GO1583" s="2"/>
      <c r="GP1583" s="2"/>
      <c r="GQ1583" s="2"/>
      <c r="GR1583" s="2"/>
      <c r="GS1583" s="2"/>
      <c r="GT1583" s="2"/>
      <c r="GU1583" s="2"/>
      <c r="GV1583" s="2"/>
      <c r="GW1583" s="2"/>
      <c r="GX1583" s="2"/>
      <c r="GY1583" s="2"/>
      <c r="GZ1583" s="2"/>
      <c r="HA1583" s="2"/>
      <c r="HB1583" s="2"/>
      <c r="HC1583" s="2"/>
      <c r="HD1583" s="2"/>
      <c r="HE1583" s="2"/>
      <c r="HF1583" s="2"/>
      <c r="HG1583" s="2"/>
      <c r="HH1583" s="2"/>
      <c r="HI1583" s="2"/>
      <c r="HJ1583" s="2"/>
      <c r="HK1583" s="2"/>
      <c r="HL1583" s="2"/>
      <c r="HM1583" s="2"/>
      <c r="HN1583" s="2"/>
      <c r="HO1583" s="2"/>
      <c r="HP1583" s="2"/>
      <c r="HQ1583" s="2"/>
      <c r="HR1583" s="2"/>
      <c r="HS1583" s="2"/>
      <c r="HT1583" s="2"/>
      <c r="HU1583" s="2"/>
      <c r="HV1583" s="2"/>
      <c r="HW1583" s="2"/>
      <c r="HX1583" s="2"/>
      <c r="HY1583" s="2"/>
      <c r="HZ1583" s="2"/>
      <c r="IA1583" s="2"/>
      <c r="IB1583" s="2"/>
      <c r="IC1583" s="2"/>
      <c r="ID1583" s="2"/>
      <c r="IE1583" s="2"/>
      <c r="IF1583" s="2"/>
      <c r="IG1583" s="2"/>
      <c r="IH1583" s="2"/>
      <c r="II1583" s="2"/>
      <c r="IJ1583" s="2"/>
      <c r="IK1583" s="2"/>
      <c r="IL1583" s="2"/>
      <c r="IM1583" s="2"/>
      <c r="IN1583" s="2"/>
      <c r="IO1583" s="2"/>
    </row>
    <row r="1584" spans="9:249" s="13" customFormat="1" x14ac:dyDescent="0.2">
      <c r="I1584" s="201"/>
      <c r="K1584" s="288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  <c r="BJ1584" s="2"/>
      <c r="BK1584" s="2"/>
      <c r="BL1584" s="2"/>
      <c r="BM1584" s="2"/>
      <c r="BN1584" s="2"/>
      <c r="BO1584" s="2"/>
      <c r="BP1584" s="2"/>
      <c r="BQ1584" s="2"/>
      <c r="BR1584" s="2"/>
      <c r="BS1584" s="2"/>
      <c r="BT1584" s="2"/>
      <c r="BU1584" s="2"/>
      <c r="BV1584" s="2"/>
      <c r="BW1584" s="2"/>
      <c r="BX1584" s="2"/>
      <c r="BY1584" s="2"/>
      <c r="BZ1584" s="2"/>
      <c r="CA1584" s="2"/>
      <c r="CB1584" s="2"/>
      <c r="CC1584" s="2"/>
      <c r="CD1584" s="2"/>
      <c r="CE1584" s="2"/>
      <c r="CF1584" s="2"/>
      <c r="CG1584" s="2"/>
      <c r="CH1584" s="2"/>
      <c r="CI1584" s="2"/>
      <c r="CJ1584" s="2"/>
      <c r="CK1584" s="2"/>
      <c r="CL1584" s="2"/>
      <c r="CM1584" s="2"/>
      <c r="CN1584" s="2"/>
      <c r="CO1584" s="2"/>
      <c r="CP1584" s="2"/>
      <c r="CQ1584" s="2"/>
      <c r="CR1584" s="2"/>
      <c r="CS1584" s="2"/>
      <c r="CT1584" s="2"/>
      <c r="CU1584" s="2"/>
      <c r="CV1584" s="2"/>
      <c r="CW1584" s="2"/>
      <c r="CX1584" s="2"/>
      <c r="CY1584" s="2"/>
      <c r="CZ1584" s="2"/>
      <c r="DA1584" s="2"/>
      <c r="DB1584" s="2"/>
      <c r="DC1584" s="2"/>
      <c r="DD1584" s="2"/>
      <c r="DE1584" s="2"/>
      <c r="DF1584" s="2"/>
      <c r="DG1584" s="2"/>
      <c r="DH1584" s="2"/>
      <c r="DI1584" s="2"/>
      <c r="DJ1584" s="2"/>
      <c r="DK1584" s="2"/>
      <c r="DL1584" s="2"/>
      <c r="DM1584" s="2"/>
      <c r="DN1584" s="2"/>
      <c r="DO1584" s="2"/>
      <c r="DP1584" s="2"/>
      <c r="DQ1584" s="2"/>
      <c r="DR1584" s="2"/>
      <c r="DS1584" s="2"/>
      <c r="DT1584" s="2"/>
      <c r="DU1584" s="2"/>
      <c r="DV1584" s="2"/>
      <c r="DW1584" s="2"/>
      <c r="DX1584" s="2"/>
      <c r="DY1584" s="2"/>
      <c r="DZ1584" s="2"/>
      <c r="EA1584" s="2"/>
      <c r="EB1584" s="2"/>
      <c r="EC1584" s="2"/>
      <c r="ED1584" s="2"/>
      <c r="EE1584" s="2"/>
      <c r="EF1584" s="2"/>
      <c r="EG1584" s="2"/>
      <c r="EH1584" s="2"/>
      <c r="EI1584" s="2"/>
      <c r="EJ1584" s="2"/>
      <c r="EK1584" s="2"/>
      <c r="EL1584" s="2"/>
      <c r="EM1584" s="2"/>
      <c r="EN1584" s="2"/>
      <c r="EO1584" s="2"/>
      <c r="EP1584" s="2"/>
      <c r="EQ1584" s="2"/>
      <c r="ER1584" s="2"/>
      <c r="ES1584" s="2"/>
      <c r="ET1584" s="2"/>
      <c r="EU1584" s="2"/>
      <c r="EV1584" s="2"/>
      <c r="EW1584" s="2"/>
      <c r="EX1584" s="2"/>
      <c r="EY1584" s="2"/>
      <c r="EZ1584" s="2"/>
      <c r="FA1584" s="2"/>
      <c r="FB1584" s="2"/>
      <c r="FC1584" s="2"/>
      <c r="FD1584" s="2"/>
      <c r="FE1584" s="2"/>
      <c r="FF1584" s="2"/>
      <c r="FG1584" s="2"/>
      <c r="FH1584" s="2"/>
      <c r="FI1584" s="2"/>
      <c r="FJ1584" s="2"/>
      <c r="FK1584" s="2"/>
      <c r="FL1584" s="2"/>
      <c r="FM1584" s="2"/>
      <c r="FN1584" s="2"/>
      <c r="FO1584" s="2"/>
      <c r="FP1584" s="2"/>
      <c r="FQ1584" s="2"/>
      <c r="FR1584" s="2"/>
      <c r="FS1584" s="2"/>
      <c r="FT1584" s="2"/>
      <c r="FU1584" s="2"/>
      <c r="FV1584" s="2"/>
      <c r="FW1584" s="2"/>
      <c r="FX1584" s="2"/>
      <c r="FY1584" s="2"/>
      <c r="FZ1584" s="2"/>
      <c r="GA1584" s="2"/>
      <c r="GB1584" s="2"/>
      <c r="GC1584" s="2"/>
      <c r="GD1584" s="2"/>
      <c r="GE1584" s="2"/>
      <c r="GF1584" s="2"/>
      <c r="GG1584" s="2"/>
      <c r="GH1584" s="2"/>
      <c r="GI1584" s="2"/>
      <c r="GJ1584" s="2"/>
      <c r="GK1584" s="2"/>
      <c r="GL1584" s="2"/>
      <c r="GM1584" s="2"/>
      <c r="GN1584" s="2"/>
      <c r="GO1584" s="2"/>
      <c r="GP1584" s="2"/>
      <c r="GQ1584" s="2"/>
      <c r="GR1584" s="2"/>
      <c r="GS1584" s="2"/>
      <c r="GT1584" s="2"/>
      <c r="GU1584" s="2"/>
      <c r="GV1584" s="2"/>
      <c r="GW1584" s="2"/>
      <c r="GX1584" s="2"/>
      <c r="GY1584" s="2"/>
      <c r="GZ1584" s="2"/>
      <c r="HA1584" s="2"/>
      <c r="HB1584" s="2"/>
      <c r="HC1584" s="2"/>
      <c r="HD1584" s="2"/>
      <c r="HE1584" s="2"/>
      <c r="HF1584" s="2"/>
      <c r="HG1584" s="2"/>
      <c r="HH1584" s="2"/>
      <c r="HI1584" s="2"/>
      <c r="HJ1584" s="2"/>
      <c r="HK1584" s="2"/>
      <c r="HL1584" s="2"/>
      <c r="HM1584" s="2"/>
      <c r="HN1584" s="2"/>
      <c r="HO1584" s="2"/>
      <c r="HP1584" s="2"/>
      <c r="HQ1584" s="2"/>
      <c r="HR1584" s="2"/>
      <c r="HS1584" s="2"/>
      <c r="HT1584" s="2"/>
      <c r="HU1584" s="2"/>
      <c r="HV1584" s="2"/>
      <c r="HW1584" s="2"/>
      <c r="HX1584" s="2"/>
      <c r="HY1584" s="2"/>
      <c r="HZ1584" s="2"/>
      <c r="IA1584" s="2"/>
      <c r="IB1584" s="2"/>
      <c r="IC1584" s="2"/>
      <c r="ID1584" s="2"/>
      <c r="IE1584" s="2"/>
      <c r="IF1584" s="2"/>
      <c r="IG1584" s="2"/>
      <c r="IH1584" s="2"/>
      <c r="II1584" s="2"/>
      <c r="IJ1584" s="2"/>
      <c r="IK1584" s="2"/>
      <c r="IL1584" s="2"/>
      <c r="IM1584" s="2"/>
      <c r="IN1584" s="2"/>
      <c r="IO1584" s="2"/>
    </row>
    <row r="1585" spans="9:249" s="13" customFormat="1" x14ac:dyDescent="0.2">
      <c r="I1585" s="201"/>
      <c r="K1585" s="288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  <c r="BJ1585" s="2"/>
      <c r="BK1585" s="2"/>
      <c r="BL1585" s="2"/>
      <c r="BM1585" s="2"/>
      <c r="BN1585" s="2"/>
      <c r="BO1585" s="2"/>
      <c r="BP1585" s="2"/>
      <c r="BQ1585" s="2"/>
      <c r="BR1585" s="2"/>
      <c r="BS1585" s="2"/>
      <c r="BT1585" s="2"/>
      <c r="BU1585" s="2"/>
      <c r="BV1585" s="2"/>
      <c r="BW1585" s="2"/>
      <c r="BX1585" s="2"/>
      <c r="BY1585" s="2"/>
      <c r="BZ1585" s="2"/>
      <c r="CA1585" s="2"/>
      <c r="CB1585" s="2"/>
      <c r="CC1585" s="2"/>
      <c r="CD1585" s="2"/>
      <c r="CE1585" s="2"/>
      <c r="CF1585" s="2"/>
      <c r="CG1585" s="2"/>
      <c r="CH1585" s="2"/>
      <c r="CI1585" s="2"/>
      <c r="CJ1585" s="2"/>
      <c r="CK1585" s="2"/>
      <c r="CL1585" s="2"/>
      <c r="CM1585" s="2"/>
      <c r="CN1585" s="2"/>
      <c r="CO1585" s="2"/>
      <c r="CP1585" s="2"/>
      <c r="CQ1585" s="2"/>
      <c r="CR1585" s="2"/>
      <c r="CS1585" s="2"/>
      <c r="CT1585" s="2"/>
      <c r="CU1585" s="2"/>
      <c r="CV1585" s="2"/>
      <c r="CW1585" s="2"/>
      <c r="CX1585" s="2"/>
      <c r="CY1585" s="2"/>
      <c r="CZ1585" s="2"/>
      <c r="DA1585" s="2"/>
      <c r="DB1585" s="2"/>
      <c r="DC1585" s="2"/>
      <c r="DD1585" s="2"/>
      <c r="DE1585" s="2"/>
      <c r="DF1585" s="2"/>
      <c r="DG1585" s="2"/>
      <c r="DH1585" s="2"/>
      <c r="DI1585" s="2"/>
      <c r="DJ1585" s="2"/>
      <c r="DK1585" s="2"/>
      <c r="DL1585" s="2"/>
      <c r="DM1585" s="2"/>
      <c r="DN1585" s="2"/>
      <c r="DO1585" s="2"/>
      <c r="DP1585" s="2"/>
      <c r="DQ1585" s="2"/>
      <c r="DR1585" s="2"/>
      <c r="DS1585" s="2"/>
      <c r="DT1585" s="2"/>
      <c r="DU1585" s="2"/>
      <c r="DV1585" s="2"/>
      <c r="DW1585" s="2"/>
      <c r="DX1585" s="2"/>
      <c r="DY1585" s="2"/>
      <c r="DZ1585" s="2"/>
      <c r="EA1585" s="2"/>
      <c r="EB1585" s="2"/>
      <c r="EC1585" s="2"/>
      <c r="ED1585" s="2"/>
      <c r="EE1585" s="2"/>
      <c r="EF1585" s="2"/>
      <c r="EG1585" s="2"/>
      <c r="EH1585" s="2"/>
      <c r="EI1585" s="2"/>
      <c r="EJ1585" s="2"/>
      <c r="EK1585" s="2"/>
      <c r="EL1585" s="2"/>
      <c r="EM1585" s="2"/>
      <c r="EN1585" s="2"/>
      <c r="EO1585" s="2"/>
      <c r="EP1585" s="2"/>
      <c r="EQ1585" s="2"/>
      <c r="ER1585" s="2"/>
      <c r="ES1585" s="2"/>
      <c r="ET1585" s="2"/>
      <c r="EU1585" s="2"/>
      <c r="EV1585" s="2"/>
      <c r="EW1585" s="2"/>
      <c r="EX1585" s="2"/>
      <c r="EY1585" s="2"/>
      <c r="EZ1585" s="2"/>
      <c r="FA1585" s="2"/>
      <c r="FB1585" s="2"/>
      <c r="FC1585" s="2"/>
      <c r="FD1585" s="2"/>
      <c r="FE1585" s="2"/>
      <c r="FF1585" s="2"/>
      <c r="FG1585" s="2"/>
      <c r="FH1585" s="2"/>
      <c r="FI1585" s="2"/>
      <c r="FJ1585" s="2"/>
      <c r="FK1585" s="2"/>
      <c r="FL1585" s="2"/>
      <c r="FM1585" s="2"/>
      <c r="FN1585" s="2"/>
      <c r="FO1585" s="2"/>
      <c r="FP1585" s="2"/>
      <c r="FQ1585" s="2"/>
      <c r="FR1585" s="2"/>
      <c r="FS1585" s="2"/>
      <c r="FT1585" s="2"/>
      <c r="FU1585" s="2"/>
      <c r="FV1585" s="2"/>
      <c r="FW1585" s="2"/>
      <c r="FX1585" s="2"/>
      <c r="FY1585" s="2"/>
      <c r="FZ1585" s="2"/>
      <c r="GA1585" s="2"/>
      <c r="GB1585" s="2"/>
      <c r="GC1585" s="2"/>
      <c r="GD1585" s="2"/>
      <c r="GE1585" s="2"/>
      <c r="GF1585" s="2"/>
      <c r="GG1585" s="2"/>
      <c r="GH1585" s="2"/>
      <c r="GI1585" s="2"/>
      <c r="GJ1585" s="2"/>
      <c r="GK1585" s="2"/>
      <c r="GL1585" s="2"/>
      <c r="GM1585" s="2"/>
      <c r="GN1585" s="2"/>
      <c r="GO1585" s="2"/>
      <c r="GP1585" s="2"/>
      <c r="GQ1585" s="2"/>
      <c r="GR1585" s="2"/>
      <c r="GS1585" s="2"/>
      <c r="GT1585" s="2"/>
      <c r="GU1585" s="2"/>
      <c r="GV1585" s="2"/>
      <c r="GW1585" s="2"/>
      <c r="GX1585" s="2"/>
      <c r="GY1585" s="2"/>
      <c r="GZ1585" s="2"/>
      <c r="HA1585" s="2"/>
      <c r="HB1585" s="2"/>
      <c r="HC1585" s="2"/>
      <c r="HD1585" s="2"/>
      <c r="HE1585" s="2"/>
      <c r="HF1585" s="2"/>
      <c r="HG1585" s="2"/>
      <c r="HH1585" s="2"/>
      <c r="HI1585" s="2"/>
      <c r="HJ1585" s="2"/>
      <c r="HK1585" s="2"/>
      <c r="HL1585" s="2"/>
      <c r="HM1585" s="2"/>
      <c r="HN1585" s="2"/>
      <c r="HO1585" s="2"/>
      <c r="HP1585" s="2"/>
      <c r="HQ1585" s="2"/>
      <c r="HR1585" s="2"/>
      <c r="HS1585" s="2"/>
      <c r="HT1585" s="2"/>
      <c r="HU1585" s="2"/>
      <c r="HV1585" s="2"/>
      <c r="HW1585" s="2"/>
      <c r="HX1585" s="2"/>
      <c r="HY1585" s="2"/>
      <c r="HZ1585" s="2"/>
      <c r="IA1585" s="2"/>
      <c r="IB1585" s="2"/>
      <c r="IC1585" s="2"/>
      <c r="ID1585" s="2"/>
      <c r="IE1585" s="2"/>
      <c r="IF1585" s="2"/>
      <c r="IG1585" s="2"/>
      <c r="IH1585" s="2"/>
      <c r="II1585" s="2"/>
      <c r="IJ1585" s="2"/>
      <c r="IK1585" s="2"/>
      <c r="IL1585" s="2"/>
      <c r="IM1585" s="2"/>
      <c r="IN1585" s="2"/>
      <c r="IO1585" s="2"/>
    </row>
    <row r="1586" spans="9:249" s="13" customFormat="1" x14ac:dyDescent="0.2">
      <c r="I1586" s="201"/>
      <c r="K1586" s="288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  <c r="BJ1586" s="2"/>
      <c r="BK1586" s="2"/>
      <c r="BL1586" s="2"/>
      <c r="BM1586" s="2"/>
      <c r="BN1586" s="2"/>
      <c r="BO1586" s="2"/>
      <c r="BP1586" s="2"/>
      <c r="BQ1586" s="2"/>
      <c r="BR1586" s="2"/>
      <c r="BS1586" s="2"/>
      <c r="BT1586" s="2"/>
      <c r="BU1586" s="2"/>
      <c r="BV1586" s="2"/>
      <c r="BW1586" s="2"/>
      <c r="BX1586" s="2"/>
      <c r="BY1586" s="2"/>
      <c r="BZ1586" s="2"/>
      <c r="CA1586" s="2"/>
      <c r="CB1586" s="2"/>
      <c r="CC1586" s="2"/>
      <c r="CD1586" s="2"/>
      <c r="CE1586" s="2"/>
      <c r="CF1586" s="2"/>
      <c r="CG1586" s="2"/>
      <c r="CH1586" s="2"/>
      <c r="CI1586" s="2"/>
      <c r="CJ1586" s="2"/>
      <c r="CK1586" s="2"/>
      <c r="CL1586" s="2"/>
      <c r="CM1586" s="2"/>
      <c r="CN1586" s="2"/>
      <c r="CO1586" s="2"/>
      <c r="CP1586" s="2"/>
      <c r="CQ1586" s="2"/>
      <c r="CR1586" s="2"/>
      <c r="CS1586" s="2"/>
      <c r="CT1586" s="2"/>
      <c r="CU1586" s="2"/>
      <c r="CV1586" s="2"/>
      <c r="CW1586" s="2"/>
      <c r="CX1586" s="2"/>
      <c r="CY1586" s="2"/>
      <c r="CZ1586" s="2"/>
      <c r="DA1586" s="2"/>
      <c r="DB1586" s="2"/>
      <c r="DC1586" s="2"/>
      <c r="DD1586" s="2"/>
      <c r="DE1586" s="2"/>
      <c r="DF1586" s="2"/>
      <c r="DG1586" s="2"/>
      <c r="DH1586" s="2"/>
      <c r="DI1586" s="2"/>
      <c r="DJ1586" s="2"/>
      <c r="DK1586" s="2"/>
      <c r="DL1586" s="2"/>
      <c r="DM1586" s="2"/>
      <c r="DN1586" s="2"/>
      <c r="DO1586" s="2"/>
      <c r="DP1586" s="2"/>
      <c r="DQ1586" s="2"/>
      <c r="DR1586" s="2"/>
      <c r="DS1586" s="2"/>
      <c r="DT1586" s="2"/>
      <c r="DU1586" s="2"/>
      <c r="DV1586" s="2"/>
      <c r="DW1586" s="2"/>
      <c r="DX1586" s="2"/>
      <c r="DY1586" s="2"/>
      <c r="DZ1586" s="2"/>
      <c r="EA1586" s="2"/>
      <c r="EB1586" s="2"/>
      <c r="EC1586" s="2"/>
      <c r="ED1586" s="2"/>
      <c r="EE1586" s="2"/>
      <c r="EF1586" s="2"/>
      <c r="EG1586" s="2"/>
      <c r="EH1586" s="2"/>
      <c r="EI1586" s="2"/>
      <c r="EJ1586" s="2"/>
      <c r="EK1586" s="2"/>
      <c r="EL1586" s="2"/>
      <c r="EM1586" s="2"/>
      <c r="EN1586" s="2"/>
      <c r="EO1586" s="2"/>
      <c r="EP1586" s="2"/>
      <c r="EQ1586" s="2"/>
      <c r="ER1586" s="2"/>
      <c r="ES1586" s="2"/>
      <c r="ET1586" s="2"/>
      <c r="EU1586" s="2"/>
      <c r="EV1586" s="2"/>
      <c r="EW1586" s="2"/>
      <c r="EX1586" s="2"/>
      <c r="EY1586" s="2"/>
      <c r="EZ1586" s="2"/>
      <c r="FA1586" s="2"/>
      <c r="FB1586" s="2"/>
      <c r="FC1586" s="2"/>
      <c r="FD1586" s="2"/>
      <c r="FE1586" s="2"/>
      <c r="FF1586" s="2"/>
      <c r="FG1586" s="2"/>
      <c r="FH1586" s="2"/>
      <c r="FI1586" s="2"/>
      <c r="FJ1586" s="2"/>
      <c r="FK1586" s="2"/>
      <c r="FL1586" s="2"/>
      <c r="FM1586" s="2"/>
      <c r="FN1586" s="2"/>
      <c r="FO1586" s="2"/>
      <c r="FP1586" s="2"/>
      <c r="FQ1586" s="2"/>
      <c r="FR1586" s="2"/>
      <c r="FS1586" s="2"/>
      <c r="FT1586" s="2"/>
      <c r="FU1586" s="2"/>
      <c r="FV1586" s="2"/>
      <c r="FW1586" s="2"/>
      <c r="FX1586" s="2"/>
      <c r="FY1586" s="2"/>
      <c r="FZ1586" s="2"/>
      <c r="GA1586" s="2"/>
      <c r="GB1586" s="2"/>
      <c r="GC1586" s="2"/>
      <c r="GD1586" s="2"/>
      <c r="GE1586" s="2"/>
      <c r="GF1586" s="2"/>
      <c r="GG1586" s="2"/>
      <c r="GH1586" s="2"/>
      <c r="GI1586" s="2"/>
      <c r="GJ1586" s="2"/>
      <c r="GK1586" s="2"/>
      <c r="GL1586" s="2"/>
      <c r="GM1586" s="2"/>
      <c r="GN1586" s="2"/>
      <c r="GO1586" s="2"/>
      <c r="GP1586" s="2"/>
      <c r="GQ1586" s="2"/>
      <c r="GR1586" s="2"/>
      <c r="GS1586" s="2"/>
      <c r="GT1586" s="2"/>
      <c r="GU1586" s="2"/>
      <c r="GV1586" s="2"/>
      <c r="GW1586" s="2"/>
      <c r="GX1586" s="2"/>
      <c r="GY1586" s="2"/>
      <c r="GZ1586" s="2"/>
      <c r="HA1586" s="2"/>
      <c r="HB1586" s="2"/>
      <c r="HC1586" s="2"/>
      <c r="HD1586" s="2"/>
      <c r="HE1586" s="2"/>
      <c r="HF1586" s="2"/>
      <c r="HG1586" s="2"/>
      <c r="HH1586" s="2"/>
      <c r="HI1586" s="2"/>
      <c r="HJ1586" s="2"/>
      <c r="HK1586" s="2"/>
      <c r="HL1586" s="2"/>
      <c r="HM1586" s="2"/>
      <c r="HN1586" s="2"/>
      <c r="HO1586" s="2"/>
      <c r="HP1586" s="2"/>
      <c r="HQ1586" s="2"/>
      <c r="HR1586" s="2"/>
      <c r="HS1586" s="2"/>
      <c r="HT1586" s="2"/>
      <c r="HU1586" s="2"/>
      <c r="HV1586" s="2"/>
      <c r="HW1586" s="2"/>
      <c r="HX1586" s="2"/>
      <c r="HY1586" s="2"/>
      <c r="HZ1586" s="2"/>
      <c r="IA1586" s="2"/>
      <c r="IB1586" s="2"/>
      <c r="IC1586" s="2"/>
      <c r="ID1586" s="2"/>
      <c r="IE1586" s="2"/>
      <c r="IF1586" s="2"/>
      <c r="IG1586" s="2"/>
      <c r="IH1586" s="2"/>
      <c r="II1586" s="2"/>
      <c r="IJ1586" s="2"/>
      <c r="IK1586" s="2"/>
      <c r="IL1586" s="2"/>
      <c r="IM1586" s="2"/>
      <c r="IN1586" s="2"/>
      <c r="IO1586" s="2"/>
    </row>
    <row r="1587" spans="9:249" s="13" customFormat="1" x14ac:dyDescent="0.2">
      <c r="I1587" s="201"/>
      <c r="K1587" s="288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  <c r="BJ1587" s="2"/>
      <c r="BK1587" s="2"/>
      <c r="BL1587" s="2"/>
      <c r="BM1587" s="2"/>
      <c r="BN1587" s="2"/>
      <c r="BO1587" s="2"/>
      <c r="BP1587" s="2"/>
      <c r="BQ1587" s="2"/>
      <c r="BR1587" s="2"/>
      <c r="BS1587" s="2"/>
      <c r="BT1587" s="2"/>
      <c r="BU1587" s="2"/>
      <c r="BV1587" s="2"/>
      <c r="BW1587" s="2"/>
      <c r="BX1587" s="2"/>
      <c r="BY1587" s="2"/>
      <c r="BZ1587" s="2"/>
      <c r="CA1587" s="2"/>
      <c r="CB1587" s="2"/>
      <c r="CC1587" s="2"/>
      <c r="CD1587" s="2"/>
      <c r="CE1587" s="2"/>
      <c r="CF1587" s="2"/>
      <c r="CG1587" s="2"/>
      <c r="CH1587" s="2"/>
      <c r="CI1587" s="2"/>
      <c r="CJ1587" s="2"/>
      <c r="CK1587" s="2"/>
      <c r="CL1587" s="2"/>
      <c r="CM1587" s="2"/>
      <c r="CN1587" s="2"/>
      <c r="CO1587" s="2"/>
      <c r="CP1587" s="2"/>
      <c r="CQ1587" s="2"/>
      <c r="CR1587" s="2"/>
      <c r="CS1587" s="2"/>
      <c r="CT1587" s="2"/>
      <c r="CU1587" s="2"/>
      <c r="CV1587" s="2"/>
      <c r="CW1587" s="2"/>
      <c r="CX1587" s="2"/>
      <c r="CY1587" s="2"/>
      <c r="CZ1587" s="2"/>
      <c r="DA1587" s="2"/>
      <c r="DB1587" s="2"/>
      <c r="DC1587" s="2"/>
      <c r="DD1587" s="2"/>
      <c r="DE1587" s="2"/>
      <c r="DF1587" s="2"/>
      <c r="DG1587" s="2"/>
      <c r="DH1587" s="2"/>
      <c r="DI1587" s="2"/>
      <c r="DJ1587" s="2"/>
      <c r="DK1587" s="2"/>
      <c r="DL1587" s="2"/>
      <c r="DM1587" s="2"/>
      <c r="DN1587" s="2"/>
      <c r="DO1587" s="2"/>
      <c r="DP1587" s="2"/>
      <c r="DQ1587" s="2"/>
      <c r="DR1587" s="2"/>
      <c r="DS1587" s="2"/>
      <c r="DT1587" s="2"/>
      <c r="DU1587" s="2"/>
      <c r="DV1587" s="2"/>
      <c r="DW1587" s="2"/>
      <c r="DX1587" s="2"/>
      <c r="DY1587" s="2"/>
      <c r="DZ1587" s="2"/>
      <c r="EA1587" s="2"/>
      <c r="EB1587" s="2"/>
      <c r="EC1587" s="2"/>
      <c r="ED1587" s="2"/>
      <c r="EE1587" s="2"/>
      <c r="EF1587" s="2"/>
      <c r="EG1587" s="2"/>
      <c r="EH1587" s="2"/>
      <c r="EI1587" s="2"/>
      <c r="EJ1587" s="2"/>
      <c r="EK1587" s="2"/>
      <c r="EL1587" s="2"/>
      <c r="EM1587" s="2"/>
      <c r="EN1587" s="2"/>
      <c r="EO1587" s="2"/>
      <c r="EP1587" s="2"/>
      <c r="EQ1587" s="2"/>
      <c r="ER1587" s="2"/>
      <c r="ES1587" s="2"/>
      <c r="ET1587" s="2"/>
      <c r="EU1587" s="2"/>
      <c r="EV1587" s="2"/>
      <c r="EW1587" s="2"/>
      <c r="EX1587" s="2"/>
      <c r="EY1587" s="2"/>
      <c r="EZ1587" s="2"/>
      <c r="FA1587" s="2"/>
      <c r="FB1587" s="2"/>
      <c r="FC1587" s="2"/>
      <c r="FD1587" s="2"/>
      <c r="FE1587" s="2"/>
      <c r="FF1587" s="2"/>
      <c r="FG1587" s="2"/>
      <c r="FH1587" s="2"/>
      <c r="FI1587" s="2"/>
      <c r="FJ1587" s="2"/>
      <c r="FK1587" s="2"/>
      <c r="FL1587" s="2"/>
      <c r="FM1587" s="2"/>
      <c r="FN1587" s="2"/>
      <c r="FO1587" s="2"/>
      <c r="FP1587" s="2"/>
      <c r="FQ1587" s="2"/>
      <c r="FR1587" s="2"/>
      <c r="FS1587" s="2"/>
      <c r="FT1587" s="2"/>
      <c r="FU1587" s="2"/>
      <c r="FV1587" s="2"/>
      <c r="FW1587" s="2"/>
      <c r="FX1587" s="2"/>
      <c r="FY1587" s="2"/>
      <c r="FZ1587" s="2"/>
      <c r="GA1587" s="2"/>
      <c r="GB1587" s="2"/>
      <c r="GC1587" s="2"/>
      <c r="GD1587" s="2"/>
      <c r="GE1587" s="2"/>
      <c r="GF1587" s="2"/>
      <c r="GG1587" s="2"/>
      <c r="GH1587" s="2"/>
      <c r="GI1587" s="2"/>
      <c r="GJ1587" s="2"/>
      <c r="GK1587" s="2"/>
      <c r="GL1587" s="2"/>
      <c r="GM1587" s="2"/>
      <c r="GN1587" s="2"/>
      <c r="GO1587" s="2"/>
      <c r="GP1587" s="2"/>
      <c r="GQ1587" s="2"/>
      <c r="GR1587" s="2"/>
      <c r="GS1587" s="2"/>
      <c r="GT1587" s="2"/>
      <c r="GU1587" s="2"/>
      <c r="GV1587" s="2"/>
      <c r="GW1587" s="2"/>
      <c r="GX1587" s="2"/>
      <c r="GY1587" s="2"/>
      <c r="GZ1587" s="2"/>
      <c r="HA1587" s="2"/>
      <c r="HB1587" s="2"/>
      <c r="HC1587" s="2"/>
      <c r="HD1587" s="2"/>
      <c r="HE1587" s="2"/>
      <c r="HF1587" s="2"/>
      <c r="HG1587" s="2"/>
      <c r="HH1587" s="2"/>
      <c r="HI1587" s="2"/>
      <c r="HJ1587" s="2"/>
      <c r="HK1587" s="2"/>
      <c r="HL1587" s="2"/>
      <c r="HM1587" s="2"/>
      <c r="HN1587" s="2"/>
      <c r="HO1587" s="2"/>
      <c r="HP1587" s="2"/>
      <c r="HQ1587" s="2"/>
      <c r="HR1587" s="2"/>
      <c r="HS1587" s="2"/>
      <c r="HT1587" s="2"/>
      <c r="HU1587" s="2"/>
      <c r="HV1587" s="2"/>
      <c r="HW1587" s="2"/>
      <c r="HX1587" s="2"/>
      <c r="HY1587" s="2"/>
      <c r="HZ1587" s="2"/>
      <c r="IA1587" s="2"/>
      <c r="IB1587" s="2"/>
      <c r="IC1587" s="2"/>
      <c r="ID1587" s="2"/>
      <c r="IE1587" s="2"/>
      <c r="IF1587" s="2"/>
      <c r="IG1587" s="2"/>
      <c r="IH1587" s="2"/>
      <c r="II1587" s="2"/>
      <c r="IJ1587" s="2"/>
      <c r="IK1587" s="2"/>
      <c r="IL1587" s="2"/>
      <c r="IM1587" s="2"/>
      <c r="IN1587" s="2"/>
      <c r="IO1587" s="2"/>
    </row>
    <row r="1588" spans="9:249" s="13" customFormat="1" x14ac:dyDescent="0.2">
      <c r="I1588" s="201"/>
      <c r="K1588" s="288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  <c r="BJ1588" s="2"/>
      <c r="BK1588" s="2"/>
      <c r="BL1588" s="2"/>
      <c r="BM1588" s="2"/>
      <c r="BN1588" s="2"/>
      <c r="BO1588" s="2"/>
      <c r="BP1588" s="2"/>
      <c r="BQ1588" s="2"/>
      <c r="BR1588" s="2"/>
      <c r="BS1588" s="2"/>
      <c r="BT1588" s="2"/>
      <c r="BU1588" s="2"/>
      <c r="BV1588" s="2"/>
      <c r="BW1588" s="2"/>
      <c r="BX1588" s="2"/>
      <c r="BY1588" s="2"/>
      <c r="BZ1588" s="2"/>
      <c r="CA1588" s="2"/>
      <c r="CB1588" s="2"/>
      <c r="CC1588" s="2"/>
      <c r="CD1588" s="2"/>
      <c r="CE1588" s="2"/>
      <c r="CF1588" s="2"/>
      <c r="CG1588" s="2"/>
      <c r="CH1588" s="2"/>
      <c r="CI1588" s="2"/>
      <c r="CJ1588" s="2"/>
      <c r="CK1588" s="2"/>
      <c r="CL1588" s="2"/>
      <c r="CM1588" s="2"/>
      <c r="CN1588" s="2"/>
      <c r="CO1588" s="2"/>
      <c r="CP1588" s="2"/>
      <c r="CQ1588" s="2"/>
      <c r="CR1588" s="2"/>
      <c r="CS1588" s="2"/>
      <c r="CT1588" s="2"/>
      <c r="CU1588" s="2"/>
      <c r="CV1588" s="2"/>
      <c r="CW1588" s="2"/>
      <c r="CX1588" s="2"/>
      <c r="CY1588" s="2"/>
      <c r="CZ1588" s="2"/>
      <c r="DA1588" s="2"/>
      <c r="DB1588" s="2"/>
      <c r="DC1588" s="2"/>
      <c r="DD1588" s="2"/>
      <c r="DE1588" s="2"/>
      <c r="DF1588" s="2"/>
      <c r="DG1588" s="2"/>
      <c r="DH1588" s="2"/>
      <c r="DI1588" s="2"/>
      <c r="DJ1588" s="2"/>
      <c r="DK1588" s="2"/>
      <c r="DL1588" s="2"/>
      <c r="DM1588" s="2"/>
      <c r="DN1588" s="2"/>
      <c r="DO1588" s="2"/>
      <c r="DP1588" s="2"/>
      <c r="DQ1588" s="2"/>
      <c r="DR1588" s="2"/>
      <c r="DS1588" s="2"/>
      <c r="DT1588" s="2"/>
      <c r="DU1588" s="2"/>
      <c r="DV1588" s="2"/>
      <c r="DW1588" s="2"/>
      <c r="DX1588" s="2"/>
      <c r="DY1588" s="2"/>
      <c r="DZ1588" s="2"/>
      <c r="EA1588" s="2"/>
      <c r="EB1588" s="2"/>
      <c r="EC1588" s="2"/>
      <c r="ED1588" s="2"/>
      <c r="EE1588" s="2"/>
      <c r="EF1588" s="2"/>
      <c r="EG1588" s="2"/>
      <c r="EH1588" s="2"/>
      <c r="EI1588" s="2"/>
      <c r="EJ1588" s="2"/>
      <c r="EK1588" s="2"/>
      <c r="EL1588" s="2"/>
      <c r="EM1588" s="2"/>
      <c r="EN1588" s="2"/>
      <c r="EO1588" s="2"/>
      <c r="EP1588" s="2"/>
      <c r="EQ1588" s="2"/>
      <c r="ER1588" s="2"/>
      <c r="ES1588" s="2"/>
      <c r="ET1588" s="2"/>
      <c r="EU1588" s="2"/>
      <c r="EV1588" s="2"/>
      <c r="EW1588" s="2"/>
      <c r="EX1588" s="2"/>
      <c r="EY1588" s="2"/>
      <c r="EZ1588" s="2"/>
      <c r="FA1588" s="2"/>
      <c r="FB1588" s="2"/>
      <c r="FC1588" s="2"/>
      <c r="FD1588" s="2"/>
      <c r="FE1588" s="2"/>
      <c r="FF1588" s="2"/>
      <c r="FG1588" s="2"/>
      <c r="FH1588" s="2"/>
      <c r="FI1588" s="2"/>
      <c r="FJ1588" s="2"/>
      <c r="FK1588" s="2"/>
      <c r="FL1588" s="2"/>
      <c r="FM1588" s="2"/>
      <c r="FN1588" s="2"/>
      <c r="FO1588" s="2"/>
      <c r="FP1588" s="2"/>
      <c r="FQ1588" s="2"/>
      <c r="FR1588" s="2"/>
      <c r="FS1588" s="2"/>
      <c r="FT1588" s="2"/>
      <c r="FU1588" s="2"/>
      <c r="FV1588" s="2"/>
      <c r="FW1588" s="2"/>
      <c r="FX1588" s="2"/>
      <c r="FY1588" s="2"/>
      <c r="FZ1588" s="2"/>
      <c r="GA1588" s="2"/>
      <c r="GB1588" s="2"/>
      <c r="GC1588" s="2"/>
      <c r="GD1588" s="2"/>
      <c r="GE1588" s="2"/>
      <c r="GF1588" s="2"/>
      <c r="GG1588" s="2"/>
      <c r="GH1588" s="2"/>
      <c r="GI1588" s="2"/>
      <c r="GJ1588" s="2"/>
      <c r="GK1588" s="2"/>
      <c r="GL1588" s="2"/>
      <c r="GM1588" s="2"/>
      <c r="GN1588" s="2"/>
      <c r="GO1588" s="2"/>
      <c r="GP1588" s="2"/>
      <c r="GQ1588" s="2"/>
      <c r="GR1588" s="2"/>
      <c r="GS1588" s="2"/>
      <c r="GT1588" s="2"/>
      <c r="GU1588" s="2"/>
      <c r="GV1588" s="2"/>
      <c r="GW1588" s="2"/>
      <c r="GX1588" s="2"/>
      <c r="GY1588" s="2"/>
      <c r="GZ1588" s="2"/>
      <c r="HA1588" s="2"/>
      <c r="HB1588" s="2"/>
      <c r="HC1588" s="2"/>
      <c r="HD1588" s="2"/>
      <c r="HE1588" s="2"/>
      <c r="HF1588" s="2"/>
      <c r="HG1588" s="2"/>
      <c r="HH1588" s="2"/>
      <c r="HI1588" s="2"/>
      <c r="HJ1588" s="2"/>
      <c r="HK1588" s="2"/>
      <c r="HL1588" s="2"/>
      <c r="HM1588" s="2"/>
      <c r="HN1588" s="2"/>
      <c r="HO1588" s="2"/>
      <c r="HP1588" s="2"/>
      <c r="HQ1588" s="2"/>
      <c r="HR1588" s="2"/>
      <c r="HS1588" s="2"/>
      <c r="HT1588" s="2"/>
      <c r="HU1588" s="2"/>
      <c r="HV1588" s="2"/>
      <c r="HW1588" s="2"/>
      <c r="HX1588" s="2"/>
      <c r="HY1588" s="2"/>
      <c r="HZ1588" s="2"/>
      <c r="IA1588" s="2"/>
      <c r="IB1588" s="2"/>
      <c r="IC1588" s="2"/>
      <c r="ID1588" s="2"/>
      <c r="IE1588" s="2"/>
      <c r="IF1588" s="2"/>
      <c r="IG1588" s="2"/>
      <c r="IH1588" s="2"/>
      <c r="II1588" s="2"/>
      <c r="IJ1588" s="2"/>
      <c r="IK1588" s="2"/>
      <c r="IL1588" s="2"/>
      <c r="IM1588" s="2"/>
      <c r="IN1588" s="2"/>
      <c r="IO1588" s="2"/>
    </row>
    <row r="1589" spans="9:249" s="13" customFormat="1" x14ac:dyDescent="0.2">
      <c r="I1589" s="201"/>
      <c r="K1589" s="288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  <c r="BJ1589" s="2"/>
      <c r="BK1589" s="2"/>
      <c r="BL1589" s="2"/>
      <c r="BM1589" s="2"/>
      <c r="BN1589" s="2"/>
      <c r="BO1589" s="2"/>
      <c r="BP1589" s="2"/>
      <c r="BQ1589" s="2"/>
      <c r="BR1589" s="2"/>
      <c r="BS1589" s="2"/>
      <c r="BT1589" s="2"/>
      <c r="BU1589" s="2"/>
      <c r="BV1589" s="2"/>
      <c r="BW1589" s="2"/>
      <c r="BX1589" s="2"/>
      <c r="BY1589" s="2"/>
      <c r="BZ1589" s="2"/>
      <c r="CA1589" s="2"/>
      <c r="CB1589" s="2"/>
      <c r="CC1589" s="2"/>
      <c r="CD1589" s="2"/>
      <c r="CE1589" s="2"/>
      <c r="CF1589" s="2"/>
      <c r="CG1589" s="2"/>
      <c r="CH1589" s="2"/>
      <c r="CI1589" s="2"/>
      <c r="CJ1589" s="2"/>
      <c r="CK1589" s="2"/>
      <c r="CL1589" s="2"/>
      <c r="CM1589" s="2"/>
      <c r="CN1589" s="2"/>
      <c r="CO1589" s="2"/>
      <c r="CP1589" s="2"/>
      <c r="CQ1589" s="2"/>
      <c r="CR1589" s="2"/>
      <c r="CS1589" s="2"/>
      <c r="CT1589" s="2"/>
      <c r="CU1589" s="2"/>
      <c r="CV1589" s="2"/>
      <c r="CW1589" s="2"/>
      <c r="CX1589" s="2"/>
      <c r="CY1589" s="2"/>
      <c r="CZ1589" s="2"/>
      <c r="DA1589" s="2"/>
      <c r="DB1589" s="2"/>
      <c r="DC1589" s="2"/>
      <c r="DD1589" s="2"/>
      <c r="DE1589" s="2"/>
      <c r="DF1589" s="2"/>
      <c r="DG1589" s="2"/>
      <c r="DH1589" s="2"/>
      <c r="DI1589" s="2"/>
      <c r="DJ1589" s="2"/>
      <c r="DK1589" s="2"/>
      <c r="DL1589" s="2"/>
      <c r="DM1589" s="2"/>
      <c r="DN1589" s="2"/>
      <c r="DO1589" s="2"/>
      <c r="DP1589" s="2"/>
      <c r="DQ1589" s="2"/>
      <c r="DR1589" s="2"/>
      <c r="DS1589" s="2"/>
      <c r="DT1589" s="2"/>
      <c r="DU1589" s="2"/>
      <c r="DV1589" s="2"/>
      <c r="DW1589" s="2"/>
      <c r="DX1589" s="2"/>
      <c r="DY1589" s="2"/>
      <c r="DZ1589" s="2"/>
      <c r="EA1589" s="2"/>
      <c r="EB1589" s="2"/>
      <c r="EC1589" s="2"/>
      <c r="ED1589" s="2"/>
      <c r="EE1589" s="2"/>
      <c r="EF1589" s="2"/>
      <c r="EG1589" s="2"/>
      <c r="EH1589" s="2"/>
      <c r="EI1589" s="2"/>
      <c r="EJ1589" s="2"/>
      <c r="EK1589" s="2"/>
      <c r="EL1589" s="2"/>
      <c r="EM1589" s="2"/>
      <c r="EN1589" s="2"/>
      <c r="EO1589" s="2"/>
      <c r="EP1589" s="2"/>
      <c r="EQ1589" s="2"/>
      <c r="ER1589" s="2"/>
      <c r="ES1589" s="2"/>
      <c r="ET1589" s="2"/>
      <c r="EU1589" s="2"/>
      <c r="EV1589" s="2"/>
      <c r="EW1589" s="2"/>
      <c r="EX1589" s="2"/>
      <c r="EY1589" s="2"/>
      <c r="EZ1589" s="2"/>
      <c r="FA1589" s="2"/>
      <c r="FB1589" s="2"/>
      <c r="FC1589" s="2"/>
      <c r="FD1589" s="2"/>
      <c r="FE1589" s="2"/>
      <c r="FF1589" s="2"/>
      <c r="FG1589" s="2"/>
      <c r="FH1589" s="2"/>
      <c r="FI1589" s="2"/>
      <c r="FJ1589" s="2"/>
      <c r="FK1589" s="2"/>
      <c r="FL1589" s="2"/>
      <c r="FM1589" s="2"/>
      <c r="FN1589" s="2"/>
      <c r="FO1589" s="2"/>
      <c r="FP1589" s="2"/>
      <c r="FQ1589" s="2"/>
      <c r="FR1589" s="2"/>
      <c r="FS1589" s="2"/>
      <c r="FT1589" s="2"/>
      <c r="FU1589" s="2"/>
      <c r="FV1589" s="2"/>
      <c r="FW1589" s="2"/>
      <c r="FX1589" s="2"/>
      <c r="FY1589" s="2"/>
      <c r="FZ1589" s="2"/>
      <c r="GA1589" s="2"/>
      <c r="GB1589" s="2"/>
      <c r="GC1589" s="2"/>
      <c r="GD1589" s="2"/>
      <c r="GE1589" s="2"/>
      <c r="GF1589" s="2"/>
      <c r="GG1589" s="2"/>
      <c r="GH1589" s="2"/>
      <c r="GI1589" s="2"/>
      <c r="GJ1589" s="2"/>
      <c r="GK1589" s="2"/>
      <c r="GL1589" s="2"/>
      <c r="GM1589" s="2"/>
      <c r="GN1589" s="2"/>
      <c r="GO1589" s="2"/>
      <c r="GP1589" s="2"/>
      <c r="GQ1589" s="2"/>
      <c r="GR1589" s="2"/>
      <c r="GS1589" s="2"/>
      <c r="GT1589" s="2"/>
      <c r="GU1589" s="2"/>
      <c r="GV1589" s="2"/>
      <c r="GW1589" s="2"/>
      <c r="GX1589" s="2"/>
      <c r="GY1589" s="2"/>
      <c r="GZ1589" s="2"/>
      <c r="HA1589" s="2"/>
      <c r="HB1589" s="2"/>
      <c r="HC1589" s="2"/>
      <c r="HD1589" s="2"/>
      <c r="HE1589" s="2"/>
      <c r="HF1589" s="2"/>
      <c r="HG1589" s="2"/>
      <c r="HH1589" s="2"/>
      <c r="HI1589" s="2"/>
      <c r="HJ1589" s="2"/>
      <c r="HK1589" s="2"/>
      <c r="HL1589" s="2"/>
      <c r="HM1589" s="2"/>
      <c r="HN1589" s="2"/>
      <c r="HO1589" s="2"/>
      <c r="HP1589" s="2"/>
      <c r="HQ1589" s="2"/>
      <c r="HR1589" s="2"/>
      <c r="HS1589" s="2"/>
      <c r="HT1589" s="2"/>
      <c r="HU1589" s="2"/>
      <c r="HV1589" s="2"/>
      <c r="HW1589" s="2"/>
      <c r="HX1589" s="2"/>
      <c r="HY1589" s="2"/>
      <c r="HZ1589" s="2"/>
      <c r="IA1589" s="2"/>
      <c r="IB1589" s="2"/>
      <c r="IC1589" s="2"/>
      <c r="ID1589" s="2"/>
      <c r="IE1589" s="2"/>
      <c r="IF1589" s="2"/>
      <c r="IG1589" s="2"/>
      <c r="IH1589" s="2"/>
      <c r="II1589" s="2"/>
      <c r="IJ1589" s="2"/>
      <c r="IK1589" s="2"/>
      <c r="IL1589" s="2"/>
      <c r="IM1589" s="2"/>
      <c r="IN1589" s="2"/>
      <c r="IO1589" s="2"/>
    </row>
    <row r="1590" spans="9:249" s="13" customFormat="1" x14ac:dyDescent="0.2">
      <c r="I1590" s="201"/>
      <c r="K1590" s="288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  <c r="BJ1590" s="2"/>
      <c r="BK1590" s="2"/>
      <c r="BL1590" s="2"/>
      <c r="BM1590" s="2"/>
      <c r="BN1590" s="2"/>
      <c r="BO1590" s="2"/>
      <c r="BP1590" s="2"/>
      <c r="BQ1590" s="2"/>
      <c r="BR1590" s="2"/>
      <c r="BS1590" s="2"/>
      <c r="BT1590" s="2"/>
      <c r="BU1590" s="2"/>
      <c r="BV1590" s="2"/>
      <c r="BW1590" s="2"/>
      <c r="BX1590" s="2"/>
      <c r="BY1590" s="2"/>
      <c r="BZ1590" s="2"/>
      <c r="CA1590" s="2"/>
      <c r="CB1590" s="2"/>
      <c r="CC1590" s="2"/>
      <c r="CD1590" s="2"/>
      <c r="CE1590" s="2"/>
      <c r="CF1590" s="2"/>
      <c r="CG1590" s="2"/>
      <c r="CH1590" s="2"/>
      <c r="CI1590" s="2"/>
      <c r="CJ1590" s="2"/>
      <c r="CK1590" s="2"/>
      <c r="CL1590" s="2"/>
      <c r="CM1590" s="2"/>
      <c r="CN1590" s="2"/>
      <c r="CO1590" s="2"/>
      <c r="CP1590" s="2"/>
      <c r="CQ1590" s="2"/>
      <c r="CR1590" s="2"/>
      <c r="CS1590" s="2"/>
      <c r="CT1590" s="2"/>
      <c r="CU1590" s="2"/>
      <c r="CV1590" s="2"/>
      <c r="CW1590" s="2"/>
      <c r="CX1590" s="2"/>
      <c r="CY1590" s="2"/>
      <c r="CZ1590" s="2"/>
      <c r="DA1590" s="2"/>
      <c r="DB1590" s="2"/>
      <c r="DC1590" s="2"/>
      <c r="DD1590" s="2"/>
      <c r="DE1590" s="2"/>
      <c r="DF1590" s="2"/>
      <c r="DG1590" s="2"/>
      <c r="DH1590" s="2"/>
      <c r="DI1590" s="2"/>
      <c r="DJ1590" s="2"/>
      <c r="DK1590" s="2"/>
      <c r="DL1590" s="2"/>
      <c r="DM1590" s="2"/>
      <c r="DN1590" s="2"/>
      <c r="DO1590" s="2"/>
      <c r="DP1590" s="2"/>
      <c r="DQ1590" s="2"/>
      <c r="DR1590" s="2"/>
      <c r="DS1590" s="2"/>
      <c r="DT1590" s="2"/>
      <c r="DU1590" s="2"/>
      <c r="DV1590" s="2"/>
      <c r="DW1590" s="2"/>
      <c r="DX1590" s="2"/>
      <c r="DY1590" s="2"/>
      <c r="DZ1590" s="2"/>
      <c r="EA1590" s="2"/>
      <c r="EB1590" s="2"/>
      <c r="EC1590" s="2"/>
      <c r="ED1590" s="2"/>
      <c r="EE1590" s="2"/>
      <c r="EF1590" s="2"/>
      <c r="EG1590" s="2"/>
      <c r="EH1590" s="2"/>
      <c r="EI1590" s="2"/>
      <c r="EJ1590" s="2"/>
      <c r="EK1590" s="2"/>
      <c r="EL1590" s="2"/>
      <c r="EM1590" s="2"/>
      <c r="EN1590" s="2"/>
      <c r="EO1590" s="2"/>
      <c r="EP1590" s="2"/>
      <c r="EQ1590" s="2"/>
      <c r="ER1590" s="2"/>
      <c r="ES1590" s="2"/>
      <c r="ET1590" s="2"/>
      <c r="EU1590" s="2"/>
      <c r="EV1590" s="2"/>
      <c r="EW1590" s="2"/>
      <c r="EX1590" s="2"/>
      <c r="EY1590" s="2"/>
      <c r="EZ1590" s="2"/>
      <c r="FA1590" s="2"/>
      <c r="FB1590" s="2"/>
      <c r="FC1590" s="2"/>
      <c r="FD1590" s="2"/>
      <c r="FE1590" s="2"/>
      <c r="FF1590" s="2"/>
      <c r="FG1590" s="2"/>
      <c r="FH1590" s="2"/>
      <c r="FI1590" s="2"/>
      <c r="FJ1590" s="2"/>
      <c r="FK1590" s="2"/>
      <c r="FL1590" s="2"/>
      <c r="FM1590" s="2"/>
      <c r="FN1590" s="2"/>
      <c r="FO1590" s="2"/>
      <c r="FP1590" s="2"/>
      <c r="FQ1590" s="2"/>
      <c r="FR1590" s="2"/>
      <c r="FS1590" s="2"/>
      <c r="FT1590" s="2"/>
      <c r="FU1590" s="2"/>
      <c r="FV1590" s="2"/>
      <c r="FW1590" s="2"/>
      <c r="FX1590" s="2"/>
      <c r="FY1590" s="2"/>
      <c r="FZ1590" s="2"/>
      <c r="GA1590" s="2"/>
      <c r="GB1590" s="2"/>
      <c r="GC1590" s="2"/>
      <c r="GD1590" s="2"/>
      <c r="GE1590" s="2"/>
      <c r="GF1590" s="2"/>
      <c r="GG1590" s="2"/>
      <c r="GH1590" s="2"/>
      <c r="GI1590" s="2"/>
      <c r="GJ1590" s="2"/>
      <c r="GK1590" s="2"/>
      <c r="GL1590" s="2"/>
      <c r="GM1590" s="2"/>
      <c r="GN1590" s="2"/>
      <c r="GO1590" s="2"/>
      <c r="GP1590" s="2"/>
      <c r="GQ1590" s="2"/>
      <c r="GR1590" s="2"/>
      <c r="GS1590" s="2"/>
      <c r="GT1590" s="2"/>
      <c r="GU1590" s="2"/>
      <c r="GV1590" s="2"/>
      <c r="GW1590" s="2"/>
      <c r="GX1590" s="2"/>
      <c r="GY1590" s="2"/>
      <c r="GZ1590" s="2"/>
      <c r="HA1590" s="2"/>
      <c r="HB1590" s="2"/>
      <c r="HC1590" s="2"/>
      <c r="HD1590" s="2"/>
      <c r="HE1590" s="2"/>
      <c r="HF1590" s="2"/>
      <c r="HG1590" s="2"/>
      <c r="HH1590" s="2"/>
      <c r="HI1590" s="2"/>
      <c r="HJ1590" s="2"/>
      <c r="HK1590" s="2"/>
      <c r="HL1590" s="2"/>
      <c r="HM1590" s="2"/>
      <c r="HN1590" s="2"/>
      <c r="HO1590" s="2"/>
      <c r="HP1590" s="2"/>
      <c r="HQ1590" s="2"/>
      <c r="HR1590" s="2"/>
      <c r="HS1590" s="2"/>
      <c r="HT1590" s="2"/>
      <c r="HU1590" s="2"/>
      <c r="HV1590" s="2"/>
      <c r="HW1590" s="2"/>
      <c r="HX1590" s="2"/>
      <c r="HY1590" s="2"/>
      <c r="HZ1590" s="2"/>
      <c r="IA1590" s="2"/>
      <c r="IB1590" s="2"/>
      <c r="IC1590" s="2"/>
      <c r="ID1590" s="2"/>
      <c r="IE1590" s="2"/>
      <c r="IF1590" s="2"/>
      <c r="IG1590" s="2"/>
      <c r="IH1590" s="2"/>
      <c r="II1590" s="2"/>
      <c r="IJ1590" s="2"/>
      <c r="IK1590" s="2"/>
      <c r="IL1590" s="2"/>
      <c r="IM1590" s="2"/>
      <c r="IN1590" s="2"/>
      <c r="IO1590" s="2"/>
    </row>
    <row r="1591" spans="9:249" s="13" customFormat="1" x14ac:dyDescent="0.2">
      <c r="I1591" s="201"/>
      <c r="K1591" s="288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  <c r="BJ1591" s="2"/>
      <c r="BK1591" s="2"/>
      <c r="BL1591" s="2"/>
      <c r="BM1591" s="2"/>
      <c r="BN1591" s="2"/>
      <c r="BO1591" s="2"/>
      <c r="BP1591" s="2"/>
      <c r="BQ1591" s="2"/>
      <c r="BR1591" s="2"/>
      <c r="BS1591" s="2"/>
      <c r="BT1591" s="2"/>
      <c r="BU1591" s="2"/>
      <c r="BV1591" s="2"/>
      <c r="BW1591" s="2"/>
      <c r="BX1591" s="2"/>
      <c r="BY1591" s="2"/>
      <c r="BZ1591" s="2"/>
      <c r="CA1591" s="2"/>
      <c r="CB1591" s="2"/>
      <c r="CC1591" s="2"/>
      <c r="CD1591" s="2"/>
      <c r="CE1591" s="2"/>
      <c r="CF1591" s="2"/>
      <c r="CG1591" s="2"/>
      <c r="CH1591" s="2"/>
      <c r="CI1591" s="2"/>
      <c r="CJ1591" s="2"/>
      <c r="CK1591" s="2"/>
      <c r="CL1591" s="2"/>
      <c r="CM1591" s="2"/>
      <c r="CN1591" s="2"/>
      <c r="CO1591" s="2"/>
      <c r="CP1591" s="2"/>
      <c r="CQ1591" s="2"/>
      <c r="CR1591" s="2"/>
      <c r="CS1591" s="2"/>
      <c r="CT1591" s="2"/>
      <c r="CU1591" s="2"/>
      <c r="CV1591" s="2"/>
      <c r="CW1591" s="2"/>
      <c r="CX1591" s="2"/>
      <c r="CY1591" s="2"/>
      <c r="CZ1591" s="2"/>
      <c r="DA1591" s="2"/>
      <c r="DB1591" s="2"/>
      <c r="DC1591" s="2"/>
      <c r="DD1591" s="2"/>
      <c r="DE1591" s="2"/>
      <c r="DF1591" s="2"/>
      <c r="DG1591" s="2"/>
      <c r="DH1591" s="2"/>
      <c r="DI1591" s="2"/>
      <c r="DJ1591" s="2"/>
      <c r="DK1591" s="2"/>
      <c r="DL1591" s="2"/>
      <c r="DM1591" s="2"/>
      <c r="DN1591" s="2"/>
      <c r="DO1591" s="2"/>
      <c r="DP1591" s="2"/>
      <c r="DQ1591" s="2"/>
      <c r="DR1591" s="2"/>
      <c r="DS1591" s="2"/>
      <c r="DT1591" s="2"/>
      <c r="DU1591" s="2"/>
      <c r="DV1591" s="2"/>
      <c r="DW1591" s="2"/>
      <c r="DX1591" s="2"/>
      <c r="DY1591" s="2"/>
      <c r="DZ1591" s="2"/>
      <c r="EA1591" s="2"/>
      <c r="EB1591" s="2"/>
      <c r="EC1591" s="2"/>
      <c r="ED1591" s="2"/>
      <c r="EE1591" s="2"/>
      <c r="EF1591" s="2"/>
      <c r="EG1591" s="2"/>
      <c r="EH1591" s="2"/>
      <c r="EI1591" s="2"/>
      <c r="EJ1591" s="2"/>
      <c r="EK1591" s="2"/>
      <c r="EL1591" s="2"/>
      <c r="EM1591" s="2"/>
      <c r="EN1591" s="2"/>
      <c r="EO1591" s="2"/>
      <c r="EP1591" s="2"/>
      <c r="EQ1591" s="2"/>
      <c r="ER1591" s="2"/>
      <c r="ES1591" s="2"/>
      <c r="ET1591" s="2"/>
      <c r="EU1591" s="2"/>
      <c r="EV1591" s="2"/>
      <c r="EW1591" s="2"/>
      <c r="EX1591" s="2"/>
      <c r="EY1591" s="2"/>
      <c r="EZ1591" s="2"/>
      <c r="FA1591" s="2"/>
      <c r="FB1591" s="2"/>
      <c r="FC1591" s="2"/>
      <c r="FD1591" s="2"/>
      <c r="FE1591" s="2"/>
      <c r="FF1591" s="2"/>
      <c r="FG1591" s="2"/>
      <c r="FH1591" s="2"/>
      <c r="FI1591" s="2"/>
      <c r="FJ1591" s="2"/>
      <c r="FK1591" s="2"/>
      <c r="FL1591" s="2"/>
      <c r="FM1591" s="2"/>
      <c r="FN1591" s="2"/>
      <c r="FO1591" s="2"/>
      <c r="FP1591" s="2"/>
      <c r="FQ1591" s="2"/>
      <c r="FR1591" s="2"/>
      <c r="FS1591" s="2"/>
      <c r="FT1591" s="2"/>
      <c r="FU1591" s="2"/>
      <c r="FV1591" s="2"/>
      <c r="FW1591" s="2"/>
      <c r="FX1591" s="2"/>
      <c r="FY1591" s="2"/>
      <c r="FZ1591" s="2"/>
      <c r="GA1591" s="2"/>
      <c r="GB1591" s="2"/>
      <c r="GC1591" s="2"/>
      <c r="GD1591" s="2"/>
      <c r="GE1591" s="2"/>
      <c r="GF1591" s="2"/>
      <c r="GG1591" s="2"/>
      <c r="GH1591" s="2"/>
      <c r="GI1591" s="2"/>
      <c r="GJ1591" s="2"/>
      <c r="GK1591" s="2"/>
      <c r="GL1591" s="2"/>
      <c r="GM1591" s="2"/>
      <c r="GN1591" s="2"/>
      <c r="GO1591" s="2"/>
      <c r="GP1591" s="2"/>
      <c r="GQ1591" s="2"/>
      <c r="GR1591" s="2"/>
      <c r="GS1591" s="2"/>
      <c r="GT1591" s="2"/>
      <c r="GU1591" s="2"/>
      <c r="GV1591" s="2"/>
      <c r="GW1591" s="2"/>
      <c r="GX1591" s="2"/>
      <c r="GY1591" s="2"/>
      <c r="GZ1591" s="2"/>
      <c r="HA1591" s="2"/>
      <c r="HB1591" s="2"/>
      <c r="HC1591" s="2"/>
      <c r="HD1591" s="2"/>
      <c r="HE1591" s="2"/>
      <c r="HF1591" s="2"/>
      <c r="HG1591" s="2"/>
      <c r="HH1591" s="2"/>
      <c r="HI1591" s="2"/>
      <c r="HJ1591" s="2"/>
      <c r="HK1591" s="2"/>
      <c r="HL1591" s="2"/>
      <c r="HM1591" s="2"/>
      <c r="HN1591" s="2"/>
      <c r="HO1591" s="2"/>
      <c r="HP1591" s="2"/>
      <c r="HQ1591" s="2"/>
      <c r="HR1591" s="2"/>
      <c r="HS1591" s="2"/>
      <c r="HT1591" s="2"/>
      <c r="HU1591" s="2"/>
      <c r="HV1591" s="2"/>
      <c r="HW1591" s="2"/>
      <c r="HX1591" s="2"/>
      <c r="HY1591" s="2"/>
      <c r="HZ1591" s="2"/>
      <c r="IA1591" s="2"/>
      <c r="IB1591" s="2"/>
      <c r="IC1591" s="2"/>
      <c r="ID1591" s="2"/>
      <c r="IE1591" s="2"/>
      <c r="IF1591" s="2"/>
      <c r="IG1591" s="2"/>
      <c r="IH1591" s="2"/>
      <c r="II1591" s="2"/>
      <c r="IJ1591" s="2"/>
      <c r="IK1591" s="2"/>
      <c r="IL1591" s="2"/>
      <c r="IM1591" s="2"/>
      <c r="IN1591" s="2"/>
      <c r="IO1591" s="2"/>
    </row>
    <row r="1592" spans="9:249" s="13" customFormat="1" x14ac:dyDescent="0.2">
      <c r="I1592" s="201"/>
      <c r="K1592" s="288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  <c r="BJ1592" s="2"/>
      <c r="BK1592" s="2"/>
      <c r="BL1592" s="2"/>
      <c r="BM1592" s="2"/>
      <c r="BN1592" s="2"/>
      <c r="BO1592" s="2"/>
      <c r="BP1592" s="2"/>
      <c r="BQ1592" s="2"/>
      <c r="BR1592" s="2"/>
      <c r="BS1592" s="2"/>
      <c r="BT1592" s="2"/>
      <c r="BU1592" s="2"/>
      <c r="BV1592" s="2"/>
      <c r="BW1592" s="2"/>
      <c r="BX1592" s="2"/>
      <c r="BY1592" s="2"/>
      <c r="BZ1592" s="2"/>
      <c r="CA1592" s="2"/>
      <c r="CB1592" s="2"/>
      <c r="CC1592" s="2"/>
      <c r="CD1592" s="2"/>
      <c r="CE1592" s="2"/>
      <c r="CF1592" s="2"/>
      <c r="CG1592" s="2"/>
      <c r="CH1592" s="2"/>
      <c r="CI1592" s="2"/>
      <c r="CJ1592" s="2"/>
      <c r="CK1592" s="2"/>
      <c r="CL1592" s="2"/>
      <c r="CM1592" s="2"/>
      <c r="CN1592" s="2"/>
      <c r="CO1592" s="2"/>
      <c r="CP1592" s="2"/>
      <c r="CQ1592" s="2"/>
      <c r="CR1592" s="2"/>
      <c r="CS1592" s="2"/>
      <c r="CT1592" s="2"/>
      <c r="CU1592" s="2"/>
      <c r="CV1592" s="2"/>
      <c r="CW1592" s="2"/>
      <c r="CX1592" s="2"/>
      <c r="CY1592" s="2"/>
      <c r="CZ1592" s="2"/>
      <c r="DA1592" s="2"/>
      <c r="DB1592" s="2"/>
      <c r="DC1592" s="2"/>
      <c r="DD1592" s="2"/>
      <c r="DE1592" s="2"/>
      <c r="DF1592" s="2"/>
      <c r="DG1592" s="2"/>
      <c r="DH1592" s="2"/>
      <c r="DI1592" s="2"/>
      <c r="DJ1592" s="2"/>
      <c r="DK1592" s="2"/>
      <c r="DL1592" s="2"/>
      <c r="DM1592" s="2"/>
      <c r="DN1592" s="2"/>
      <c r="DO1592" s="2"/>
      <c r="DP1592" s="2"/>
      <c r="DQ1592" s="2"/>
      <c r="DR1592" s="2"/>
      <c r="DS1592" s="2"/>
      <c r="DT1592" s="2"/>
      <c r="DU1592" s="2"/>
      <c r="DV1592" s="2"/>
      <c r="DW1592" s="2"/>
      <c r="DX1592" s="2"/>
      <c r="DY1592" s="2"/>
      <c r="DZ1592" s="2"/>
      <c r="EA1592" s="2"/>
      <c r="EB1592" s="2"/>
      <c r="EC1592" s="2"/>
      <c r="ED1592" s="2"/>
      <c r="EE1592" s="2"/>
      <c r="EF1592" s="2"/>
      <c r="EG1592" s="2"/>
      <c r="EH1592" s="2"/>
      <c r="EI1592" s="2"/>
      <c r="EJ1592" s="2"/>
      <c r="EK1592" s="2"/>
      <c r="EL1592" s="2"/>
      <c r="EM1592" s="2"/>
      <c r="EN1592" s="2"/>
      <c r="EO1592" s="2"/>
      <c r="EP1592" s="2"/>
      <c r="EQ1592" s="2"/>
      <c r="ER1592" s="2"/>
      <c r="ES1592" s="2"/>
      <c r="ET1592" s="2"/>
      <c r="EU1592" s="2"/>
      <c r="EV1592" s="2"/>
      <c r="EW1592" s="2"/>
      <c r="EX1592" s="2"/>
      <c r="EY1592" s="2"/>
      <c r="EZ1592" s="2"/>
      <c r="FA1592" s="2"/>
      <c r="FB1592" s="2"/>
      <c r="FC1592" s="2"/>
      <c r="FD1592" s="2"/>
      <c r="FE1592" s="2"/>
      <c r="FF1592" s="2"/>
      <c r="FG1592" s="2"/>
      <c r="FH1592" s="2"/>
      <c r="FI1592" s="2"/>
      <c r="FJ1592" s="2"/>
      <c r="FK1592" s="2"/>
      <c r="FL1592" s="2"/>
      <c r="FM1592" s="2"/>
      <c r="FN1592" s="2"/>
      <c r="FO1592" s="2"/>
      <c r="FP1592" s="2"/>
      <c r="FQ1592" s="2"/>
      <c r="FR1592" s="2"/>
      <c r="FS1592" s="2"/>
      <c r="FT1592" s="2"/>
      <c r="FU1592" s="2"/>
      <c r="FV1592" s="2"/>
      <c r="FW1592" s="2"/>
      <c r="FX1592" s="2"/>
      <c r="FY1592" s="2"/>
      <c r="FZ1592" s="2"/>
      <c r="GA1592" s="2"/>
      <c r="GB1592" s="2"/>
      <c r="GC1592" s="2"/>
      <c r="GD1592" s="2"/>
      <c r="GE1592" s="2"/>
      <c r="GF1592" s="2"/>
      <c r="GG1592" s="2"/>
      <c r="GH1592" s="2"/>
      <c r="GI1592" s="2"/>
      <c r="GJ1592" s="2"/>
      <c r="GK1592" s="2"/>
      <c r="GL1592" s="2"/>
      <c r="GM1592" s="2"/>
      <c r="GN1592" s="2"/>
      <c r="GO1592" s="2"/>
      <c r="GP1592" s="2"/>
      <c r="GQ1592" s="2"/>
      <c r="GR1592" s="2"/>
      <c r="GS1592" s="2"/>
      <c r="GT1592" s="2"/>
      <c r="GU1592" s="2"/>
      <c r="GV1592" s="2"/>
      <c r="GW1592" s="2"/>
      <c r="GX1592" s="2"/>
      <c r="GY1592" s="2"/>
      <c r="GZ1592" s="2"/>
      <c r="HA1592" s="2"/>
      <c r="HB1592" s="2"/>
      <c r="HC1592" s="2"/>
      <c r="HD1592" s="2"/>
      <c r="HE1592" s="2"/>
      <c r="HF1592" s="2"/>
      <c r="HG1592" s="2"/>
      <c r="HH1592" s="2"/>
      <c r="HI1592" s="2"/>
      <c r="HJ1592" s="2"/>
      <c r="HK1592" s="2"/>
      <c r="HL1592" s="2"/>
      <c r="HM1592" s="2"/>
      <c r="HN1592" s="2"/>
      <c r="HO1592" s="2"/>
      <c r="HP1592" s="2"/>
      <c r="HQ1592" s="2"/>
      <c r="HR1592" s="2"/>
      <c r="HS1592" s="2"/>
      <c r="HT1592" s="2"/>
      <c r="HU1592" s="2"/>
      <c r="HV1592" s="2"/>
      <c r="HW1592" s="2"/>
      <c r="HX1592" s="2"/>
      <c r="HY1592" s="2"/>
      <c r="HZ1592" s="2"/>
      <c r="IA1592" s="2"/>
      <c r="IB1592" s="2"/>
      <c r="IC1592" s="2"/>
      <c r="ID1592" s="2"/>
      <c r="IE1592" s="2"/>
      <c r="IF1592" s="2"/>
      <c r="IG1592" s="2"/>
      <c r="IH1592" s="2"/>
      <c r="II1592" s="2"/>
      <c r="IJ1592" s="2"/>
      <c r="IK1592" s="2"/>
      <c r="IL1592" s="2"/>
      <c r="IM1592" s="2"/>
      <c r="IN1592" s="2"/>
      <c r="IO1592" s="2"/>
    </row>
    <row r="1593" spans="9:249" s="13" customFormat="1" x14ac:dyDescent="0.2">
      <c r="I1593" s="201"/>
      <c r="K1593" s="288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  <c r="BJ1593" s="2"/>
      <c r="BK1593" s="2"/>
      <c r="BL1593" s="2"/>
      <c r="BM1593" s="2"/>
      <c r="BN1593" s="2"/>
      <c r="BO1593" s="2"/>
      <c r="BP1593" s="2"/>
      <c r="BQ1593" s="2"/>
      <c r="BR1593" s="2"/>
      <c r="BS1593" s="2"/>
      <c r="BT1593" s="2"/>
      <c r="BU1593" s="2"/>
      <c r="BV1593" s="2"/>
      <c r="BW1593" s="2"/>
      <c r="BX1593" s="2"/>
      <c r="BY1593" s="2"/>
      <c r="BZ1593" s="2"/>
      <c r="CA1593" s="2"/>
      <c r="CB1593" s="2"/>
      <c r="CC1593" s="2"/>
      <c r="CD1593" s="2"/>
      <c r="CE1593" s="2"/>
      <c r="CF1593" s="2"/>
      <c r="CG1593" s="2"/>
      <c r="CH1593" s="2"/>
      <c r="CI1593" s="2"/>
      <c r="CJ1593" s="2"/>
      <c r="CK1593" s="2"/>
      <c r="CL1593" s="2"/>
      <c r="CM1593" s="2"/>
      <c r="CN1593" s="2"/>
      <c r="CO1593" s="2"/>
      <c r="CP1593" s="2"/>
      <c r="CQ1593" s="2"/>
      <c r="CR1593" s="2"/>
      <c r="CS1593" s="2"/>
      <c r="CT1593" s="2"/>
      <c r="CU1593" s="2"/>
      <c r="CV1593" s="2"/>
      <c r="CW1593" s="2"/>
      <c r="CX1593" s="2"/>
      <c r="CY1593" s="2"/>
      <c r="CZ1593" s="2"/>
      <c r="DA1593" s="2"/>
      <c r="DB1593" s="2"/>
      <c r="DC1593" s="2"/>
      <c r="DD1593" s="2"/>
      <c r="DE1593" s="2"/>
      <c r="DF1593" s="2"/>
      <c r="DG1593" s="2"/>
      <c r="DH1593" s="2"/>
      <c r="DI1593" s="2"/>
      <c r="DJ1593" s="2"/>
      <c r="DK1593" s="2"/>
      <c r="DL1593" s="2"/>
      <c r="DM1593" s="2"/>
      <c r="DN1593" s="2"/>
      <c r="DO1593" s="2"/>
      <c r="DP1593" s="2"/>
      <c r="DQ1593" s="2"/>
      <c r="DR1593" s="2"/>
      <c r="DS1593" s="2"/>
      <c r="DT1593" s="2"/>
      <c r="DU1593" s="2"/>
      <c r="DV1593" s="2"/>
      <c r="DW1593" s="2"/>
      <c r="DX1593" s="2"/>
      <c r="DY1593" s="2"/>
      <c r="DZ1593" s="2"/>
      <c r="EA1593" s="2"/>
      <c r="EB1593" s="2"/>
      <c r="EC1593" s="2"/>
      <c r="ED1593" s="2"/>
      <c r="EE1593" s="2"/>
      <c r="EF1593" s="2"/>
      <c r="EG1593" s="2"/>
      <c r="EH1593" s="2"/>
      <c r="EI1593" s="2"/>
      <c r="EJ1593" s="2"/>
      <c r="EK1593" s="2"/>
      <c r="EL1593" s="2"/>
      <c r="EM1593" s="2"/>
      <c r="EN1593" s="2"/>
      <c r="EO1593" s="2"/>
      <c r="EP1593" s="2"/>
      <c r="EQ1593" s="2"/>
      <c r="ER1593" s="2"/>
      <c r="ES1593" s="2"/>
      <c r="ET1593" s="2"/>
      <c r="EU1593" s="2"/>
      <c r="EV1593" s="2"/>
      <c r="EW1593" s="2"/>
      <c r="EX1593" s="2"/>
      <c r="EY1593" s="2"/>
      <c r="EZ1593" s="2"/>
      <c r="FA1593" s="2"/>
      <c r="FB1593" s="2"/>
      <c r="FC1593" s="2"/>
      <c r="FD1593" s="2"/>
      <c r="FE1593" s="2"/>
      <c r="FF1593" s="2"/>
      <c r="FG1593" s="2"/>
      <c r="FH1593" s="2"/>
      <c r="FI1593" s="2"/>
      <c r="FJ1593" s="2"/>
      <c r="FK1593" s="2"/>
      <c r="FL1593" s="2"/>
      <c r="FM1593" s="2"/>
      <c r="FN1593" s="2"/>
      <c r="FO1593" s="2"/>
      <c r="FP1593" s="2"/>
      <c r="FQ1593" s="2"/>
      <c r="FR1593" s="2"/>
      <c r="FS1593" s="2"/>
      <c r="FT1593" s="2"/>
      <c r="FU1593" s="2"/>
      <c r="FV1593" s="2"/>
      <c r="FW1593" s="2"/>
      <c r="FX1593" s="2"/>
      <c r="FY1593" s="2"/>
      <c r="FZ1593" s="2"/>
      <c r="GA1593" s="2"/>
      <c r="GB1593" s="2"/>
      <c r="GC1593" s="2"/>
      <c r="GD1593" s="2"/>
      <c r="GE1593" s="2"/>
      <c r="GF1593" s="2"/>
      <c r="GG1593" s="2"/>
      <c r="GH1593" s="2"/>
      <c r="GI1593" s="2"/>
      <c r="GJ1593" s="2"/>
      <c r="GK1593" s="2"/>
      <c r="GL1593" s="2"/>
      <c r="GM1593" s="2"/>
      <c r="GN1593" s="2"/>
      <c r="GO1593" s="2"/>
      <c r="GP1593" s="2"/>
      <c r="GQ1593" s="2"/>
      <c r="GR1593" s="2"/>
      <c r="GS1593" s="2"/>
      <c r="GT1593" s="2"/>
      <c r="GU1593" s="2"/>
      <c r="GV1593" s="2"/>
      <c r="GW1593" s="2"/>
      <c r="GX1593" s="2"/>
      <c r="GY1593" s="2"/>
      <c r="GZ1593" s="2"/>
      <c r="HA1593" s="2"/>
      <c r="HB1593" s="2"/>
      <c r="HC1593" s="2"/>
      <c r="HD1593" s="2"/>
      <c r="HE1593" s="2"/>
      <c r="HF1593" s="2"/>
      <c r="HG1593" s="2"/>
      <c r="HH1593" s="2"/>
      <c r="HI1593" s="2"/>
      <c r="HJ1593" s="2"/>
      <c r="HK1593" s="2"/>
      <c r="HL1593" s="2"/>
      <c r="HM1593" s="2"/>
      <c r="HN1593" s="2"/>
      <c r="HO1593" s="2"/>
      <c r="HP1593" s="2"/>
      <c r="HQ1593" s="2"/>
      <c r="HR1593" s="2"/>
      <c r="HS1593" s="2"/>
      <c r="HT1593" s="2"/>
      <c r="HU1593" s="2"/>
      <c r="HV1593" s="2"/>
      <c r="HW1593" s="2"/>
      <c r="HX1593" s="2"/>
      <c r="HY1593" s="2"/>
      <c r="HZ1593" s="2"/>
      <c r="IA1593" s="2"/>
      <c r="IB1593" s="2"/>
      <c r="IC1593" s="2"/>
      <c r="ID1593" s="2"/>
      <c r="IE1593" s="2"/>
      <c r="IF1593" s="2"/>
      <c r="IG1593" s="2"/>
      <c r="IH1593" s="2"/>
      <c r="II1593" s="2"/>
      <c r="IJ1593" s="2"/>
      <c r="IK1593" s="2"/>
      <c r="IL1593" s="2"/>
      <c r="IM1593" s="2"/>
      <c r="IN1593" s="2"/>
      <c r="IO1593" s="2"/>
    </row>
    <row r="1594" spans="9:249" s="13" customFormat="1" x14ac:dyDescent="0.2">
      <c r="I1594" s="201"/>
      <c r="K1594" s="288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  <c r="BJ1594" s="2"/>
      <c r="BK1594" s="2"/>
      <c r="BL1594" s="2"/>
      <c r="BM1594" s="2"/>
      <c r="BN1594" s="2"/>
      <c r="BO1594" s="2"/>
      <c r="BP1594" s="2"/>
      <c r="BQ1594" s="2"/>
      <c r="BR1594" s="2"/>
      <c r="BS1594" s="2"/>
      <c r="BT1594" s="2"/>
      <c r="BU1594" s="2"/>
      <c r="BV1594" s="2"/>
      <c r="BW1594" s="2"/>
      <c r="BX1594" s="2"/>
      <c r="BY1594" s="2"/>
      <c r="BZ1594" s="2"/>
      <c r="CA1594" s="2"/>
      <c r="CB1594" s="2"/>
      <c r="CC1594" s="2"/>
      <c r="CD1594" s="2"/>
      <c r="CE1594" s="2"/>
      <c r="CF1594" s="2"/>
      <c r="CG1594" s="2"/>
      <c r="CH1594" s="2"/>
      <c r="CI1594" s="2"/>
      <c r="CJ1594" s="2"/>
      <c r="CK1594" s="2"/>
      <c r="CL1594" s="2"/>
      <c r="CM1594" s="2"/>
      <c r="CN1594" s="2"/>
      <c r="CO1594" s="2"/>
      <c r="CP1594" s="2"/>
      <c r="CQ1594" s="2"/>
      <c r="CR1594" s="2"/>
      <c r="CS1594" s="2"/>
      <c r="CT1594" s="2"/>
      <c r="CU1594" s="2"/>
      <c r="CV1594" s="2"/>
      <c r="CW1594" s="2"/>
      <c r="CX1594" s="2"/>
      <c r="CY1594" s="2"/>
      <c r="CZ1594" s="2"/>
      <c r="DA1594" s="2"/>
      <c r="DB1594" s="2"/>
      <c r="DC1594" s="2"/>
      <c r="DD1594" s="2"/>
      <c r="DE1594" s="2"/>
      <c r="DF1594" s="2"/>
      <c r="DG1594" s="2"/>
      <c r="DH1594" s="2"/>
      <c r="DI1594" s="2"/>
      <c r="DJ1594" s="2"/>
      <c r="DK1594" s="2"/>
      <c r="DL1594" s="2"/>
      <c r="DM1594" s="2"/>
      <c r="DN1594" s="2"/>
      <c r="DO1594" s="2"/>
      <c r="DP1594" s="2"/>
      <c r="DQ1594" s="2"/>
      <c r="DR1594" s="2"/>
      <c r="DS1594" s="2"/>
      <c r="DT1594" s="2"/>
      <c r="DU1594" s="2"/>
      <c r="DV1594" s="2"/>
      <c r="DW1594" s="2"/>
      <c r="DX1594" s="2"/>
      <c r="DY1594" s="2"/>
      <c r="DZ1594" s="2"/>
      <c r="EA1594" s="2"/>
      <c r="EB1594" s="2"/>
      <c r="EC1594" s="2"/>
      <c r="ED1594" s="2"/>
      <c r="EE1594" s="2"/>
      <c r="EF1594" s="2"/>
      <c r="EG1594" s="2"/>
      <c r="EH1594" s="2"/>
      <c r="EI1594" s="2"/>
      <c r="EJ1594" s="2"/>
      <c r="EK1594" s="2"/>
      <c r="EL1594" s="2"/>
      <c r="EM1594" s="2"/>
      <c r="EN1594" s="2"/>
      <c r="EO1594" s="2"/>
      <c r="EP1594" s="2"/>
      <c r="EQ1594" s="2"/>
      <c r="ER1594" s="2"/>
      <c r="ES1594" s="2"/>
      <c r="ET1594" s="2"/>
      <c r="EU1594" s="2"/>
      <c r="EV1594" s="2"/>
      <c r="EW1594" s="2"/>
      <c r="EX1594" s="2"/>
      <c r="EY1594" s="2"/>
      <c r="EZ1594" s="2"/>
      <c r="FA1594" s="2"/>
      <c r="FB1594" s="2"/>
      <c r="FC1594" s="2"/>
      <c r="FD1594" s="2"/>
      <c r="FE1594" s="2"/>
      <c r="FF1594" s="2"/>
      <c r="FG1594" s="2"/>
      <c r="FH1594" s="2"/>
      <c r="FI1594" s="2"/>
      <c r="FJ1594" s="2"/>
      <c r="FK1594" s="2"/>
      <c r="FL1594" s="2"/>
      <c r="FM1594" s="2"/>
      <c r="FN1594" s="2"/>
      <c r="FO1594" s="2"/>
      <c r="FP1594" s="2"/>
      <c r="FQ1594" s="2"/>
      <c r="FR1594" s="2"/>
      <c r="FS1594" s="2"/>
      <c r="FT1594" s="2"/>
      <c r="FU1594" s="2"/>
      <c r="FV1594" s="2"/>
      <c r="FW1594" s="2"/>
      <c r="FX1594" s="2"/>
      <c r="FY1594" s="2"/>
      <c r="FZ1594" s="2"/>
      <c r="GA1594" s="2"/>
      <c r="GB1594" s="2"/>
      <c r="GC1594" s="2"/>
      <c r="GD1594" s="2"/>
      <c r="GE1594" s="2"/>
      <c r="GF1594" s="2"/>
      <c r="GG1594" s="2"/>
      <c r="GH1594" s="2"/>
      <c r="GI1594" s="2"/>
      <c r="GJ1594" s="2"/>
      <c r="GK1594" s="2"/>
      <c r="GL1594" s="2"/>
      <c r="GM1594" s="2"/>
      <c r="GN1594" s="2"/>
      <c r="GO1594" s="2"/>
      <c r="GP1594" s="2"/>
      <c r="GQ1594" s="2"/>
      <c r="GR1594" s="2"/>
      <c r="GS1594" s="2"/>
      <c r="GT1594" s="2"/>
      <c r="GU1594" s="2"/>
      <c r="GV1594" s="2"/>
      <c r="GW1594" s="2"/>
      <c r="GX1594" s="2"/>
      <c r="GY1594" s="2"/>
      <c r="GZ1594" s="2"/>
      <c r="HA1594" s="2"/>
      <c r="HB1594" s="2"/>
      <c r="HC1594" s="2"/>
      <c r="HD1594" s="2"/>
      <c r="HE1594" s="2"/>
      <c r="HF1594" s="2"/>
      <c r="HG1594" s="2"/>
      <c r="HH1594" s="2"/>
      <c r="HI1594" s="2"/>
      <c r="HJ1594" s="2"/>
      <c r="HK1594" s="2"/>
      <c r="HL1594" s="2"/>
      <c r="HM1594" s="2"/>
      <c r="HN1594" s="2"/>
      <c r="HO1594" s="2"/>
      <c r="HP1594" s="2"/>
      <c r="HQ1594" s="2"/>
      <c r="HR1594" s="2"/>
      <c r="HS1594" s="2"/>
      <c r="HT1594" s="2"/>
      <c r="HU1594" s="2"/>
      <c r="HV1594" s="2"/>
      <c r="HW1594" s="2"/>
      <c r="HX1594" s="2"/>
      <c r="HY1594" s="2"/>
      <c r="HZ1594" s="2"/>
      <c r="IA1594" s="2"/>
      <c r="IB1594" s="2"/>
      <c r="IC1594" s="2"/>
      <c r="ID1594" s="2"/>
      <c r="IE1594" s="2"/>
      <c r="IF1594" s="2"/>
      <c r="IG1594" s="2"/>
      <c r="IH1594" s="2"/>
      <c r="II1594" s="2"/>
      <c r="IJ1594" s="2"/>
      <c r="IK1594" s="2"/>
      <c r="IL1594" s="2"/>
      <c r="IM1594" s="2"/>
      <c r="IN1594" s="2"/>
      <c r="IO1594" s="2"/>
    </row>
    <row r="1595" spans="9:249" s="13" customFormat="1" x14ac:dyDescent="0.2">
      <c r="I1595" s="201"/>
      <c r="K1595" s="288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  <c r="BJ1595" s="2"/>
      <c r="BK1595" s="2"/>
      <c r="BL1595" s="2"/>
      <c r="BM1595" s="2"/>
      <c r="BN1595" s="2"/>
      <c r="BO1595" s="2"/>
      <c r="BP1595" s="2"/>
      <c r="BQ1595" s="2"/>
      <c r="BR1595" s="2"/>
      <c r="BS1595" s="2"/>
      <c r="BT1595" s="2"/>
      <c r="BU1595" s="2"/>
      <c r="BV1595" s="2"/>
      <c r="BW1595" s="2"/>
      <c r="BX1595" s="2"/>
      <c r="BY1595" s="2"/>
      <c r="BZ1595" s="2"/>
      <c r="CA1595" s="2"/>
      <c r="CB1595" s="2"/>
      <c r="CC1595" s="2"/>
      <c r="CD1595" s="2"/>
      <c r="CE1595" s="2"/>
      <c r="CF1595" s="2"/>
      <c r="CG1595" s="2"/>
      <c r="CH1595" s="2"/>
      <c r="CI1595" s="2"/>
      <c r="CJ1595" s="2"/>
      <c r="CK1595" s="2"/>
      <c r="CL1595" s="2"/>
      <c r="CM1595" s="2"/>
      <c r="CN1595" s="2"/>
      <c r="CO1595" s="2"/>
      <c r="CP1595" s="2"/>
      <c r="CQ1595" s="2"/>
      <c r="CR1595" s="2"/>
      <c r="CS1595" s="2"/>
      <c r="CT1595" s="2"/>
      <c r="CU1595" s="2"/>
      <c r="CV1595" s="2"/>
      <c r="CW1595" s="2"/>
      <c r="CX1595" s="2"/>
      <c r="CY1595" s="2"/>
      <c r="CZ1595" s="2"/>
      <c r="DA1595" s="2"/>
      <c r="DB1595" s="2"/>
      <c r="DC1595" s="2"/>
      <c r="DD1595" s="2"/>
      <c r="DE1595" s="2"/>
      <c r="DF1595" s="2"/>
      <c r="DG1595" s="2"/>
      <c r="DH1595" s="2"/>
      <c r="DI1595" s="2"/>
      <c r="DJ1595" s="2"/>
      <c r="DK1595" s="2"/>
      <c r="DL1595" s="2"/>
      <c r="DM1595" s="2"/>
      <c r="DN1595" s="2"/>
      <c r="DO1595" s="2"/>
      <c r="DP1595" s="2"/>
      <c r="DQ1595" s="2"/>
      <c r="DR1595" s="2"/>
      <c r="DS1595" s="2"/>
      <c r="DT1595" s="2"/>
      <c r="DU1595" s="2"/>
      <c r="DV1595" s="2"/>
      <c r="DW1595" s="2"/>
      <c r="DX1595" s="2"/>
      <c r="DY1595" s="2"/>
      <c r="DZ1595" s="2"/>
      <c r="EA1595" s="2"/>
      <c r="EB1595" s="2"/>
      <c r="EC1595" s="2"/>
      <c r="ED1595" s="2"/>
      <c r="EE1595" s="2"/>
      <c r="EF1595" s="2"/>
      <c r="EG1595" s="2"/>
      <c r="EH1595" s="2"/>
      <c r="EI1595" s="2"/>
      <c r="EJ1595" s="2"/>
      <c r="EK1595" s="2"/>
      <c r="EL1595" s="2"/>
      <c r="EM1595" s="2"/>
      <c r="EN1595" s="2"/>
      <c r="EO1595" s="2"/>
      <c r="EP1595" s="2"/>
      <c r="EQ1595" s="2"/>
      <c r="ER1595" s="2"/>
      <c r="ES1595" s="2"/>
      <c r="ET1595" s="2"/>
      <c r="EU1595" s="2"/>
      <c r="EV1595" s="2"/>
      <c r="EW1595" s="2"/>
      <c r="EX1595" s="2"/>
      <c r="EY1595" s="2"/>
      <c r="EZ1595" s="2"/>
      <c r="FA1595" s="2"/>
      <c r="FB1595" s="2"/>
      <c r="FC1595" s="2"/>
      <c r="FD1595" s="2"/>
      <c r="FE1595" s="2"/>
      <c r="FF1595" s="2"/>
      <c r="FG1595" s="2"/>
      <c r="FH1595" s="2"/>
      <c r="FI1595" s="2"/>
      <c r="FJ1595" s="2"/>
      <c r="FK1595" s="2"/>
      <c r="FL1595" s="2"/>
      <c r="FM1595" s="2"/>
      <c r="FN1595" s="2"/>
      <c r="FO1595" s="2"/>
      <c r="FP1595" s="2"/>
      <c r="FQ1595" s="2"/>
      <c r="FR1595" s="2"/>
      <c r="FS1595" s="2"/>
      <c r="FT1595" s="2"/>
      <c r="FU1595" s="2"/>
      <c r="FV1595" s="2"/>
      <c r="FW1595" s="2"/>
      <c r="FX1595" s="2"/>
      <c r="FY1595" s="2"/>
      <c r="FZ1595" s="2"/>
      <c r="GA1595" s="2"/>
      <c r="GB1595" s="2"/>
      <c r="GC1595" s="2"/>
      <c r="GD1595" s="2"/>
      <c r="GE1595" s="2"/>
      <c r="GF1595" s="2"/>
      <c r="GG1595" s="2"/>
      <c r="GH1595" s="2"/>
      <c r="GI1595" s="2"/>
      <c r="GJ1595" s="2"/>
      <c r="GK1595" s="2"/>
      <c r="GL1595" s="2"/>
      <c r="GM1595" s="2"/>
      <c r="GN1595" s="2"/>
      <c r="GO1595" s="2"/>
      <c r="GP1595" s="2"/>
      <c r="GQ1595" s="2"/>
      <c r="GR1595" s="2"/>
      <c r="GS1595" s="2"/>
      <c r="GT1595" s="2"/>
      <c r="GU1595" s="2"/>
      <c r="GV1595" s="2"/>
      <c r="GW1595" s="2"/>
      <c r="GX1595" s="2"/>
      <c r="GY1595" s="2"/>
      <c r="GZ1595" s="2"/>
      <c r="HA1595" s="2"/>
      <c r="HB1595" s="2"/>
      <c r="HC1595" s="2"/>
      <c r="HD1595" s="2"/>
      <c r="HE1595" s="2"/>
      <c r="HF1595" s="2"/>
      <c r="HG1595" s="2"/>
      <c r="HH1595" s="2"/>
      <c r="HI1595" s="2"/>
      <c r="HJ1595" s="2"/>
      <c r="HK1595" s="2"/>
      <c r="HL1595" s="2"/>
      <c r="HM1595" s="2"/>
      <c r="HN1595" s="2"/>
      <c r="HO1595" s="2"/>
      <c r="HP1595" s="2"/>
      <c r="HQ1595" s="2"/>
      <c r="HR1595" s="2"/>
      <c r="HS1595" s="2"/>
      <c r="HT1595" s="2"/>
      <c r="HU1595" s="2"/>
      <c r="HV1595" s="2"/>
      <c r="HW1595" s="2"/>
      <c r="HX1595" s="2"/>
      <c r="HY1595" s="2"/>
      <c r="HZ1595" s="2"/>
      <c r="IA1595" s="2"/>
      <c r="IB1595" s="2"/>
      <c r="IC1595" s="2"/>
      <c r="ID1595" s="2"/>
      <c r="IE1595" s="2"/>
      <c r="IF1595" s="2"/>
      <c r="IG1595" s="2"/>
      <c r="IH1595" s="2"/>
      <c r="II1595" s="2"/>
      <c r="IJ1595" s="2"/>
      <c r="IK1595" s="2"/>
      <c r="IL1595" s="2"/>
      <c r="IM1595" s="2"/>
      <c r="IN1595" s="2"/>
      <c r="IO1595" s="2"/>
    </row>
    <row r="1596" spans="9:249" s="13" customFormat="1" x14ac:dyDescent="0.2">
      <c r="I1596" s="201"/>
      <c r="K1596" s="288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  <c r="BZ1596" s="2"/>
      <c r="CA1596" s="2"/>
      <c r="CB1596" s="2"/>
      <c r="CC1596" s="2"/>
      <c r="CD1596" s="2"/>
      <c r="CE1596" s="2"/>
      <c r="CF1596" s="2"/>
      <c r="CG1596" s="2"/>
      <c r="CH1596" s="2"/>
      <c r="CI1596" s="2"/>
      <c r="CJ1596" s="2"/>
      <c r="CK1596" s="2"/>
      <c r="CL1596" s="2"/>
      <c r="CM1596" s="2"/>
      <c r="CN1596" s="2"/>
      <c r="CO1596" s="2"/>
      <c r="CP1596" s="2"/>
      <c r="CQ1596" s="2"/>
      <c r="CR1596" s="2"/>
      <c r="CS1596" s="2"/>
      <c r="CT1596" s="2"/>
      <c r="CU1596" s="2"/>
      <c r="CV1596" s="2"/>
      <c r="CW1596" s="2"/>
      <c r="CX1596" s="2"/>
      <c r="CY1596" s="2"/>
      <c r="CZ1596" s="2"/>
      <c r="DA1596" s="2"/>
      <c r="DB1596" s="2"/>
      <c r="DC1596" s="2"/>
      <c r="DD1596" s="2"/>
      <c r="DE1596" s="2"/>
      <c r="DF1596" s="2"/>
      <c r="DG1596" s="2"/>
      <c r="DH1596" s="2"/>
      <c r="DI1596" s="2"/>
      <c r="DJ1596" s="2"/>
      <c r="DK1596" s="2"/>
      <c r="DL1596" s="2"/>
      <c r="DM1596" s="2"/>
      <c r="DN1596" s="2"/>
      <c r="DO1596" s="2"/>
      <c r="DP1596" s="2"/>
      <c r="DQ1596" s="2"/>
      <c r="DR1596" s="2"/>
      <c r="DS1596" s="2"/>
      <c r="DT1596" s="2"/>
      <c r="DU1596" s="2"/>
      <c r="DV1596" s="2"/>
      <c r="DW1596" s="2"/>
      <c r="DX1596" s="2"/>
      <c r="DY1596" s="2"/>
      <c r="DZ1596" s="2"/>
      <c r="EA1596" s="2"/>
      <c r="EB1596" s="2"/>
      <c r="EC1596" s="2"/>
      <c r="ED1596" s="2"/>
      <c r="EE1596" s="2"/>
      <c r="EF1596" s="2"/>
      <c r="EG1596" s="2"/>
      <c r="EH1596" s="2"/>
      <c r="EI1596" s="2"/>
      <c r="EJ1596" s="2"/>
      <c r="EK1596" s="2"/>
      <c r="EL1596" s="2"/>
      <c r="EM1596" s="2"/>
      <c r="EN1596" s="2"/>
      <c r="EO1596" s="2"/>
      <c r="EP1596" s="2"/>
      <c r="EQ1596" s="2"/>
      <c r="ER1596" s="2"/>
      <c r="ES1596" s="2"/>
      <c r="ET1596" s="2"/>
      <c r="EU1596" s="2"/>
      <c r="EV1596" s="2"/>
      <c r="EW1596" s="2"/>
      <c r="EX1596" s="2"/>
      <c r="EY1596" s="2"/>
      <c r="EZ1596" s="2"/>
      <c r="FA1596" s="2"/>
      <c r="FB1596" s="2"/>
      <c r="FC1596" s="2"/>
      <c r="FD1596" s="2"/>
      <c r="FE1596" s="2"/>
      <c r="FF1596" s="2"/>
      <c r="FG1596" s="2"/>
      <c r="FH1596" s="2"/>
      <c r="FI1596" s="2"/>
      <c r="FJ1596" s="2"/>
      <c r="FK1596" s="2"/>
      <c r="FL1596" s="2"/>
      <c r="FM1596" s="2"/>
      <c r="FN1596" s="2"/>
      <c r="FO1596" s="2"/>
      <c r="FP1596" s="2"/>
      <c r="FQ1596" s="2"/>
      <c r="FR1596" s="2"/>
      <c r="FS1596" s="2"/>
      <c r="FT1596" s="2"/>
      <c r="FU1596" s="2"/>
      <c r="FV1596" s="2"/>
      <c r="FW1596" s="2"/>
      <c r="FX1596" s="2"/>
      <c r="FY1596" s="2"/>
      <c r="FZ1596" s="2"/>
      <c r="GA1596" s="2"/>
      <c r="GB1596" s="2"/>
      <c r="GC1596" s="2"/>
      <c r="GD1596" s="2"/>
      <c r="GE1596" s="2"/>
      <c r="GF1596" s="2"/>
      <c r="GG1596" s="2"/>
      <c r="GH1596" s="2"/>
      <c r="GI1596" s="2"/>
      <c r="GJ1596" s="2"/>
      <c r="GK1596" s="2"/>
      <c r="GL1596" s="2"/>
      <c r="GM1596" s="2"/>
      <c r="GN1596" s="2"/>
      <c r="GO1596" s="2"/>
      <c r="GP1596" s="2"/>
      <c r="GQ1596" s="2"/>
      <c r="GR1596" s="2"/>
      <c r="GS1596" s="2"/>
      <c r="GT1596" s="2"/>
      <c r="GU1596" s="2"/>
      <c r="GV1596" s="2"/>
      <c r="GW1596" s="2"/>
      <c r="GX1596" s="2"/>
      <c r="GY1596" s="2"/>
      <c r="GZ1596" s="2"/>
      <c r="HA1596" s="2"/>
      <c r="HB1596" s="2"/>
      <c r="HC1596" s="2"/>
      <c r="HD1596" s="2"/>
      <c r="HE1596" s="2"/>
      <c r="HF1596" s="2"/>
      <c r="HG1596" s="2"/>
      <c r="HH1596" s="2"/>
      <c r="HI1596" s="2"/>
      <c r="HJ1596" s="2"/>
      <c r="HK1596" s="2"/>
      <c r="HL1596" s="2"/>
      <c r="HM1596" s="2"/>
      <c r="HN1596" s="2"/>
      <c r="HO1596" s="2"/>
      <c r="HP1596" s="2"/>
      <c r="HQ1596" s="2"/>
      <c r="HR1596" s="2"/>
      <c r="HS1596" s="2"/>
      <c r="HT1596" s="2"/>
      <c r="HU1596" s="2"/>
      <c r="HV1596" s="2"/>
      <c r="HW1596" s="2"/>
      <c r="HX1596" s="2"/>
      <c r="HY1596" s="2"/>
      <c r="HZ1596" s="2"/>
      <c r="IA1596" s="2"/>
      <c r="IB1596" s="2"/>
      <c r="IC1596" s="2"/>
      <c r="ID1596" s="2"/>
      <c r="IE1596" s="2"/>
      <c r="IF1596" s="2"/>
      <c r="IG1596" s="2"/>
      <c r="IH1596" s="2"/>
      <c r="II1596" s="2"/>
      <c r="IJ1596" s="2"/>
      <c r="IK1596" s="2"/>
      <c r="IL1596" s="2"/>
      <c r="IM1596" s="2"/>
      <c r="IN1596" s="2"/>
      <c r="IO1596" s="2"/>
    </row>
    <row r="1597" spans="9:249" s="13" customFormat="1" x14ac:dyDescent="0.2">
      <c r="I1597" s="201"/>
      <c r="K1597" s="288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  <c r="BJ1597" s="2"/>
      <c r="BK1597" s="2"/>
      <c r="BL1597" s="2"/>
      <c r="BM1597" s="2"/>
      <c r="BN1597" s="2"/>
      <c r="BO1597" s="2"/>
      <c r="BP1597" s="2"/>
      <c r="BQ1597" s="2"/>
      <c r="BR1597" s="2"/>
      <c r="BS1597" s="2"/>
      <c r="BT1597" s="2"/>
      <c r="BU1597" s="2"/>
      <c r="BV1597" s="2"/>
      <c r="BW1597" s="2"/>
      <c r="BX1597" s="2"/>
      <c r="BY1597" s="2"/>
      <c r="BZ1597" s="2"/>
      <c r="CA1597" s="2"/>
      <c r="CB1597" s="2"/>
      <c r="CC1597" s="2"/>
      <c r="CD1597" s="2"/>
      <c r="CE1597" s="2"/>
      <c r="CF1597" s="2"/>
      <c r="CG1597" s="2"/>
      <c r="CH1597" s="2"/>
      <c r="CI1597" s="2"/>
      <c r="CJ1597" s="2"/>
      <c r="CK1597" s="2"/>
      <c r="CL1597" s="2"/>
      <c r="CM1597" s="2"/>
      <c r="CN1597" s="2"/>
      <c r="CO1597" s="2"/>
      <c r="CP1597" s="2"/>
      <c r="CQ1597" s="2"/>
      <c r="CR1597" s="2"/>
      <c r="CS1597" s="2"/>
      <c r="CT1597" s="2"/>
      <c r="CU1597" s="2"/>
      <c r="CV1597" s="2"/>
      <c r="CW1597" s="2"/>
      <c r="CX1597" s="2"/>
      <c r="CY1597" s="2"/>
      <c r="CZ1597" s="2"/>
      <c r="DA1597" s="2"/>
      <c r="DB1597" s="2"/>
      <c r="DC1597" s="2"/>
      <c r="DD1597" s="2"/>
      <c r="DE1597" s="2"/>
      <c r="DF1597" s="2"/>
      <c r="DG1597" s="2"/>
      <c r="DH1597" s="2"/>
      <c r="DI1597" s="2"/>
      <c r="DJ1597" s="2"/>
      <c r="DK1597" s="2"/>
      <c r="DL1597" s="2"/>
      <c r="DM1597" s="2"/>
      <c r="DN1597" s="2"/>
      <c r="DO1597" s="2"/>
      <c r="DP1597" s="2"/>
      <c r="DQ1597" s="2"/>
      <c r="DR1597" s="2"/>
      <c r="DS1597" s="2"/>
      <c r="DT1597" s="2"/>
      <c r="DU1597" s="2"/>
      <c r="DV1597" s="2"/>
      <c r="DW1597" s="2"/>
      <c r="DX1597" s="2"/>
      <c r="DY1597" s="2"/>
      <c r="DZ1597" s="2"/>
      <c r="EA1597" s="2"/>
      <c r="EB1597" s="2"/>
      <c r="EC1597" s="2"/>
      <c r="ED1597" s="2"/>
      <c r="EE1597" s="2"/>
      <c r="EF1597" s="2"/>
      <c r="EG1597" s="2"/>
      <c r="EH1597" s="2"/>
      <c r="EI1597" s="2"/>
      <c r="EJ1597" s="2"/>
      <c r="EK1597" s="2"/>
      <c r="EL1597" s="2"/>
      <c r="EM1597" s="2"/>
      <c r="EN1597" s="2"/>
      <c r="EO1597" s="2"/>
      <c r="EP1597" s="2"/>
      <c r="EQ1597" s="2"/>
      <c r="ER1597" s="2"/>
      <c r="ES1597" s="2"/>
      <c r="ET1597" s="2"/>
      <c r="EU1597" s="2"/>
      <c r="EV1597" s="2"/>
      <c r="EW1597" s="2"/>
      <c r="EX1597" s="2"/>
      <c r="EY1597" s="2"/>
      <c r="EZ1597" s="2"/>
      <c r="FA1597" s="2"/>
      <c r="FB1597" s="2"/>
      <c r="FC1597" s="2"/>
      <c r="FD1597" s="2"/>
      <c r="FE1597" s="2"/>
      <c r="FF1597" s="2"/>
      <c r="FG1597" s="2"/>
      <c r="FH1597" s="2"/>
      <c r="FI1597" s="2"/>
      <c r="FJ1597" s="2"/>
      <c r="FK1597" s="2"/>
      <c r="FL1597" s="2"/>
      <c r="FM1597" s="2"/>
      <c r="FN1597" s="2"/>
      <c r="FO1597" s="2"/>
      <c r="FP1597" s="2"/>
      <c r="FQ1597" s="2"/>
      <c r="FR1597" s="2"/>
      <c r="FS1597" s="2"/>
      <c r="FT1597" s="2"/>
      <c r="FU1597" s="2"/>
      <c r="FV1597" s="2"/>
      <c r="FW1597" s="2"/>
      <c r="FX1597" s="2"/>
      <c r="FY1597" s="2"/>
      <c r="FZ1597" s="2"/>
      <c r="GA1597" s="2"/>
      <c r="GB1597" s="2"/>
      <c r="GC1597" s="2"/>
      <c r="GD1597" s="2"/>
      <c r="GE1597" s="2"/>
      <c r="GF1597" s="2"/>
      <c r="GG1597" s="2"/>
      <c r="GH1597" s="2"/>
      <c r="GI1597" s="2"/>
      <c r="GJ1597" s="2"/>
      <c r="GK1597" s="2"/>
      <c r="GL1597" s="2"/>
      <c r="GM1597" s="2"/>
      <c r="GN1597" s="2"/>
      <c r="GO1597" s="2"/>
      <c r="GP1597" s="2"/>
      <c r="GQ1597" s="2"/>
      <c r="GR1597" s="2"/>
      <c r="GS1597" s="2"/>
      <c r="GT1597" s="2"/>
      <c r="GU1597" s="2"/>
      <c r="GV1597" s="2"/>
      <c r="GW1597" s="2"/>
      <c r="GX1597" s="2"/>
      <c r="GY1597" s="2"/>
      <c r="GZ1597" s="2"/>
      <c r="HA1597" s="2"/>
      <c r="HB1597" s="2"/>
      <c r="HC1597" s="2"/>
      <c r="HD1597" s="2"/>
      <c r="HE1597" s="2"/>
      <c r="HF1597" s="2"/>
      <c r="HG1597" s="2"/>
      <c r="HH1597" s="2"/>
      <c r="HI1597" s="2"/>
      <c r="HJ1597" s="2"/>
      <c r="HK1597" s="2"/>
      <c r="HL1597" s="2"/>
      <c r="HM1597" s="2"/>
      <c r="HN1597" s="2"/>
      <c r="HO1597" s="2"/>
      <c r="HP1597" s="2"/>
      <c r="HQ1597" s="2"/>
      <c r="HR1597" s="2"/>
      <c r="HS1597" s="2"/>
      <c r="HT1597" s="2"/>
      <c r="HU1597" s="2"/>
      <c r="HV1597" s="2"/>
      <c r="HW1597" s="2"/>
      <c r="HX1597" s="2"/>
      <c r="HY1597" s="2"/>
      <c r="HZ1597" s="2"/>
      <c r="IA1597" s="2"/>
      <c r="IB1597" s="2"/>
      <c r="IC1597" s="2"/>
      <c r="ID1597" s="2"/>
      <c r="IE1597" s="2"/>
      <c r="IF1597" s="2"/>
      <c r="IG1597" s="2"/>
      <c r="IH1597" s="2"/>
      <c r="II1597" s="2"/>
      <c r="IJ1597" s="2"/>
      <c r="IK1597" s="2"/>
      <c r="IL1597" s="2"/>
      <c r="IM1597" s="2"/>
      <c r="IN1597" s="2"/>
      <c r="IO1597" s="2"/>
    </row>
    <row r="1598" spans="9:249" s="13" customFormat="1" x14ac:dyDescent="0.2">
      <c r="I1598" s="201"/>
      <c r="K1598" s="288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  <c r="BJ1598" s="2"/>
      <c r="BK1598" s="2"/>
      <c r="BL1598" s="2"/>
      <c r="BM1598" s="2"/>
      <c r="BN1598" s="2"/>
      <c r="BO1598" s="2"/>
      <c r="BP1598" s="2"/>
      <c r="BQ1598" s="2"/>
      <c r="BR1598" s="2"/>
      <c r="BS1598" s="2"/>
      <c r="BT1598" s="2"/>
      <c r="BU1598" s="2"/>
      <c r="BV1598" s="2"/>
      <c r="BW1598" s="2"/>
      <c r="BX1598" s="2"/>
      <c r="BY1598" s="2"/>
      <c r="BZ1598" s="2"/>
      <c r="CA1598" s="2"/>
      <c r="CB1598" s="2"/>
      <c r="CC1598" s="2"/>
      <c r="CD1598" s="2"/>
      <c r="CE1598" s="2"/>
      <c r="CF1598" s="2"/>
      <c r="CG1598" s="2"/>
      <c r="CH1598" s="2"/>
      <c r="CI1598" s="2"/>
      <c r="CJ1598" s="2"/>
      <c r="CK1598" s="2"/>
      <c r="CL1598" s="2"/>
      <c r="CM1598" s="2"/>
      <c r="CN1598" s="2"/>
      <c r="CO1598" s="2"/>
      <c r="CP1598" s="2"/>
      <c r="CQ1598" s="2"/>
      <c r="CR1598" s="2"/>
      <c r="CS1598" s="2"/>
      <c r="CT1598" s="2"/>
      <c r="CU1598" s="2"/>
      <c r="CV1598" s="2"/>
      <c r="CW1598" s="2"/>
      <c r="CX1598" s="2"/>
      <c r="CY1598" s="2"/>
      <c r="CZ1598" s="2"/>
      <c r="DA1598" s="2"/>
      <c r="DB1598" s="2"/>
      <c r="DC1598" s="2"/>
      <c r="DD1598" s="2"/>
      <c r="DE1598" s="2"/>
      <c r="DF1598" s="2"/>
      <c r="DG1598" s="2"/>
      <c r="DH1598" s="2"/>
      <c r="DI1598" s="2"/>
      <c r="DJ1598" s="2"/>
      <c r="DK1598" s="2"/>
      <c r="DL1598" s="2"/>
      <c r="DM1598" s="2"/>
      <c r="DN1598" s="2"/>
      <c r="DO1598" s="2"/>
      <c r="DP1598" s="2"/>
      <c r="DQ1598" s="2"/>
      <c r="DR1598" s="2"/>
      <c r="DS1598" s="2"/>
      <c r="DT1598" s="2"/>
      <c r="DU1598" s="2"/>
      <c r="DV1598" s="2"/>
      <c r="DW1598" s="2"/>
      <c r="DX1598" s="2"/>
      <c r="DY1598" s="2"/>
      <c r="DZ1598" s="2"/>
      <c r="EA1598" s="2"/>
      <c r="EB1598" s="2"/>
      <c r="EC1598" s="2"/>
      <c r="ED1598" s="2"/>
      <c r="EE1598" s="2"/>
      <c r="EF1598" s="2"/>
      <c r="EG1598" s="2"/>
      <c r="EH1598" s="2"/>
      <c r="EI1598" s="2"/>
      <c r="EJ1598" s="2"/>
      <c r="EK1598" s="2"/>
      <c r="EL1598" s="2"/>
      <c r="EM1598" s="2"/>
      <c r="EN1598" s="2"/>
      <c r="EO1598" s="2"/>
      <c r="EP1598" s="2"/>
      <c r="EQ1598" s="2"/>
      <c r="ER1598" s="2"/>
      <c r="ES1598" s="2"/>
      <c r="ET1598" s="2"/>
      <c r="EU1598" s="2"/>
      <c r="EV1598" s="2"/>
      <c r="EW1598" s="2"/>
      <c r="EX1598" s="2"/>
      <c r="EY1598" s="2"/>
      <c r="EZ1598" s="2"/>
      <c r="FA1598" s="2"/>
      <c r="FB1598" s="2"/>
      <c r="FC1598" s="2"/>
      <c r="FD1598" s="2"/>
      <c r="FE1598" s="2"/>
      <c r="FF1598" s="2"/>
      <c r="FG1598" s="2"/>
      <c r="FH1598" s="2"/>
      <c r="FI1598" s="2"/>
      <c r="FJ1598" s="2"/>
      <c r="FK1598" s="2"/>
      <c r="FL1598" s="2"/>
      <c r="FM1598" s="2"/>
      <c r="FN1598" s="2"/>
      <c r="FO1598" s="2"/>
      <c r="FP1598" s="2"/>
      <c r="FQ1598" s="2"/>
      <c r="FR1598" s="2"/>
      <c r="FS1598" s="2"/>
      <c r="FT1598" s="2"/>
      <c r="FU1598" s="2"/>
      <c r="FV1598" s="2"/>
      <c r="FW1598" s="2"/>
      <c r="FX1598" s="2"/>
      <c r="FY1598" s="2"/>
      <c r="FZ1598" s="2"/>
      <c r="GA1598" s="2"/>
      <c r="GB1598" s="2"/>
      <c r="GC1598" s="2"/>
      <c r="GD1598" s="2"/>
      <c r="GE1598" s="2"/>
      <c r="GF1598" s="2"/>
      <c r="GG1598" s="2"/>
      <c r="GH1598" s="2"/>
      <c r="GI1598" s="2"/>
      <c r="GJ1598" s="2"/>
      <c r="GK1598" s="2"/>
      <c r="GL1598" s="2"/>
      <c r="GM1598" s="2"/>
      <c r="GN1598" s="2"/>
      <c r="GO1598" s="2"/>
      <c r="GP1598" s="2"/>
      <c r="GQ1598" s="2"/>
      <c r="GR1598" s="2"/>
      <c r="GS1598" s="2"/>
      <c r="GT1598" s="2"/>
      <c r="GU1598" s="2"/>
      <c r="GV1598" s="2"/>
      <c r="GW1598" s="2"/>
      <c r="GX1598" s="2"/>
      <c r="GY1598" s="2"/>
      <c r="GZ1598" s="2"/>
      <c r="HA1598" s="2"/>
      <c r="HB1598" s="2"/>
      <c r="HC1598" s="2"/>
      <c r="HD1598" s="2"/>
      <c r="HE1598" s="2"/>
      <c r="HF1598" s="2"/>
      <c r="HG1598" s="2"/>
      <c r="HH1598" s="2"/>
      <c r="HI1598" s="2"/>
      <c r="HJ1598" s="2"/>
      <c r="HK1598" s="2"/>
      <c r="HL1598" s="2"/>
      <c r="HM1598" s="2"/>
      <c r="HN1598" s="2"/>
      <c r="HO1598" s="2"/>
      <c r="HP1598" s="2"/>
      <c r="HQ1598" s="2"/>
      <c r="HR1598" s="2"/>
      <c r="HS1598" s="2"/>
      <c r="HT1598" s="2"/>
      <c r="HU1598" s="2"/>
      <c r="HV1598" s="2"/>
      <c r="HW1598" s="2"/>
      <c r="HX1598" s="2"/>
      <c r="HY1598" s="2"/>
      <c r="HZ1598" s="2"/>
      <c r="IA1598" s="2"/>
      <c r="IB1598" s="2"/>
      <c r="IC1598" s="2"/>
      <c r="ID1598" s="2"/>
      <c r="IE1598" s="2"/>
      <c r="IF1598" s="2"/>
      <c r="IG1598" s="2"/>
      <c r="IH1598" s="2"/>
      <c r="II1598" s="2"/>
      <c r="IJ1598" s="2"/>
      <c r="IK1598" s="2"/>
      <c r="IL1598" s="2"/>
      <c r="IM1598" s="2"/>
      <c r="IN1598" s="2"/>
      <c r="IO1598" s="2"/>
    </row>
    <row r="1599" spans="9:249" s="13" customFormat="1" x14ac:dyDescent="0.2">
      <c r="I1599" s="201"/>
      <c r="K1599" s="288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  <c r="BJ1599" s="2"/>
      <c r="BK1599" s="2"/>
      <c r="BL1599" s="2"/>
      <c r="BM1599" s="2"/>
      <c r="BN1599" s="2"/>
      <c r="BO1599" s="2"/>
      <c r="BP1599" s="2"/>
      <c r="BQ1599" s="2"/>
      <c r="BR1599" s="2"/>
      <c r="BS1599" s="2"/>
      <c r="BT1599" s="2"/>
      <c r="BU1599" s="2"/>
      <c r="BV1599" s="2"/>
      <c r="BW1599" s="2"/>
      <c r="BX1599" s="2"/>
      <c r="BY1599" s="2"/>
      <c r="BZ1599" s="2"/>
      <c r="CA1599" s="2"/>
      <c r="CB1599" s="2"/>
      <c r="CC1599" s="2"/>
      <c r="CD1599" s="2"/>
      <c r="CE1599" s="2"/>
      <c r="CF1599" s="2"/>
      <c r="CG1599" s="2"/>
      <c r="CH1599" s="2"/>
      <c r="CI1599" s="2"/>
      <c r="CJ1599" s="2"/>
      <c r="CK1599" s="2"/>
      <c r="CL1599" s="2"/>
      <c r="CM1599" s="2"/>
      <c r="CN1599" s="2"/>
      <c r="CO1599" s="2"/>
      <c r="CP1599" s="2"/>
      <c r="CQ1599" s="2"/>
      <c r="CR1599" s="2"/>
      <c r="CS1599" s="2"/>
      <c r="CT1599" s="2"/>
      <c r="CU1599" s="2"/>
      <c r="CV1599" s="2"/>
      <c r="CW1599" s="2"/>
      <c r="CX1599" s="2"/>
      <c r="CY1599" s="2"/>
      <c r="CZ1599" s="2"/>
      <c r="DA1599" s="2"/>
      <c r="DB1599" s="2"/>
      <c r="DC1599" s="2"/>
      <c r="DD1599" s="2"/>
      <c r="DE1599" s="2"/>
      <c r="DF1599" s="2"/>
      <c r="DG1599" s="2"/>
      <c r="DH1599" s="2"/>
      <c r="DI1599" s="2"/>
      <c r="DJ1599" s="2"/>
      <c r="DK1599" s="2"/>
      <c r="DL1599" s="2"/>
      <c r="DM1599" s="2"/>
      <c r="DN1599" s="2"/>
      <c r="DO1599" s="2"/>
      <c r="DP1599" s="2"/>
      <c r="DQ1599" s="2"/>
      <c r="DR1599" s="2"/>
      <c r="DS1599" s="2"/>
      <c r="DT1599" s="2"/>
      <c r="DU1599" s="2"/>
      <c r="DV1599" s="2"/>
      <c r="DW1599" s="2"/>
      <c r="DX1599" s="2"/>
      <c r="DY1599" s="2"/>
      <c r="DZ1599" s="2"/>
      <c r="EA1599" s="2"/>
      <c r="EB1599" s="2"/>
      <c r="EC1599" s="2"/>
      <c r="ED1599" s="2"/>
      <c r="EE1599" s="2"/>
      <c r="EF1599" s="2"/>
      <c r="EG1599" s="2"/>
      <c r="EH1599" s="2"/>
      <c r="EI1599" s="2"/>
      <c r="EJ1599" s="2"/>
      <c r="EK1599" s="2"/>
      <c r="EL1599" s="2"/>
      <c r="EM1599" s="2"/>
      <c r="EN1599" s="2"/>
      <c r="EO1599" s="2"/>
      <c r="EP1599" s="2"/>
      <c r="EQ1599" s="2"/>
      <c r="ER1599" s="2"/>
      <c r="ES1599" s="2"/>
      <c r="ET1599" s="2"/>
      <c r="EU1599" s="2"/>
      <c r="EV1599" s="2"/>
      <c r="EW1599" s="2"/>
      <c r="EX1599" s="2"/>
      <c r="EY1599" s="2"/>
      <c r="EZ1599" s="2"/>
      <c r="FA1599" s="2"/>
      <c r="FB1599" s="2"/>
      <c r="FC1599" s="2"/>
      <c r="FD1599" s="2"/>
      <c r="FE1599" s="2"/>
      <c r="FF1599" s="2"/>
      <c r="FG1599" s="2"/>
      <c r="FH1599" s="2"/>
      <c r="FI1599" s="2"/>
      <c r="FJ1599" s="2"/>
      <c r="FK1599" s="2"/>
      <c r="FL1599" s="2"/>
      <c r="FM1599" s="2"/>
      <c r="FN1599" s="2"/>
      <c r="FO1599" s="2"/>
      <c r="FP1599" s="2"/>
      <c r="FQ1599" s="2"/>
      <c r="FR1599" s="2"/>
      <c r="FS1599" s="2"/>
      <c r="FT1599" s="2"/>
      <c r="FU1599" s="2"/>
      <c r="FV1599" s="2"/>
      <c r="FW1599" s="2"/>
      <c r="FX1599" s="2"/>
      <c r="FY1599" s="2"/>
      <c r="FZ1599" s="2"/>
      <c r="GA1599" s="2"/>
      <c r="GB1599" s="2"/>
      <c r="GC1599" s="2"/>
      <c r="GD1599" s="2"/>
      <c r="GE1599" s="2"/>
      <c r="GF1599" s="2"/>
      <c r="GG1599" s="2"/>
      <c r="GH1599" s="2"/>
      <c r="GI1599" s="2"/>
      <c r="GJ1599" s="2"/>
      <c r="GK1599" s="2"/>
      <c r="GL1599" s="2"/>
      <c r="GM1599" s="2"/>
      <c r="GN1599" s="2"/>
      <c r="GO1599" s="2"/>
      <c r="GP1599" s="2"/>
      <c r="GQ1599" s="2"/>
      <c r="GR1599" s="2"/>
      <c r="GS1599" s="2"/>
      <c r="GT1599" s="2"/>
      <c r="GU1599" s="2"/>
      <c r="GV1599" s="2"/>
      <c r="GW1599" s="2"/>
      <c r="GX1599" s="2"/>
      <c r="GY1599" s="2"/>
      <c r="GZ1599" s="2"/>
      <c r="HA1599" s="2"/>
      <c r="HB1599" s="2"/>
      <c r="HC1599" s="2"/>
      <c r="HD1599" s="2"/>
      <c r="HE1599" s="2"/>
      <c r="HF1599" s="2"/>
      <c r="HG1599" s="2"/>
      <c r="HH1599" s="2"/>
      <c r="HI1599" s="2"/>
      <c r="HJ1599" s="2"/>
      <c r="HK1599" s="2"/>
      <c r="HL1599" s="2"/>
      <c r="HM1599" s="2"/>
      <c r="HN1599" s="2"/>
      <c r="HO1599" s="2"/>
      <c r="HP1599" s="2"/>
      <c r="HQ1599" s="2"/>
      <c r="HR1599" s="2"/>
      <c r="HS1599" s="2"/>
      <c r="HT1599" s="2"/>
      <c r="HU1599" s="2"/>
      <c r="HV1599" s="2"/>
      <c r="HW1599" s="2"/>
      <c r="HX1599" s="2"/>
      <c r="HY1599" s="2"/>
      <c r="HZ1599" s="2"/>
      <c r="IA1599" s="2"/>
      <c r="IB1599" s="2"/>
      <c r="IC1599" s="2"/>
      <c r="ID1599" s="2"/>
      <c r="IE1599" s="2"/>
      <c r="IF1599" s="2"/>
      <c r="IG1599" s="2"/>
      <c r="IH1599" s="2"/>
      <c r="II1599" s="2"/>
      <c r="IJ1599" s="2"/>
      <c r="IK1599" s="2"/>
      <c r="IL1599" s="2"/>
      <c r="IM1599" s="2"/>
      <c r="IN1599" s="2"/>
      <c r="IO1599" s="2"/>
    </row>
    <row r="1600" spans="9:249" s="13" customFormat="1" x14ac:dyDescent="0.2">
      <c r="I1600" s="201"/>
      <c r="K1600" s="288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  <c r="BJ1600" s="2"/>
      <c r="BK1600" s="2"/>
      <c r="BL1600" s="2"/>
      <c r="BM1600" s="2"/>
      <c r="BN1600" s="2"/>
      <c r="BO1600" s="2"/>
      <c r="BP1600" s="2"/>
      <c r="BQ1600" s="2"/>
      <c r="BR1600" s="2"/>
      <c r="BS1600" s="2"/>
      <c r="BT1600" s="2"/>
      <c r="BU1600" s="2"/>
      <c r="BV1600" s="2"/>
      <c r="BW1600" s="2"/>
      <c r="BX1600" s="2"/>
      <c r="BY1600" s="2"/>
      <c r="BZ1600" s="2"/>
      <c r="CA1600" s="2"/>
      <c r="CB1600" s="2"/>
      <c r="CC1600" s="2"/>
      <c r="CD1600" s="2"/>
      <c r="CE1600" s="2"/>
      <c r="CF1600" s="2"/>
      <c r="CG1600" s="2"/>
      <c r="CH1600" s="2"/>
      <c r="CI1600" s="2"/>
      <c r="CJ1600" s="2"/>
      <c r="CK1600" s="2"/>
      <c r="CL1600" s="2"/>
      <c r="CM1600" s="2"/>
      <c r="CN1600" s="2"/>
      <c r="CO1600" s="2"/>
      <c r="CP1600" s="2"/>
      <c r="CQ1600" s="2"/>
      <c r="CR1600" s="2"/>
      <c r="CS1600" s="2"/>
      <c r="CT1600" s="2"/>
      <c r="CU1600" s="2"/>
      <c r="CV1600" s="2"/>
      <c r="CW1600" s="2"/>
      <c r="CX1600" s="2"/>
      <c r="CY1600" s="2"/>
      <c r="CZ1600" s="2"/>
      <c r="DA1600" s="2"/>
      <c r="DB1600" s="2"/>
      <c r="DC1600" s="2"/>
      <c r="DD1600" s="2"/>
      <c r="DE1600" s="2"/>
      <c r="DF1600" s="2"/>
      <c r="DG1600" s="2"/>
      <c r="DH1600" s="2"/>
      <c r="DI1600" s="2"/>
      <c r="DJ1600" s="2"/>
      <c r="DK1600" s="2"/>
      <c r="DL1600" s="2"/>
      <c r="DM1600" s="2"/>
      <c r="DN1600" s="2"/>
      <c r="DO1600" s="2"/>
      <c r="DP1600" s="2"/>
      <c r="DQ1600" s="2"/>
      <c r="DR1600" s="2"/>
      <c r="DS1600" s="2"/>
      <c r="DT1600" s="2"/>
      <c r="DU1600" s="2"/>
      <c r="DV1600" s="2"/>
      <c r="DW1600" s="2"/>
      <c r="DX1600" s="2"/>
      <c r="DY1600" s="2"/>
      <c r="DZ1600" s="2"/>
      <c r="EA1600" s="2"/>
      <c r="EB1600" s="2"/>
      <c r="EC1600" s="2"/>
      <c r="ED1600" s="2"/>
      <c r="EE1600" s="2"/>
      <c r="EF1600" s="2"/>
      <c r="EG1600" s="2"/>
      <c r="EH1600" s="2"/>
      <c r="EI1600" s="2"/>
      <c r="EJ1600" s="2"/>
      <c r="EK1600" s="2"/>
      <c r="EL1600" s="2"/>
      <c r="EM1600" s="2"/>
      <c r="EN1600" s="2"/>
      <c r="EO1600" s="2"/>
      <c r="EP1600" s="2"/>
      <c r="EQ1600" s="2"/>
      <c r="ER1600" s="2"/>
      <c r="ES1600" s="2"/>
      <c r="ET1600" s="2"/>
      <c r="EU1600" s="2"/>
      <c r="EV1600" s="2"/>
      <c r="EW1600" s="2"/>
      <c r="EX1600" s="2"/>
      <c r="EY1600" s="2"/>
      <c r="EZ1600" s="2"/>
      <c r="FA1600" s="2"/>
      <c r="FB1600" s="2"/>
      <c r="FC1600" s="2"/>
      <c r="FD1600" s="2"/>
      <c r="FE1600" s="2"/>
      <c r="FF1600" s="2"/>
      <c r="FG1600" s="2"/>
      <c r="FH1600" s="2"/>
      <c r="FI1600" s="2"/>
      <c r="FJ1600" s="2"/>
      <c r="FK1600" s="2"/>
      <c r="FL1600" s="2"/>
      <c r="FM1600" s="2"/>
      <c r="FN1600" s="2"/>
      <c r="FO1600" s="2"/>
      <c r="FP1600" s="2"/>
      <c r="FQ1600" s="2"/>
      <c r="FR1600" s="2"/>
      <c r="FS1600" s="2"/>
      <c r="FT1600" s="2"/>
      <c r="FU1600" s="2"/>
      <c r="FV1600" s="2"/>
      <c r="FW1600" s="2"/>
      <c r="FX1600" s="2"/>
      <c r="FY1600" s="2"/>
      <c r="FZ1600" s="2"/>
      <c r="GA1600" s="2"/>
      <c r="GB1600" s="2"/>
      <c r="GC1600" s="2"/>
      <c r="GD1600" s="2"/>
      <c r="GE1600" s="2"/>
      <c r="GF1600" s="2"/>
      <c r="GG1600" s="2"/>
      <c r="GH1600" s="2"/>
      <c r="GI1600" s="2"/>
      <c r="GJ1600" s="2"/>
      <c r="GK1600" s="2"/>
      <c r="GL1600" s="2"/>
      <c r="GM1600" s="2"/>
      <c r="GN1600" s="2"/>
      <c r="GO1600" s="2"/>
      <c r="GP1600" s="2"/>
      <c r="GQ1600" s="2"/>
      <c r="GR1600" s="2"/>
      <c r="GS1600" s="2"/>
      <c r="GT1600" s="2"/>
      <c r="GU1600" s="2"/>
      <c r="GV1600" s="2"/>
      <c r="GW1600" s="2"/>
      <c r="GX1600" s="2"/>
      <c r="GY1600" s="2"/>
      <c r="GZ1600" s="2"/>
      <c r="HA1600" s="2"/>
      <c r="HB1600" s="2"/>
      <c r="HC1600" s="2"/>
      <c r="HD1600" s="2"/>
      <c r="HE1600" s="2"/>
      <c r="HF1600" s="2"/>
      <c r="HG1600" s="2"/>
      <c r="HH1600" s="2"/>
      <c r="HI1600" s="2"/>
      <c r="HJ1600" s="2"/>
      <c r="HK1600" s="2"/>
      <c r="HL1600" s="2"/>
      <c r="HM1600" s="2"/>
      <c r="HN1600" s="2"/>
      <c r="HO1600" s="2"/>
      <c r="HP1600" s="2"/>
      <c r="HQ1600" s="2"/>
      <c r="HR1600" s="2"/>
      <c r="HS1600" s="2"/>
      <c r="HT1600" s="2"/>
      <c r="HU1600" s="2"/>
      <c r="HV1600" s="2"/>
      <c r="HW1600" s="2"/>
      <c r="HX1600" s="2"/>
      <c r="HY1600" s="2"/>
      <c r="HZ1600" s="2"/>
      <c r="IA1600" s="2"/>
      <c r="IB1600" s="2"/>
      <c r="IC1600" s="2"/>
      <c r="ID1600" s="2"/>
      <c r="IE1600" s="2"/>
      <c r="IF1600" s="2"/>
      <c r="IG1600" s="2"/>
      <c r="IH1600" s="2"/>
      <c r="II1600" s="2"/>
      <c r="IJ1600" s="2"/>
      <c r="IK1600" s="2"/>
      <c r="IL1600" s="2"/>
      <c r="IM1600" s="2"/>
      <c r="IN1600" s="2"/>
      <c r="IO1600" s="2"/>
    </row>
    <row r="1601" spans="8:249" s="13" customFormat="1" x14ac:dyDescent="0.2">
      <c r="I1601" s="201"/>
      <c r="K1601" s="288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  <c r="BJ1601" s="2"/>
      <c r="BK1601" s="2"/>
      <c r="BL1601" s="2"/>
      <c r="BM1601" s="2"/>
      <c r="BN1601" s="2"/>
      <c r="BO1601" s="2"/>
      <c r="BP1601" s="2"/>
      <c r="BQ1601" s="2"/>
      <c r="BR1601" s="2"/>
      <c r="BS1601" s="2"/>
      <c r="BT1601" s="2"/>
      <c r="BU1601" s="2"/>
      <c r="BV1601" s="2"/>
      <c r="BW1601" s="2"/>
      <c r="BX1601" s="2"/>
      <c r="BY1601" s="2"/>
      <c r="BZ1601" s="2"/>
      <c r="CA1601" s="2"/>
      <c r="CB1601" s="2"/>
      <c r="CC1601" s="2"/>
      <c r="CD1601" s="2"/>
      <c r="CE1601" s="2"/>
      <c r="CF1601" s="2"/>
      <c r="CG1601" s="2"/>
      <c r="CH1601" s="2"/>
      <c r="CI1601" s="2"/>
      <c r="CJ1601" s="2"/>
      <c r="CK1601" s="2"/>
      <c r="CL1601" s="2"/>
      <c r="CM1601" s="2"/>
      <c r="CN1601" s="2"/>
      <c r="CO1601" s="2"/>
      <c r="CP1601" s="2"/>
      <c r="CQ1601" s="2"/>
      <c r="CR1601" s="2"/>
      <c r="CS1601" s="2"/>
      <c r="CT1601" s="2"/>
      <c r="CU1601" s="2"/>
      <c r="CV1601" s="2"/>
      <c r="CW1601" s="2"/>
      <c r="CX1601" s="2"/>
      <c r="CY1601" s="2"/>
      <c r="CZ1601" s="2"/>
      <c r="DA1601" s="2"/>
      <c r="DB1601" s="2"/>
      <c r="DC1601" s="2"/>
      <c r="DD1601" s="2"/>
      <c r="DE1601" s="2"/>
      <c r="DF1601" s="2"/>
      <c r="DG1601" s="2"/>
      <c r="DH1601" s="2"/>
      <c r="DI1601" s="2"/>
      <c r="DJ1601" s="2"/>
      <c r="DK1601" s="2"/>
      <c r="DL1601" s="2"/>
      <c r="DM1601" s="2"/>
      <c r="DN1601" s="2"/>
      <c r="DO1601" s="2"/>
      <c r="DP1601" s="2"/>
      <c r="DQ1601" s="2"/>
      <c r="DR1601" s="2"/>
      <c r="DS1601" s="2"/>
      <c r="DT1601" s="2"/>
      <c r="DU1601" s="2"/>
      <c r="DV1601" s="2"/>
      <c r="DW1601" s="2"/>
      <c r="DX1601" s="2"/>
      <c r="DY1601" s="2"/>
      <c r="DZ1601" s="2"/>
      <c r="EA1601" s="2"/>
      <c r="EB1601" s="2"/>
      <c r="EC1601" s="2"/>
      <c r="ED1601" s="2"/>
      <c r="EE1601" s="2"/>
      <c r="EF1601" s="2"/>
      <c r="EG1601" s="2"/>
      <c r="EH1601" s="2"/>
      <c r="EI1601" s="2"/>
      <c r="EJ1601" s="2"/>
      <c r="EK1601" s="2"/>
      <c r="EL1601" s="2"/>
      <c r="EM1601" s="2"/>
      <c r="EN1601" s="2"/>
      <c r="EO1601" s="2"/>
      <c r="EP1601" s="2"/>
      <c r="EQ1601" s="2"/>
      <c r="ER1601" s="2"/>
      <c r="ES1601" s="2"/>
      <c r="ET1601" s="2"/>
      <c r="EU1601" s="2"/>
      <c r="EV1601" s="2"/>
      <c r="EW1601" s="2"/>
      <c r="EX1601" s="2"/>
      <c r="EY1601" s="2"/>
      <c r="EZ1601" s="2"/>
      <c r="FA1601" s="2"/>
      <c r="FB1601" s="2"/>
      <c r="FC1601" s="2"/>
      <c r="FD1601" s="2"/>
      <c r="FE1601" s="2"/>
      <c r="FF1601" s="2"/>
      <c r="FG1601" s="2"/>
      <c r="FH1601" s="2"/>
      <c r="FI1601" s="2"/>
      <c r="FJ1601" s="2"/>
      <c r="FK1601" s="2"/>
      <c r="FL1601" s="2"/>
      <c r="FM1601" s="2"/>
      <c r="FN1601" s="2"/>
      <c r="FO1601" s="2"/>
      <c r="FP1601" s="2"/>
      <c r="FQ1601" s="2"/>
      <c r="FR1601" s="2"/>
      <c r="FS1601" s="2"/>
      <c r="FT1601" s="2"/>
      <c r="FU1601" s="2"/>
      <c r="FV1601" s="2"/>
      <c r="FW1601" s="2"/>
      <c r="FX1601" s="2"/>
      <c r="FY1601" s="2"/>
      <c r="FZ1601" s="2"/>
      <c r="GA1601" s="2"/>
      <c r="GB1601" s="2"/>
      <c r="GC1601" s="2"/>
      <c r="GD1601" s="2"/>
      <c r="GE1601" s="2"/>
      <c r="GF1601" s="2"/>
      <c r="GG1601" s="2"/>
      <c r="GH1601" s="2"/>
      <c r="GI1601" s="2"/>
      <c r="GJ1601" s="2"/>
      <c r="GK1601" s="2"/>
      <c r="GL1601" s="2"/>
      <c r="GM1601" s="2"/>
      <c r="GN1601" s="2"/>
      <c r="GO1601" s="2"/>
      <c r="GP1601" s="2"/>
      <c r="GQ1601" s="2"/>
      <c r="GR1601" s="2"/>
      <c r="GS1601" s="2"/>
      <c r="GT1601" s="2"/>
      <c r="GU1601" s="2"/>
      <c r="GV1601" s="2"/>
      <c r="GW1601" s="2"/>
      <c r="GX1601" s="2"/>
      <c r="GY1601" s="2"/>
      <c r="GZ1601" s="2"/>
      <c r="HA1601" s="2"/>
      <c r="HB1601" s="2"/>
      <c r="HC1601" s="2"/>
      <c r="HD1601" s="2"/>
      <c r="HE1601" s="2"/>
      <c r="HF1601" s="2"/>
      <c r="HG1601" s="2"/>
      <c r="HH1601" s="2"/>
      <c r="HI1601" s="2"/>
      <c r="HJ1601" s="2"/>
      <c r="HK1601" s="2"/>
      <c r="HL1601" s="2"/>
      <c r="HM1601" s="2"/>
      <c r="HN1601" s="2"/>
      <c r="HO1601" s="2"/>
      <c r="HP1601" s="2"/>
      <c r="HQ1601" s="2"/>
      <c r="HR1601" s="2"/>
      <c r="HS1601" s="2"/>
      <c r="HT1601" s="2"/>
      <c r="HU1601" s="2"/>
      <c r="HV1601" s="2"/>
      <c r="HW1601" s="2"/>
      <c r="HX1601" s="2"/>
      <c r="HY1601" s="2"/>
      <c r="HZ1601" s="2"/>
      <c r="IA1601" s="2"/>
      <c r="IB1601" s="2"/>
      <c r="IC1601" s="2"/>
      <c r="ID1601" s="2"/>
      <c r="IE1601" s="2"/>
      <c r="IF1601" s="2"/>
      <c r="IG1601" s="2"/>
      <c r="IH1601" s="2"/>
      <c r="II1601" s="2"/>
      <c r="IJ1601" s="2"/>
      <c r="IK1601" s="2"/>
      <c r="IL1601" s="2"/>
      <c r="IM1601" s="2"/>
      <c r="IN1601" s="2"/>
      <c r="IO1601" s="2"/>
    </row>
    <row r="1602" spans="8:249" s="13" customFormat="1" x14ac:dyDescent="0.2">
      <c r="I1602" s="201"/>
      <c r="K1602" s="288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  <c r="BJ1602" s="2"/>
      <c r="BK1602" s="2"/>
      <c r="BL1602" s="2"/>
      <c r="BM1602" s="2"/>
      <c r="BN1602" s="2"/>
      <c r="BO1602" s="2"/>
      <c r="BP1602" s="2"/>
      <c r="BQ1602" s="2"/>
      <c r="BR1602" s="2"/>
      <c r="BS1602" s="2"/>
      <c r="BT1602" s="2"/>
      <c r="BU1602" s="2"/>
      <c r="BV1602" s="2"/>
      <c r="BW1602" s="2"/>
      <c r="BX1602" s="2"/>
      <c r="BY1602" s="2"/>
      <c r="BZ1602" s="2"/>
      <c r="CA1602" s="2"/>
      <c r="CB1602" s="2"/>
      <c r="CC1602" s="2"/>
      <c r="CD1602" s="2"/>
      <c r="CE1602" s="2"/>
      <c r="CF1602" s="2"/>
      <c r="CG1602" s="2"/>
      <c r="CH1602" s="2"/>
      <c r="CI1602" s="2"/>
      <c r="CJ1602" s="2"/>
      <c r="CK1602" s="2"/>
      <c r="CL1602" s="2"/>
      <c r="CM1602" s="2"/>
      <c r="CN1602" s="2"/>
      <c r="CO1602" s="2"/>
      <c r="CP1602" s="2"/>
      <c r="CQ1602" s="2"/>
      <c r="CR1602" s="2"/>
      <c r="CS1602" s="2"/>
      <c r="CT1602" s="2"/>
      <c r="CU1602" s="2"/>
      <c r="CV1602" s="2"/>
      <c r="CW1602" s="2"/>
      <c r="CX1602" s="2"/>
      <c r="CY1602" s="2"/>
      <c r="CZ1602" s="2"/>
      <c r="DA1602" s="2"/>
      <c r="DB1602" s="2"/>
      <c r="DC1602" s="2"/>
      <c r="DD1602" s="2"/>
      <c r="DE1602" s="2"/>
      <c r="DF1602" s="2"/>
      <c r="DG1602" s="2"/>
      <c r="DH1602" s="2"/>
      <c r="DI1602" s="2"/>
      <c r="DJ1602" s="2"/>
      <c r="DK1602" s="2"/>
      <c r="DL1602" s="2"/>
      <c r="DM1602" s="2"/>
      <c r="DN1602" s="2"/>
      <c r="DO1602" s="2"/>
      <c r="DP1602" s="2"/>
      <c r="DQ1602" s="2"/>
      <c r="DR1602" s="2"/>
      <c r="DS1602" s="2"/>
      <c r="DT1602" s="2"/>
      <c r="DU1602" s="2"/>
      <c r="DV1602" s="2"/>
      <c r="DW1602" s="2"/>
      <c r="DX1602" s="2"/>
      <c r="DY1602" s="2"/>
      <c r="DZ1602" s="2"/>
      <c r="EA1602" s="2"/>
      <c r="EB1602" s="2"/>
      <c r="EC1602" s="2"/>
      <c r="ED1602" s="2"/>
      <c r="EE1602" s="2"/>
      <c r="EF1602" s="2"/>
      <c r="EG1602" s="2"/>
      <c r="EH1602" s="2"/>
      <c r="EI1602" s="2"/>
      <c r="EJ1602" s="2"/>
      <c r="EK1602" s="2"/>
      <c r="EL1602" s="2"/>
      <c r="EM1602" s="2"/>
      <c r="EN1602" s="2"/>
      <c r="EO1602" s="2"/>
      <c r="EP1602" s="2"/>
      <c r="EQ1602" s="2"/>
      <c r="ER1602" s="2"/>
      <c r="ES1602" s="2"/>
      <c r="ET1602" s="2"/>
      <c r="EU1602" s="2"/>
      <c r="EV1602" s="2"/>
      <c r="EW1602" s="2"/>
      <c r="EX1602" s="2"/>
      <c r="EY1602" s="2"/>
      <c r="EZ1602" s="2"/>
      <c r="FA1602" s="2"/>
      <c r="FB1602" s="2"/>
      <c r="FC1602" s="2"/>
      <c r="FD1602" s="2"/>
      <c r="FE1602" s="2"/>
      <c r="FF1602" s="2"/>
      <c r="FG1602" s="2"/>
      <c r="FH1602" s="2"/>
      <c r="FI1602" s="2"/>
      <c r="FJ1602" s="2"/>
      <c r="FK1602" s="2"/>
      <c r="FL1602" s="2"/>
      <c r="FM1602" s="2"/>
      <c r="FN1602" s="2"/>
      <c r="FO1602" s="2"/>
      <c r="FP1602" s="2"/>
      <c r="FQ1602" s="2"/>
      <c r="FR1602" s="2"/>
      <c r="FS1602" s="2"/>
      <c r="FT1602" s="2"/>
      <c r="FU1602" s="2"/>
      <c r="FV1602" s="2"/>
      <c r="FW1602" s="2"/>
      <c r="FX1602" s="2"/>
      <c r="FY1602" s="2"/>
      <c r="FZ1602" s="2"/>
      <c r="GA1602" s="2"/>
      <c r="GB1602" s="2"/>
      <c r="GC1602" s="2"/>
      <c r="GD1602" s="2"/>
      <c r="GE1602" s="2"/>
      <c r="GF1602" s="2"/>
      <c r="GG1602" s="2"/>
      <c r="GH1602" s="2"/>
      <c r="GI1602" s="2"/>
      <c r="GJ1602" s="2"/>
      <c r="GK1602" s="2"/>
      <c r="GL1602" s="2"/>
      <c r="GM1602" s="2"/>
      <c r="GN1602" s="2"/>
      <c r="GO1602" s="2"/>
      <c r="GP1602" s="2"/>
      <c r="GQ1602" s="2"/>
      <c r="GR1602" s="2"/>
      <c r="GS1602" s="2"/>
      <c r="GT1602" s="2"/>
      <c r="GU1602" s="2"/>
      <c r="GV1602" s="2"/>
      <c r="GW1602" s="2"/>
      <c r="GX1602" s="2"/>
      <c r="GY1602" s="2"/>
      <c r="GZ1602" s="2"/>
      <c r="HA1602" s="2"/>
      <c r="HB1602" s="2"/>
      <c r="HC1602" s="2"/>
      <c r="HD1602" s="2"/>
      <c r="HE1602" s="2"/>
      <c r="HF1602" s="2"/>
      <c r="HG1602" s="2"/>
      <c r="HH1602" s="2"/>
      <c r="HI1602" s="2"/>
      <c r="HJ1602" s="2"/>
      <c r="HK1602" s="2"/>
      <c r="HL1602" s="2"/>
      <c r="HM1602" s="2"/>
      <c r="HN1602" s="2"/>
      <c r="HO1602" s="2"/>
      <c r="HP1602" s="2"/>
      <c r="HQ1602" s="2"/>
      <c r="HR1602" s="2"/>
      <c r="HS1602" s="2"/>
      <c r="HT1602" s="2"/>
      <c r="HU1602" s="2"/>
      <c r="HV1602" s="2"/>
      <c r="HW1602" s="2"/>
      <c r="HX1602" s="2"/>
      <c r="HY1602" s="2"/>
      <c r="HZ1602" s="2"/>
      <c r="IA1602" s="2"/>
      <c r="IB1602" s="2"/>
      <c r="IC1602" s="2"/>
      <c r="ID1602" s="2"/>
      <c r="IE1602" s="2"/>
      <c r="IF1602" s="2"/>
      <c r="IG1602" s="2"/>
      <c r="IH1602" s="2"/>
      <c r="II1602" s="2"/>
      <c r="IJ1602" s="2"/>
      <c r="IK1602" s="2"/>
      <c r="IL1602" s="2"/>
      <c r="IM1602" s="2"/>
      <c r="IN1602" s="2"/>
      <c r="IO1602" s="2"/>
    </row>
    <row r="1603" spans="8:249" s="13" customFormat="1" x14ac:dyDescent="0.2">
      <c r="I1603" s="201"/>
      <c r="K1603" s="288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  <c r="BJ1603" s="2"/>
      <c r="BK1603" s="2"/>
      <c r="BL1603" s="2"/>
      <c r="BM1603" s="2"/>
      <c r="BN1603" s="2"/>
      <c r="BO1603" s="2"/>
      <c r="BP1603" s="2"/>
      <c r="BQ1603" s="2"/>
      <c r="BR1603" s="2"/>
      <c r="BS1603" s="2"/>
      <c r="BT1603" s="2"/>
      <c r="BU1603" s="2"/>
      <c r="BV1603" s="2"/>
      <c r="BW1603" s="2"/>
      <c r="BX1603" s="2"/>
      <c r="BY1603" s="2"/>
      <c r="BZ1603" s="2"/>
      <c r="CA1603" s="2"/>
      <c r="CB1603" s="2"/>
      <c r="CC1603" s="2"/>
      <c r="CD1603" s="2"/>
      <c r="CE1603" s="2"/>
      <c r="CF1603" s="2"/>
      <c r="CG1603" s="2"/>
      <c r="CH1603" s="2"/>
      <c r="CI1603" s="2"/>
      <c r="CJ1603" s="2"/>
      <c r="CK1603" s="2"/>
      <c r="CL1603" s="2"/>
      <c r="CM1603" s="2"/>
      <c r="CN1603" s="2"/>
      <c r="CO1603" s="2"/>
      <c r="CP1603" s="2"/>
      <c r="CQ1603" s="2"/>
      <c r="CR1603" s="2"/>
      <c r="CS1603" s="2"/>
      <c r="CT1603" s="2"/>
      <c r="CU1603" s="2"/>
      <c r="CV1603" s="2"/>
      <c r="CW1603" s="2"/>
      <c r="CX1603" s="2"/>
      <c r="CY1603" s="2"/>
      <c r="CZ1603" s="2"/>
      <c r="DA1603" s="2"/>
      <c r="DB1603" s="2"/>
      <c r="DC1603" s="2"/>
      <c r="DD1603" s="2"/>
      <c r="DE1603" s="2"/>
      <c r="DF1603" s="2"/>
      <c r="DG1603" s="2"/>
      <c r="DH1603" s="2"/>
      <c r="DI1603" s="2"/>
      <c r="DJ1603" s="2"/>
      <c r="DK1603" s="2"/>
      <c r="DL1603" s="2"/>
      <c r="DM1603" s="2"/>
      <c r="DN1603" s="2"/>
      <c r="DO1603" s="2"/>
      <c r="DP1603" s="2"/>
      <c r="DQ1603" s="2"/>
      <c r="DR1603" s="2"/>
      <c r="DS1603" s="2"/>
      <c r="DT1603" s="2"/>
      <c r="DU1603" s="2"/>
      <c r="DV1603" s="2"/>
      <c r="DW1603" s="2"/>
      <c r="DX1603" s="2"/>
      <c r="DY1603" s="2"/>
      <c r="DZ1603" s="2"/>
      <c r="EA1603" s="2"/>
      <c r="EB1603" s="2"/>
      <c r="EC1603" s="2"/>
      <c r="ED1603" s="2"/>
      <c r="EE1603" s="2"/>
      <c r="EF1603" s="2"/>
      <c r="EG1603" s="2"/>
      <c r="EH1603" s="2"/>
      <c r="EI1603" s="2"/>
      <c r="EJ1603" s="2"/>
      <c r="EK1603" s="2"/>
      <c r="EL1603" s="2"/>
      <c r="EM1603" s="2"/>
      <c r="EN1603" s="2"/>
      <c r="EO1603" s="2"/>
      <c r="EP1603" s="2"/>
      <c r="EQ1603" s="2"/>
      <c r="ER1603" s="2"/>
      <c r="ES1603" s="2"/>
      <c r="ET1603" s="2"/>
      <c r="EU1603" s="2"/>
      <c r="EV1603" s="2"/>
      <c r="EW1603" s="2"/>
      <c r="EX1603" s="2"/>
      <c r="EY1603" s="2"/>
      <c r="EZ1603" s="2"/>
      <c r="FA1603" s="2"/>
      <c r="FB1603" s="2"/>
      <c r="FC1603" s="2"/>
      <c r="FD1603" s="2"/>
      <c r="FE1603" s="2"/>
      <c r="FF1603" s="2"/>
      <c r="FG1603" s="2"/>
      <c r="FH1603" s="2"/>
      <c r="FI1603" s="2"/>
      <c r="FJ1603" s="2"/>
      <c r="FK1603" s="2"/>
      <c r="FL1603" s="2"/>
      <c r="FM1603" s="2"/>
      <c r="FN1603" s="2"/>
      <c r="FO1603" s="2"/>
      <c r="FP1603" s="2"/>
      <c r="FQ1603" s="2"/>
      <c r="FR1603" s="2"/>
      <c r="FS1603" s="2"/>
      <c r="FT1603" s="2"/>
      <c r="FU1603" s="2"/>
      <c r="FV1603" s="2"/>
      <c r="FW1603" s="2"/>
      <c r="FX1603" s="2"/>
      <c r="FY1603" s="2"/>
      <c r="FZ1603" s="2"/>
      <c r="GA1603" s="2"/>
      <c r="GB1603" s="2"/>
      <c r="GC1603" s="2"/>
      <c r="GD1603" s="2"/>
      <c r="GE1603" s="2"/>
      <c r="GF1603" s="2"/>
      <c r="GG1603" s="2"/>
      <c r="GH1603" s="2"/>
      <c r="GI1603" s="2"/>
      <c r="GJ1603" s="2"/>
      <c r="GK1603" s="2"/>
      <c r="GL1603" s="2"/>
      <c r="GM1603" s="2"/>
      <c r="GN1603" s="2"/>
      <c r="GO1603" s="2"/>
      <c r="GP1603" s="2"/>
      <c r="GQ1603" s="2"/>
      <c r="GR1603" s="2"/>
      <c r="GS1603" s="2"/>
      <c r="GT1603" s="2"/>
      <c r="GU1603" s="2"/>
      <c r="GV1603" s="2"/>
      <c r="GW1603" s="2"/>
      <c r="GX1603" s="2"/>
      <c r="GY1603" s="2"/>
      <c r="GZ1603" s="2"/>
      <c r="HA1603" s="2"/>
      <c r="HB1603" s="2"/>
      <c r="HC1603" s="2"/>
      <c r="HD1603" s="2"/>
      <c r="HE1603" s="2"/>
      <c r="HF1603" s="2"/>
      <c r="HG1603" s="2"/>
      <c r="HH1603" s="2"/>
      <c r="HI1603" s="2"/>
      <c r="HJ1603" s="2"/>
      <c r="HK1603" s="2"/>
      <c r="HL1603" s="2"/>
      <c r="HM1603" s="2"/>
      <c r="HN1603" s="2"/>
      <c r="HO1603" s="2"/>
      <c r="HP1603" s="2"/>
      <c r="HQ1603" s="2"/>
      <c r="HR1603" s="2"/>
      <c r="HS1603" s="2"/>
      <c r="HT1603" s="2"/>
      <c r="HU1603" s="2"/>
      <c r="HV1603" s="2"/>
      <c r="HW1603" s="2"/>
      <c r="HX1603" s="2"/>
      <c r="HY1603" s="2"/>
      <c r="HZ1603" s="2"/>
      <c r="IA1603" s="2"/>
      <c r="IB1603" s="2"/>
      <c r="IC1603" s="2"/>
      <c r="ID1603" s="2"/>
      <c r="IE1603" s="2"/>
      <c r="IF1603" s="2"/>
      <c r="IG1603" s="2"/>
      <c r="IH1603" s="2"/>
      <c r="II1603" s="2"/>
      <c r="IJ1603" s="2"/>
      <c r="IK1603" s="2"/>
      <c r="IL1603" s="2"/>
      <c r="IM1603" s="2"/>
      <c r="IN1603" s="2"/>
      <c r="IO1603" s="2"/>
    </row>
    <row r="1604" spans="8:249" s="13" customFormat="1" x14ac:dyDescent="0.2">
      <c r="I1604" s="201"/>
      <c r="K1604" s="288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  <c r="BJ1604" s="2"/>
      <c r="BK1604" s="2"/>
      <c r="BL1604" s="2"/>
      <c r="BM1604" s="2"/>
      <c r="BN1604" s="2"/>
      <c r="BO1604" s="2"/>
      <c r="BP1604" s="2"/>
      <c r="BQ1604" s="2"/>
      <c r="BR1604" s="2"/>
      <c r="BS1604" s="2"/>
      <c r="BT1604" s="2"/>
      <c r="BU1604" s="2"/>
      <c r="BV1604" s="2"/>
      <c r="BW1604" s="2"/>
      <c r="BX1604" s="2"/>
      <c r="BY1604" s="2"/>
      <c r="BZ1604" s="2"/>
      <c r="CA1604" s="2"/>
      <c r="CB1604" s="2"/>
      <c r="CC1604" s="2"/>
      <c r="CD1604" s="2"/>
      <c r="CE1604" s="2"/>
      <c r="CF1604" s="2"/>
      <c r="CG1604" s="2"/>
      <c r="CH1604" s="2"/>
      <c r="CI1604" s="2"/>
      <c r="CJ1604" s="2"/>
      <c r="CK1604" s="2"/>
      <c r="CL1604" s="2"/>
      <c r="CM1604" s="2"/>
      <c r="CN1604" s="2"/>
      <c r="CO1604" s="2"/>
      <c r="CP1604" s="2"/>
      <c r="CQ1604" s="2"/>
      <c r="CR1604" s="2"/>
      <c r="CS1604" s="2"/>
      <c r="CT1604" s="2"/>
      <c r="CU1604" s="2"/>
      <c r="CV1604" s="2"/>
      <c r="CW1604" s="2"/>
      <c r="CX1604" s="2"/>
      <c r="CY1604" s="2"/>
      <c r="CZ1604" s="2"/>
      <c r="DA1604" s="2"/>
      <c r="DB1604" s="2"/>
      <c r="DC1604" s="2"/>
      <c r="DD1604" s="2"/>
      <c r="DE1604" s="2"/>
      <c r="DF1604" s="2"/>
      <c r="DG1604" s="2"/>
      <c r="DH1604" s="2"/>
      <c r="DI1604" s="2"/>
      <c r="DJ1604" s="2"/>
      <c r="DK1604" s="2"/>
      <c r="DL1604" s="2"/>
      <c r="DM1604" s="2"/>
      <c r="DN1604" s="2"/>
      <c r="DO1604" s="2"/>
      <c r="DP1604" s="2"/>
      <c r="DQ1604" s="2"/>
      <c r="DR1604" s="2"/>
      <c r="DS1604" s="2"/>
      <c r="DT1604" s="2"/>
      <c r="DU1604" s="2"/>
      <c r="DV1604" s="2"/>
      <c r="DW1604" s="2"/>
      <c r="DX1604" s="2"/>
      <c r="DY1604" s="2"/>
      <c r="DZ1604" s="2"/>
      <c r="EA1604" s="2"/>
      <c r="EB1604" s="2"/>
      <c r="EC1604" s="2"/>
      <c r="ED1604" s="2"/>
      <c r="EE1604" s="2"/>
      <c r="EF1604" s="2"/>
      <c r="EG1604" s="2"/>
      <c r="EH1604" s="2"/>
      <c r="EI1604" s="2"/>
      <c r="EJ1604" s="2"/>
      <c r="EK1604" s="2"/>
      <c r="EL1604" s="2"/>
      <c r="EM1604" s="2"/>
      <c r="EN1604" s="2"/>
      <c r="EO1604" s="2"/>
      <c r="EP1604" s="2"/>
      <c r="EQ1604" s="2"/>
      <c r="ER1604" s="2"/>
      <c r="ES1604" s="2"/>
      <c r="ET1604" s="2"/>
      <c r="EU1604" s="2"/>
      <c r="EV1604" s="2"/>
      <c r="EW1604" s="2"/>
      <c r="EX1604" s="2"/>
      <c r="EY1604" s="2"/>
      <c r="EZ1604" s="2"/>
      <c r="FA1604" s="2"/>
      <c r="FB1604" s="2"/>
      <c r="FC1604" s="2"/>
      <c r="FD1604" s="2"/>
      <c r="FE1604" s="2"/>
      <c r="FF1604" s="2"/>
      <c r="FG1604" s="2"/>
      <c r="FH1604" s="2"/>
      <c r="FI1604" s="2"/>
      <c r="FJ1604" s="2"/>
      <c r="FK1604" s="2"/>
      <c r="FL1604" s="2"/>
      <c r="FM1604" s="2"/>
      <c r="FN1604" s="2"/>
      <c r="FO1604" s="2"/>
      <c r="FP1604" s="2"/>
      <c r="FQ1604" s="2"/>
      <c r="FR1604" s="2"/>
      <c r="FS1604" s="2"/>
      <c r="FT1604" s="2"/>
      <c r="FU1604" s="2"/>
      <c r="FV1604" s="2"/>
      <c r="FW1604" s="2"/>
      <c r="FX1604" s="2"/>
      <c r="FY1604" s="2"/>
      <c r="FZ1604" s="2"/>
      <c r="GA1604" s="2"/>
      <c r="GB1604" s="2"/>
      <c r="GC1604" s="2"/>
      <c r="GD1604" s="2"/>
      <c r="GE1604" s="2"/>
      <c r="GF1604" s="2"/>
      <c r="GG1604" s="2"/>
      <c r="GH1604" s="2"/>
      <c r="GI1604" s="2"/>
      <c r="GJ1604" s="2"/>
      <c r="GK1604" s="2"/>
      <c r="GL1604" s="2"/>
      <c r="GM1604" s="2"/>
      <c r="GN1604" s="2"/>
      <c r="GO1604" s="2"/>
      <c r="GP1604" s="2"/>
      <c r="GQ1604" s="2"/>
      <c r="GR1604" s="2"/>
      <c r="GS1604" s="2"/>
      <c r="GT1604" s="2"/>
      <c r="GU1604" s="2"/>
      <c r="GV1604" s="2"/>
      <c r="GW1604" s="2"/>
      <c r="GX1604" s="2"/>
      <c r="GY1604" s="2"/>
      <c r="GZ1604" s="2"/>
      <c r="HA1604" s="2"/>
      <c r="HB1604" s="2"/>
      <c r="HC1604" s="2"/>
      <c r="HD1604" s="2"/>
      <c r="HE1604" s="2"/>
      <c r="HF1604" s="2"/>
      <c r="HG1604" s="2"/>
      <c r="HH1604" s="2"/>
      <c r="HI1604" s="2"/>
      <c r="HJ1604" s="2"/>
      <c r="HK1604" s="2"/>
      <c r="HL1604" s="2"/>
      <c r="HM1604" s="2"/>
      <c r="HN1604" s="2"/>
      <c r="HO1604" s="2"/>
      <c r="HP1604" s="2"/>
      <c r="HQ1604" s="2"/>
      <c r="HR1604" s="2"/>
      <c r="HS1604" s="2"/>
      <c r="HT1604" s="2"/>
      <c r="HU1604" s="2"/>
      <c r="HV1604" s="2"/>
      <c r="HW1604" s="2"/>
      <c r="HX1604" s="2"/>
      <c r="HY1604" s="2"/>
      <c r="HZ1604" s="2"/>
      <c r="IA1604" s="2"/>
      <c r="IB1604" s="2"/>
      <c r="IC1604" s="2"/>
      <c r="ID1604" s="2"/>
      <c r="IE1604" s="2"/>
      <c r="IF1604" s="2"/>
      <c r="IG1604" s="2"/>
      <c r="IH1604" s="2"/>
      <c r="II1604" s="2"/>
      <c r="IJ1604" s="2"/>
      <c r="IK1604" s="2"/>
      <c r="IL1604" s="2"/>
      <c r="IM1604" s="2"/>
      <c r="IN1604" s="2"/>
      <c r="IO1604" s="2"/>
    </row>
    <row r="1605" spans="8:249" s="13" customFormat="1" x14ac:dyDescent="0.2">
      <c r="I1605" s="201"/>
      <c r="K1605" s="288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  <c r="BJ1605" s="2"/>
      <c r="BK1605" s="2"/>
      <c r="BL1605" s="2"/>
      <c r="BM1605" s="2"/>
      <c r="BN1605" s="2"/>
      <c r="BO1605" s="2"/>
      <c r="BP1605" s="2"/>
      <c r="BQ1605" s="2"/>
      <c r="BR1605" s="2"/>
      <c r="BS1605" s="2"/>
      <c r="BT1605" s="2"/>
      <c r="BU1605" s="2"/>
      <c r="BV1605" s="2"/>
      <c r="BW1605" s="2"/>
      <c r="BX1605" s="2"/>
      <c r="BY1605" s="2"/>
      <c r="BZ1605" s="2"/>
      <c r="CA1605" s="2"/>
      <c r="CB1605" s="2"/>
      <c r="CC1605" s="2"/>
      <c r="CD1605" s="2"/>
      <c r="CE1605" s="2"/>
      <c r="CF1605" s="2"/>
      <c r="CG1605" s="2"/>
      <c r="CH1605" s="2"/>
      <c r="CI1605" s="2"/>
      <c r="CJ1605" s="2"/>
      <c r="CK1605" s="2"/>
      <c r="CL1605" s="2"/>
      <c r="CM1605" s="2"/>
      <c r="CN1605" s="2"/>
      <c r="CO1605" s="2"/>
      <c r="CP1605" s="2"/>
      <c r="CQ1605" s="2"/>
      <c r="CR1605" s="2"/>
      <c r="CS1605" s="2"/>
      <c r="CT1605" s="2"/>
      <c r="CU1605" s="2"/>
      <c r="CV1605" s="2"/>
      <c r="CW1605" s="2"/>
      <c r="CX1605" s="2"/>
      <c r="CY1605" s="2"/>
      <c r="CZ1605" s="2"/>
      <c r="DA1605" s="2"/>
      <c r="DB1605" s="2"/>
      <c r="DC1605" s="2"/>
      <c r="DD1605" s="2"/>
      <c r="DE1605" s="2"/>
      <c r="DF1605" s="2"/>
      <c r="DG1605" s="2"/>
      <c r="DH1605" s="2"/>
      <c r="DI1605" s="2"/>
      <c r="DJ1605" s="2"/>
      <c r="DK1605" s="2"/>
      <c r="DL1605" s="2"/>
      <c r="DM1605" s="2"/>
      <c r="DN1605" s="2"/>
      <c r="DO1605" s="2"/>
      <c r="DP1605" s="2"/>
      <c r="DQ1605" s="2"/>
      <c r="DR1605" s="2"/>
      <c r="DS1605" s="2"/>
      <c r="DT1605" s="2"/>
      <c r="DU1605" s="2"/>
      <c r="DV1605" s="2"/>
      <c r="DW1605" s="2"/>
      <c r="DX1605" s="2"/>
      <c r="DY1605" s="2"/>
      <c r="DZ1605" s="2"/>
      <c r="EA1605" s="2"/>
      <c r="EB1605" s="2"/>
      <c r="EC1605" s="2"/>
      <c r="ED1605" s="2"/>
      <c r="EE1605" s="2"/>
      <c r="EF1605" s="2"/>
      <c r="EG1605" s="2"/>
      <c r="EH1605" s="2"/>
      <c r="EI1605" s="2"/>
      <c r="EJ1605" s="2"/>
      <c r="EK1605" s="2"/>
      <c r="EL1605" s="2"/>
      <c r="EM1605" s="2"/>
      <c r="EN1605" s="2"/>
      <c r="EO1605" s="2"/>
      <c r="EP1605" s="2"/>
      <c r="EQ1605" s="2"/>
      <c r="ER1605" s="2"/>
      <c r="ES1605" s="2"/>
      <c r="ET1605" s="2"/>
      <c r="EU1605" s="2"/>
      <c r="EV1605" s="2"/>
      <c r="EW1605" s="2"/>
      <c r="EX1605" s="2"/>
      <c r="EY1605" s="2"/>
      <c r="EZ1605" s="2"/>
      <c r="FA1605" s="2"/>
      <c r="FB1605" s="2"/>
      <c r="FC1605" s="2"/>
      <c r="FD1605" s="2"/>
      <c r="FE1605" s="2"/>
      <c r="FF1605" s="2"/>
      <c r="FG1605" s="2"/>
      <c r="FH1605" s="2"/>
      <c r="FI1605" s="2"/>
      <c r="FJ1605" s="2"/>
      <c r="FK1605" s="2"/>
      <c r="FL1605" s="2"/>
      <c r="FM1605" s="2"/>
      <c r="FN1605" s="2"/>
      <c r="FO1605" s="2"/>
      <c r="FP1605" s="2"/>
      <c r="FQ1605" s="2"/>
      <c r="FR1605" s="2"/>
      <c r="FS1605" s="2"/>
      <c r="FT1605" s="2"/>
      <c r="FU1605" s="2"/>
      <c r="FV1605" s="2"/>
      <c r="FW1605" s="2"/>
      <c r="FX1605" s="2"/>
      <c r="FY1605" s="2"/>
      <c r="FZ1605" s="2"/>
      <c r="GA1605" s="2"/>
      <c r="GB1605" s="2"/>
      <c r="GC1605" s="2"/>
      <c r="GD1605" s="2"/>
      <c r="GE1605" s="2"/>
      <c r="GF1605" s="2"/>
      <c r="GG1605" s="2"/>
      <c r="GH1605" s="2"/>
      <c r="GI1605" s="2"/>
      <c r="GJ1605" s="2"/>
      <c r="GK1605" s="2"/>
      <c r="GL1605" s="2"/>
      <c r="GM1605" s="2"/>
      <c r="GN1605" s="2"/>
      <c r="GO1605" s="2"/>
      <c r="GP1605" s="2"/>
      <c r="GQ1605" s="2"/>
      <c r="GR1605" s="2"/>
      <c r="GS1605" s="2"/>
      <c r="GT1605" s="2"/>
      <c r="GU1605" s="2"/>
      <c r="GV1605" s="2"/>
      <c r="GW1605" s="2"/>
      <c r="GX1605" s="2"/>
      <c r="GY1605" s="2"/>
      <c r="GZ1605" s="2"/>
      <c r="HA1605" s="2"/>
      <c r="HB1605" s="2"/>
      <c r="HC1605" s="2"/>
      <c r="HD1605" s="2"/>
      <c r="HE1605" s="2"/>
      <c r="HF1605" s="2"/>
      <c r="HG1605" s="2"/>
      <c r="HH1605" s="2"/>
      <c r="HI1605" s="2"/>
      <c r="HJ1605" s="2"/>
      <c r="HK1605" s="2"/>
      <c r="HL1605" s="2"/>
      <c r="HM1605" s="2"/>
      <c r="HN1605" s="2"/>
      <c r="HO1605" s="2"/>
      <c r="HP1605" s="2"/>
      <c r="HQ1605" s="2"/>
      <c r="HR1605" s="2"/>
      <c r="HS1605" s="2"/>
      <c r="HT1605" s="2"/>
      <c r="HU1605" s="2"/>
      <c r="HV1605" s="2"/>
      <c r="HW1605" s="2"/>
      <c r="HX1605" s="2"/>
      <c r="HY1605" s="2"/>
      <c r="HZ1605" s="2"/>
      <c r="IA1605" s="2"/>
      <c r="IB1605" s="2"/>
      <c r="IC1605" s="2"/>
      <c r="ID1605" s="2"/>
      <c r="IE1605" s="2"/>
      <c r="IF1605" s="2"/>
      <c r="IG1605" s="2"/>
      <c r="IH1605" s="2"/>
      <c r="II1605" s="2"/>
      <c r="IJ1605" s="2"/>
      <c r="IK1605" s="2"/>
      <c r="IL1605" s="2"/>
      <c r="IM1605" s="2"/>
      <c r="IN1605" s="2"/>
      <c r="IO1605" s="2"/>
    </row>
    <row r="1606" spans="8:249" s="13" customFormat="1" x14ac:dyDescent="0.2">
      <c r="I1606" s="201"/>
      <c r="K1606" s="288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  <c r="BJ1606" s="2"/>
      <c r="BK1606" s="2"/>
      <c r="BL1606" s="2"/>
      <c r="BM1606" s="2"/>
      <c r="BN1606" s="2"/>
      <c r="BO1606" s="2"/>
      <c r="BP1606" s="2"/>
      <c r="BQ1606" s="2"/>
      <c r="BR1606" s="2"/>
      <c r="BS1606" s="2"/>
      <c r="BT1606" s="2"/>
      <c r="BU1606" s="2"/>
      <c r="BV1606" s="2"/>
      <c r="BW1606" s="2"/>
      <c r="BX1606" s="2"/>
      <c r="BY1606" s="2"/>
      <c r="BZ1606" s="2"/>
      <c r="CA1606" s="2"/>
      <c r="CB1606" s="2"/>
      <c r="CC1606" s="2"/>
      <c r="CD1606" s="2"/>
      <c r="CE1606" s="2"/>
      <c r="CF1606" s="2"/>
      <c r="CG1606" s="2"/>
      <c r="CH1606" s="2"/>
      <c r="CI1606" s="2"/>
      <c r="CJ1606" s="2"/>
      <c r="CK1606" s="2"/>
      <c r="CL1606" s="2"/>
      <c r="CM1606" s="2"/>
      <c r="CN1606" s="2"/>
      <c r="CO1606" s="2"/>
      <c r="CP1606" s="2"/>
      <c r="CQ1606" s="2"/>
      <c r="CR1606" s="2"/>
      <c r="CS1606" s="2"/>
      <c r="CT1606" s="2"/>
      <c r="CU1606" s="2"/>
      <c r="CV1606" s="2"/>
      <c r="CW1606" s="2"/>
      <c r="CX1606" s="2"/>
      <c r="CY1606" s="2"/>
      <c r="CZ1606" s="2"/>
      <c r="DA1606" s="2"/>
      <c r="DB1606" s="2"/>
      <c r="DC1606" s="2"/>
      <c r="DD1606" s="2"/>
      <c r="DE1606" s="2"/>
      <c r="DF1606" s="2"/>
      <c r="DG1606" s="2"/>
      <c r="DH1606" s="2"/>
      <c r="DI1606" s="2"/>
      <c r="DJ1606" s="2"/>
      <c r="DK1606" s="2"/>
      <c r="DL1606" s="2"/>
      <c r="DM1606" s="2"/>
      <c r="DN1606" s="2"/>
      <c r="DO1606" s="2"/>
      <c r="DP1606" s="2"/>
      <c r="DQ1606" s="2"/>
      <c r="DR1606" s="2"/>
      <c r="DS1606" s="2"/>
      <c r="DT1606" s="2"/>
      <c r="DU1606" s="2"/>
      <c r="DV1606" s="2"/>
      <c r="DW1606" s="2"/>
      <c r="DX1606" s="2"/>
      <c r="DY1606" s="2"/>
      <c r="DZ1606" s="2"/>
      <c r="EA1606" s="2"/>
      <c r="EB1606" s="2"/>
      <c r="EC1606" s="2"/>
      <c r="ED1606" s="2"/>
      <c r="EE1606" s="2"/>
      <c r="EF1606" s="2"/>
      <c r="EG1606" s="2"/>
      <c r="EH1606" s="2"/>
      <c r="EI1606" s="2"/>
      <c r="EJ1606" s="2"/>
      <c r="EK1606" s="2"/>
      <c r="EL1606" s="2"/>
      <c r="EM1606" s="2"/>
      <c r="EN1606" s="2"/>
      <c r="EO1606" s="2"/>
      <c r="EP1606" s="2"/>
      <c r="EQ1606" s="2"/>
      <c r="ER1606" s="2"/>
      <c r="ES1606" s="2"/>
      <c r="ET1606" s="2"/>
      <c r="EU1606" s="2"/>
      <c r="EV1606" s="2"/>
      <c r="EW1606" s="2"/>
      <c r="EX1606" s="2"/>
      <c r="EY1606" s="2"/>
      <c r="EZ1606" s="2"/>
      <c r="FA1606" s="2"/>
      <c r="FB1606" s="2"/>
      <c r="FC1606" s="2"/>
      <c r="FD1606" s="2"/>
      <c r="FE1606" s="2"/>
      <c r="FF1606" s="2"/>
      <c r="FG1606" s="2"/>
      <c r="FH1606" s="2"/>
      <c r="FI1606" s="2"/>
      <c r="FJ1606" s="2"/>
      <c r="FK1606" s="2"/>
      <c r="FL1606" s="2"/>
      <c r="FM1606" s="2"/>
      <c r="FN1606" s="2"/>
      <c r="FO1606" s="2"/>
      <c r="FP1606" s="2"/>
      <c r="FQ1606" s="2"/>
      <c r="FR1606" s="2"/>
      <c r="FS1606" s="2"/>
      <c r="FT1606" s="2"/>
      <c r="FU1606" s="2"/>
      <c r="FV1606" s="2"/>
      <c r="FW1606" s="2"/>
      <c r="FX1606" s="2"/>
      <c r="FY1606" s="2"/>
      <c r="FZ1606" s="2"/>
      <c r="GA1606" s="2"/>
      <c r="GB1606" s="2"/>
      <c r="GC1606" s="2"/>
      <c r="GD1606" s="2"/>
      <c r="GE1606" s="2"/>
      <c r="GF1606" s="2"/>
      <c r="GG1606" s="2"/>
      <c r="GH1606" s="2"/>
      <c r="GI1606" s="2"/>
      <c r="GJ1606" s="2"/>
      <c r="GK1606" s="2"/>
      <c r="GL1606" s="2"/>
      <c r="GM1606" s="2"/>
      <c r="GN1606" s="2"/>
      <c r="GO1606" s="2"/>
      <c r="GP1606" s="2"/>
      <c r="GQ1606" s="2"/>
      <c r="GR1606" s="2"/>
      <c r="GS1606" s="2"/>
      <c r="GT1606" s="2"/>
      <c r="GU1606" s="2"/>
      <c r="GV1606" s="2"/>
      <c r="GW1606" s="2"/>
      <c r="GX1606" s="2"/>
      <c r="GY1606" s="2"/>
      <c r="GZ1606" s="2"/>
      <c r="HA1606" s="2"/>
      <c r="HB1606" s="2"/>
      <c r="HC1606" s="2"/>
      <c r="HD1606" s="2"/>
      <c r="HE1606" s="2"/>
      <c r="HF1606" s="2"/>
      <c r="HG1606" s="2"/>
      <c r="HH1606" s="2"/>
      <c r="HI1606" s="2"/>
      <c r="HJ1606" s="2"/>
      <c r="HK1606" s="2"/>
      <c r="HL1606" s="2"/>
      <c r="HM1606" s="2"/>
      <c r="HN1606" s="2"/>
      <c r="HO1606" s="2"/>
      <c r="HP1606" s="2"/>
      <c r="HQ1606" s="2"/>
      <c r="HR1606" s="2"/>
      <c r="HS1606" s="2"/>
      <c r="HT1606" s="2"/>
      <c r="HU1606" s="2"/>
      <c r="HV1606" s="2"/>
      <c r="HW1606" s="2"/>
      <c r="HX1606" s="2"/>
      <c r="HY1606" s="2"/>
      <c r="HZ1606" s="2"/>
      <c r="IA1606" s="2"/>
      <c r="IB1606" s="2"/>
      <c r="IC1606" s="2"/>
      <c r="ID1606" s="2"/>
      <c r="IE1606" s="2"/>
      <c r="IF1606" s="2"/>
      <c r="IG1606" s="2"/>
      <c r="IH1606" s="2"/>
      <c r="II1606" s="2"/>
      <c r="IJ1606" s="2"/>
      <c r="IK1606" s="2"/>
      <c r="IL1606" s="2"/>
      <c r="IM1606" s="2"/>
      <c r="IN1606" s="2"/>
      <c r="IO1606" s="2"/>
    </row>
    <row r="1607" spans="8:249" s="13" customFormat="1" x14ac:dyDescent="0.2">
      <c r="I1607" s="201"/>
      <c r="K1607" s="288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  <c r="BJ1607" s="2"/>
      <c r="BK1607" s="2"/>
      <c r="BL1607" s="2"/>
      <c r="BM1607" s="2"/>
      <c r="BN1607" s="2"/>
      <c r="BO1607" s="2"/>
      <c r="BP1607" s="2"/>
      <c r="BQ1607" s="2"/>
      <c r="BR1607" s="2"/>
      <c r="BS1607" s="2"/>
      <c r="BT1607" s="2"/>
      <c r="BU1607" s="2"/>
      <c r="BV1607" s="2"/>
      <c r="BW1607" s="2"/>
      <c r="BX1607" s="2"/>
      <c r="BY1607" s="2"/>
      <c r="BZ1607" s="2"/>
      <c r="CA1607" s="2"/>
      <c r="CB1607" s="2"/>
      <c r="CC1607" s="2"/>
      <c r="CD1607" s="2"/>
      <c r="CE1607" s="2"/>
      <c r="CF1607" s="2"/>
      <c r="CG1607" s="2"/>
      <c r="CH1607" s="2"/>
      <c r="CI1607" s="2"/>
      <c r="CJ1607" s="2"/>
      <c r="CK1607" s="2"/>
      <c r="CL1607" s="2"/>
      <c r="CM1607" s="2"/>
      <c r="CN1607" s="2"/>
      <c r="CO1607" s="2"/>
      <c r="CP1607" s="2"/>
      <c r="CQ1607" s="2"/>
      <c r="CR1607" s="2"/>
      <c r="CS1607" s="2"/>
      <c r="CT1607" s="2"/>
      <c r="CU1607" s="2"/>
      <c r="CV1607" s="2"/>
      <c r="CW1607" s="2"/>
      <c r="CX1607" s="2"/>
      <c r="CY1607" s="2"/>
      <c r="CZ1607" s="2"/>
      <c r="DA1607" s="2"/>
      <c r="DB1607" s="2"/>
      <c r="DC1607" s="2"/>
      <c r="DD1607" s="2"/>
      <c r="DE1607" s="2"/>
      <c r="DF1607" s="2"/>
      <c r="DG1607" s="2"/>
      <c r="DH1607" s="2"/>
      <c r="DI1607" s="2"/>
      <c r="DJ1607" s="2"/>
      <c r="DK1607" s="2"/>
      <c r="DL1607" s="2"/>
      <c r="DM1607" s="2"/>
      <c r="DN1607" s="2"/>
      <c r="DO1607" s="2"/>
      <c r="DP1607" s="2"/>
      <c r="DQ1607" s="2"/>
      <c r="DR1607" s="2"/>
      <c r="DS1607" s="2"/>
      <c r="DT1607" s="2"/>
      <c r="DU1607" s="2"/>
      <c r="DV1607" s="2"/>
      <c r="DW1607" s="2"/>
      <c r="DX1607" s="2"/>
      <c r="DY1607" s="2"/>
      <c r="DZ1607" s="2"/>
      <c r="EA1607" s="2"/>
      <c r="EB1607" s="2"/>
      <c r="EC1607" s="2"/>
      <c r="ED1607" s="2"/>
      <c r="EE1607" s="2"/>
      <c r="EF1607" s="2"/>
      <c r="EG1607" s="2"/>
      <c r="EH1607" s="2"/>
      <c r="EI1607" s="2"/>
      <c r="EJ1607" s="2"/>
      <c r="EK1607" s="2"/>
      <c r="EL1607" s="2"/>
      <c r="EM1607" s="2"/>
      <c r="EN1607" s="2"/>
      <c r="EO1607" s="2"/>
      <c r="EP1607" s="2"/>
      <c r="EQ1607" s="2"/>
      <c r="ER1607" s="2"/>
      <c r="ES1607" s="2"/>
      <c r="ET1607" s="2"/>
      <c r="EU1607" s="2"/>
      <c r="EV1607" s="2"/>
      <c r="EW1607" s="2"/>
      <c r="EX1607" s="2"/>
      <c r="EY1607" s="2"/>
      <c r="EZ1607" s="2"/>
      <c r="FA1607" s="2"/>
      <c r="FB1607" s="2"/>
      <c r="FC1607" s="2"/>
      <c r="FD1607" s="2"/>
      <c r="FE1607" s="2"/>
      <c r="FF1607" s="2"/>
      <c r="FG1607" s="2"/>
      <c r="FH1607" s="2"/>
      <c r="FI1607" s="2"/>
      <c r="FJ1607" s="2"/>
      <c r="FK1607" s="2"/>
      <c r="FL1607" s="2"/>
      <c r="FM1607" s="2"/>
      <c r="FN1607" s="2"/>
      <c r="FO1607" s="2"/>
      <c r="FP1607" s="2"/>
      <c r="FQ1607" s="2"/>
      <c r="FR1607" s="2"/>
      <c r="FS1607" s="2"/>
      <c r="FT1607" s="2"/>
      <c r="FU1607" s="2"/>
      <c r="FV1607" s="2"/>
      <c r="FW1607" s="2"/>
      <c r="FX1607" s="2"/>
      <c r="FY1607" s="2"/>
      <c r="FZ1607" s="2"/>
      <c r="GA1607" s="2"/>
      <c r="GB1607" s="2"/>
      <c r="GC1607" s="2"/>
      <c r="GD1607" s="2"/>
      <c r="GE1607" s="2"/>
      <c r="GF1607" s="2"/>
      <c r="GG1607" s="2"/>
      <c r="GH1607" s="2"/>
      <c r="GI1607" s="2"/>
      <c r="GJ1607" s="2"/>
      <c r="GK1607" s="2"/>
      <c r="GL1607" s="2"/>
      <c r="GM1607" s="2"/>
      <c r="GN1607" s="2"/>
      <c r="GO1607" s="2"/>
      <c r="GP1607" s="2"/>
      <c r="GQ1607" s="2"/>
      <c r="GR1607" s="2"/>
      <c r="GS1607" s="2"/>
      <c r="GT1607" s="2"/>
      <c r="GU1607" s="2"/>
      <c r="GV1607" s="2"/>
      <c r="GW1607" s="2"/>
      <c r="GX1607" s="2"/>
      <c r="GY1607" s="2"/>
      <c r="GZ1607" s="2"/>
      <c r="HA1607" s="2"/>
      <c r="HB1607" s="2"/>
      <c r="HC1607" s="2"/>
      <c r="HD1607" s="2"/>
      <c r="HE1607" s="2"/>
      <c r="HF1607" s="2"/>
      <c r="HG1607" s="2"/>
      <c r="HH1607" s="2"/>
      <c r="HI1607" s="2"/>
      <c r="HJ1607" s="2"/>
      <c r="HK1607" s="2"/>
      <c r="HL1607" s="2"/>
      <c r="HM1607" s="2"/>
      <c r="HN1607" s="2"/>
      <c r="HO1607" s="2"/>
      <c r="HP1607" s="2"/>
      <c r="HQ1607" s="2"/>
      <c r="HR1607" s="2"/>
      <c r="HS1607" s="2"/>
      <c r="HT1607" s="2"/>
      <c r="HU1607" s="2"/>
      <c r="HV1607" s="2"/>
      <c r="HW1607" s="2"/>
      <c r="HX1607" s="2"/>
      <c r="HY1607" s="2"/>
      <c r="HZ1607" s="2"/>
      <c r="IA1607" s="2"/>
      <c r="IB1607" s="2"/>
      <c r="IC1607" s="2"/>
      <c r="ID1607" s="2"/>
      <c r="IE1607" s="2"/>
      <c r="IF1607" s="2"/>
      <c r="IG1607" s="2"/>
      <c r="IH1607" s="2"/>
      <c r="II1607" s="2"/>
      <c r="IJ1607" s="2"/>
      <c r="IK1607" s="2"/>
      <c r="IL1607" s="2"/>
      <c r="IM1607" s="2"/>
      <c r="IN1607" s="2"/>
      <c r="IO1607" s="2"/>
    </row>
    <row r="1608" spans="8:249" s="13" customFormat="1" x14ac:dyDescent="0.2">
      <c r="I1608" s="201"/>
      <c r="K1608" s="288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  <c r="BJ1608" s="2"/>
      <c r="BK1608" s="2"/>
      <c r="BL1608" s="2"/>
      <c r="BM1608" s="2"/>
      <c r="BN1608" s="2"/>
      <c r="BO1608" s="2"/>
      <c r="BP1608" s="2"/>
      <c r="BQ1608" s="2"/>
      <c r="BR1608" s="2"/>
      <c r="BS1608" s="2"/>
      <c r="BT1608" s="2"/>
      <c r="BU1608" s="2"/>
      <c r="BV1608" s="2"/>
      <c r="BW1608" s="2"/>
      <c r="BX1608" s="2"/>
      <c r="BY1608" s="2"/>
      <c r="BZ1608" s="2"/>
      <c r="CA1608" s="2"/>
      <c r="CB1608" s="2"/>
      <c r="CC1608" s="2"/>
      <c r="CD1608" s="2"/>
      <c r="CE1608" s="2"/>
      <c r="CF1608" s="2"/>
      <c r="CG1608" s="2"/>
      <c r="CH1608" s="2"/>
      <c r="CI1608" s="2"/>
      <c r="CJ1608" s="2"/>
      <c r="CK1608" s="2"/>
      <c r="CL1608" s="2"/>
      <c r="CM1608" s="2"/>
      <c r="CN1608" s="2"/>
      <c r="CO1608" s="2"/>
      <c r="CP1608" s="2"/>
      <c r="CQ1608" s="2"/>
      <c r="CR1608" s="2"/>
      <c r="CS1608" s="2"/>
      <c r="CT1608" s="2"/>
      <c r="CU1608" s="2"/>
      <c r="CV1608" s="2"/>
      <c r="CW1608" s="2"/>
      <c r="CX1608" s="2"/>
      <c r="CY1608" s="2"/>
      <c r="CZ1608" s="2"/>
      <c r="DA1608" s="2"/>
      <c r="DB1608" s="2"/>
      <c r="DC1608" s="2"/>
      <c r="DD1608" s="2"/>
      <c r="DE1608" s="2"/>
      <c r="DF1608" s="2"/>
      <c r="DG1608" s="2"/>
      <c r="DH1608" s="2"/>
      <c r="DI1608" s="2"/>
      <c r="DJ1608" s="2"/>
      <c r="DK1608" s="2"/>
      <c r="DL1608" s="2"/>
      <c r="DM1608" s="2"/>
      <c r="DN1608" s="2"/>
      <c r="DO1608" s="2"/>
      <c r="DP1608" s="2"/>
      <c r="DQ1608" s="2"/>
      <c r="DR1608" s="2"/>
      <c r="DS1608" s="2"/>
      <c r="DT1608" s="2"/>
      <c r="DU1608" s="2"/>
      <c r="DV1608" s="2"/>
      <c r="DW1608" s="2"/>
      <c r="DX1608" s="2"/>
      <c r="DY1608" s="2"/>
      <c r="DZ1608" s="2"/>
      <c r="EA1608" s="2"/>
      <c r="EB1608" s="2"/>
      <c r="EC1608" s="2"/>
      <c r="ED1608" s="2"/>
      <c r="EE1608" s="2"/>
      <c r="EF1608" s="2"/>
      <c r="EG1608" s="2"/>
      <c r="EH1608" s="2"/>
      <c r="EI1608" s="2"/>
      <c r="EJ1608" s="2"/>
      <c r="EK1608" s="2"/>
      <c r="EL1608" s="2"/>
      <c r="EM1608" s="2"/>
      <c r="EN1608" s="2"/>
      <c r="EO1608" s="2"/>
      <c r="EP1608" s="2"/>
      <c r="EQ1608" s="2"/>
      <c r="ER1608" s="2"/>
      <c r="ES1608" s="2"/>
      <c r="ET1608" s="2"/>
      <c r="EU1608" s="2"/>
      <c r="EV1608" s="2"/>
      <c r="EW1608" s="2"/>
      <c r="EX1608" s="2"/>
      <c r="EY1608" s="2"/>
      <c r="EZ1608" s="2"/>
      <c r="FA1608" s="2"/>
      <c r="FB1608" s="2"/>
      <c r="FC1608" s="2"/>
      <c r="FD1608" s="2"/>
      <c r="FE1608" s="2"/>
      <c r="FF1608" s="2"/>
      <c r="FG1608" s="2"/>
      <c r="FH1608" s="2"/>
      <c r="FI1608" s="2"/>
      <c r="FJ1608" s="2"/>
      <c r="FK1608" s="2"/>
      <c r="FL1608" s="2"/>
      <c r="FM1608" s="2"/>
      <c r="FN1608" s="2"/>
      <c r="FO1608" s="2"/>
      <c r="FP1608" s="2"/>
      <c r="FQ1608" s="2"/>
      <c r="FR1608" s="2"/>
      <c r="FS1608" s="2"/>
      <c r="FT1608" s="2"/>
      <c r="FU1608" s="2"/>
      <c r="FV1608" s="2"/>
      <c r="FW1608" s="2"/>
      <c r="FX1608" s="2"/>
      <c r="FY1608" s="2"/>
      <c r="FZ1608" s="2"/>
      <c r="GA1608" s="2"/>
      <c r="GB1608" s="2"/>
      <c r="GC1608" s="2"/>
      <c r="GD1608" s="2"/>
      <c r="GE1608" s="2"/>
      <c r="GF1608" s="2"/>
      <c r="GG1608" s="2"/>
      <c r="GH1608" s="2"/>
      <c r="GI1608" s="2"/>
      <c r="GJ1608" s="2"/>
      <c r="GK1608" s="2"/>
      <c r="GL1608" s="2"/>
      <c r="GM1608" s="2"/>
      <c r="GN1608" s="2"/>
      <c r="GO1608" s="2"/>
      <c r="GP1608" s="2"/>
      <c r="GQ1608" s="2"/>
      <c r="GR1608" s="2"/>
      <c r="GS1608" s="2"/>
      <c r="GT1608" s="2"/>
      <c r="GU1608" s="2"/>
      <c r="GV1608" s="2"/>
      <c r="GW1608" s="2"/>
      <c r="GX1608" s="2"/>
      <c r="GY1608" s="2"/>
      <c r="GZ1608" s="2"/>
      <c r="HA1608" s="2"/>
      <c r="HB1608" s="2"/>
      <c r="HC1608" s="2"/>
      <c r="HD1608" s="2"/>
      <c r="HE1608" s="2"/>
      <c r="HF1608" s="2"/>
      <c r="HG1608" s="2"/>
      <c r="HH1608" s="2"/>
      <c r="HI1608" s="2"/>
      <c r="HJ1608" s="2"/>
      <c r="HK1608" s="2"/>
      <c r="HL1608" s="2"/>
      <c r="HM1608" s="2"/>
      <c r="HN1608" s="2"/>
      <c r="HO1608" s="2"/>
      <c r="HP1608" s="2"/>
      <c r="HQ1608" s="2"/>
      <c r="HR1608" s="2"/>
      <c r="HS1608" s="2"/>
      <c r="HT1608" s="2"/>
      <c r="HU1608" s="2"/>
      <c r="HV1608" s="2"/>
      <c r="HW1608" s="2"/>
      <c r="HX1608" s="2"/>
      <c r="HY1608" s="2"/>
      <c r="HZ1608" s="2"/>
      <c r="IA1608" s="2"/>
      <c r="IB1608" s="2"/>
      <c r="IC1608" s="2"/>
      <c r="ID1608" s="2"/>
      <c r="IE1608" s="2"/>
      <c r="IF1608" s="2"/>
      <c r="IG1608" s="2"/>
      <c r="IH1608" s="2"/>
      <c r="II1608" s="2"/>
      <c r="IJ1608" s="2"/>
      <c r="IK1608" s="2"/>
      <c r="IL1608" s="2"/>
      <c r="IM1608" s="2"/>
      <c r="IN1608" s="2"/>
      <c r="IO1608" s="2"/>
    </row>
    <row r="1609" spans="8:249" s="13" customFormat="1" x14ac:dyDescent="0.2">
      <c r="I1609" s="201"/>
      <c r="K1609" s="288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  <c r="BJ1609" s="2"/>
      <c r="BK1609" s="2"/>
      <c r="BL1609" s="2"/>
      <c r="BM1609" s="2"/>
      <c r="BN1609" s="2"/>
      <c r="BO1609" s="2"/>
      <c r="BP1609" s="2"/>
      <c r="BQ1609" s="2"/>
      <c r="BR1609" s="2"/>
      <c r="BS1609" s="2"/>
      <c r="BT1609" s="2"/>
      <c r="BU1609" s="2"/>
      <c r="BV1609" s="2"/>
      <c r="BW1609" s="2"/>
      <c r="BX1609" s="2"/>
      <c r="BY1609" s="2"/>
      <c r="BZ1609" s="2"/>
      <c r="CA1609" s="2"/>
      <c r="CB1609" s="2"/>
      <c r="CC1609" s="2"/>
      <c r="CD1609" s="2"/>
      <c r="CE1609" s="2"/>
      <c r="CF1609" s="2"/>
      <c r="CG1609" s="2"/>
      <c r="CH1609" s="2"/>
      <c r="CI1609" s="2"/>
      <c r="CJ1609" s="2"/>
      <c r="CK1609" s="2"/>
      <c r="CL1609" s="2"/>
      <c r="CM1609" s="2"/>
      <c r="CN1609" s="2"/>
      <c r="CO1609" s="2"/>
      <c r="CP1609" s="2"/>
      <c r="CQ1609" s="2"/>
      <c r="CR1609" s="2"/>
      <c r="CS1609" s="2"/>
      <c r="CT1609" s="2"/>
      <c r="CU1609" s="2"/>
      <c r="CV1609" s="2"/>
      <c r="CW1609" s="2"/>
      <c r="CX1609" s="2"/>
      <c r="CY1609" s="2"/>
      <c r="CZ1609" s="2"/>
      <c r="DA1609" s="2"/>
      <c r="DB1609" s="2"/>
      <c r="DC1609" s="2"/>
      <c r="DD1609" s="2"/>
      <c r="DE1609" s="2"/>
      <c r="DF1609" s="2"/>
      <c r="DG1609" s="2"/>
      <c r="DH1609" s="2"/>
      <c r="DI1609" s="2"/>
      <c r="DJ1609" s="2"/>
      <c r="DK1609" s="2"/>
      <c r="DL1609" s="2"/>
      <c r="DM1609" s="2"/>
      <c r="DN1609" s="2"/>
      <c r="DO1609" s="2"/>
      <c r="DP1609" s="2"/>
      <c r="DQ1609" s="2"/>
      <c r="DR1609" s="2"/>
      <c r="DS1609" s="2"/>
      <c r="DT1609" s="2"/>
      <c r="DU1609" s="2"/>
      <c r="DV1609" s="2"/>
      <c r="DW1609" s="2"/>
      <c r="DX1609" s="2"/>
      <c r="DY1609" s="2"/>
      <c r="DZ1609" s="2"/>
      <c r="EA1609" s="2"/>
      <c r="EB1609" s="2"/>
      <c r="EC1609" s="2"/>
      <c r="ED1609" s="2"/>
      <c r="EE1609" s="2"/>
      <c r="EF1609" s="2"/>
      <c r="EG1609" s="2"/>
      <c r="EH1609" s="2"/>
      <c r="EI1609" s="2"/>
      <c r="EJ1609" s="2"/>
      <c r="EK1609" s="2"/>
      <c r="EL1609" s="2"/>
      <c r="EM1609" s="2"/>
      <c r="EN1609" s="2"/>
      <c r="EO1609" s="2"/>
      <c r="EP1609" s="2"/>
      <c r="EQ1609" s="2"/>
      <c r="ER1609" s="2"/>
      <c r="ES1609" s="2"/>
      <c r="ET1609" s="2"/>
      <c r="EU1609" s="2"/>
      <c r="EV1609" s="2"/>
      <c r="EW1609" s="2"/>
      <c r="EX1609" s="2"/>
      <c r="EY1609" s="2"/>
      <c r="EZ1609" s="2"/>
      <c r="FA1609" s="2"/>
      <c r="FB1609" s="2"/>
      <c r="FC1609" s="2"/>
      <c r="FD1609" s="2"/>
      <c r="FE1609" s="2"/>
      <c r="FF1609" s="2"/>
      <c r="FG1609" s="2"/>
      <c r="FH1609" s="2"/>
      <c r="FI1609" s="2"/>
      <c r="FJ1609" s="2"/>
      <c r="FK1609" s="2"/>
      <c r="FL1609" s="2"/>
      <c r="FM1609" s="2"/>
      <c r="FN1609" s="2"/>
      <c r="FO1609" s="2"/>
      <c r="FP1609" s="2"/>
      <c r="FQ1609" s="2"/>
      <c r="FR1609" s="2"/>
      <c r="FS1609" s="2"/>
      <c r="FT1609" s="2"/>
      <c r="FU1609" s="2"/>
      <c r="FV1609" s="2"/>
      <c r="FW1609" s="2"/>
      <c r="FX1609" s="2"/>
      <c r="FY1609" s="2"/>
      <c r="FZ1609" s="2"/>
      <c r="GA1609" s="2"/>
      <c r="GB1609" s="2"/>
      <c r="GC1609" s="2"/>
      <c r="GD1609" s="2"/>
      <c r="GE1609" s="2"/>
      <c r="GF1609" s="2"/>
      <c r="GG1609" s="2"/>
      <c r="GH1609" s="2"/>
      <c r="GI1609" s="2"/>
      <c r="GJ1609" s="2"/>
      <c r="GK1609" s="2"/>
      <c r="GL1609" s="2"/>
      <c r="GM1609" s="2"/>
      <c r="GN1609" s="2"/>
      <c r="GO1609" s="2"/>
      <c r="GP1609" s="2"/>
      <c r="GQ1609" s="2"/>
      <c r="GR1609" s="2"/>
      <c r="GS1609" s="2"/>
      <c r="GT1609" s="2"/>
      <c r="GU1609" s="2"/>
      <c r="GV1609" s="2"/>
      <c r="GW1609" s="2"/>
      <c r="GX1609" s="2"/>
      <c r="GY1609" s="2"/>
      <c r="GZ1609" s="2"/>
      <c r="HA1609" s="2"/>
      <c r="HB1609" s="2"/>
      <c r="HC1609" s="2"/>
      <c r="HD1609" s="2"/>
      <c r="HE1609" s="2"/>
      <c r="HF1609" s="2"/>
      <c r="HG1609" s="2"/>
      <c r="HH1609" s="2"/>
      <c r="HI1609" s="2"/>
      <c r="HJ1609" s="2"/>
      <c r="HK1609" s="2"/>
      <c r="HL1609" s="2"/>
      <c r="HM1609" s="2"/>
      <c r="HN1609" s="2"/>
      <c r="HO1609" s="2"/>
      <c r="HP1609" s="2"/>
      <c r="HQ1609" s="2"/>
      <c r="HR1609" s="2"/>
      <c r="HS1609" s="2"/>
      <c r="HT1609" s="2"/>
      <c r="HU1609" s="2"/>
      <c r="HV1609" s="2"/>
      <c r="HW1609" s="2"/>
      <c r="HX1609" s="2"/>
      <c r="HY1609" s="2"/>
      <c r="HZ1609" s="2"/>
      <c r="IA1609" s="2"/>
      <c r="IB1609" s="2"/>
      <c r="IC1609" s="2"/>
      <c r="ID1609" s="2"/>
      <c r="IE1609" s="2"/>
      <c r="IF1609" s="2"/>
      <c r="IG1609" s="2"/>
      <c r="IH1609" s="2"/>
      <c r="II1609" s="2"/>
      <c r="IJ1609" s="2"/>
      <c r="IK1609" s="2"/>
      <c r="IL1609" s="2"/>
      <c r="IM1609" s="2"/>
      <c r="IN1609" s="2"/>
      <c r="IO1609" s="2"/>
    </row>
    <row r="1610" spans="8:249" s="13" customFormat="1" x14ac:dyDescent="0.2">
      <c r="I1610" s="201"/>
      <c r="K1610" s="288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  <c r="BJ1610" s="2"/>
      <c r="BK1610" s="2"/>
      <c r="BL1610" s="2"/>
      <c r="BM1610" s="2"/>
      <c r="BN1610" s="2"/>
      <c r="BO1610" s="2"/>
      <c r="BP1610" s="2"/>
      <c r="BQ1610" s="2"/>
      <c r="BR1610" s="2"/>
      <c r="BS1610" s="2"/>
      <c r="BT1610" s="2"/>
      <c r="BU1610" s="2"/>
      <c r="BV1610" s="2"/>
      <c r="BW1610" s="2"/>
      <c r="BX1610" s="2"/>
      <c r="BY1610" s="2"/>
      <c r="BZ1610" s="2"/>
      <c r="CA1610" s="2"/>
      <c r="CB1610" s="2"/>
      <c r="CC1610" s="2"/>
      <c r="CD1610" s="2"/>
      <c r="CE1610" s="2"/>
      <c r="CF1610" s="2"/>
      <c r="CG1610" s="2"/>
      <c r="CH1610" s="2"/>
      <c r="CI1610" s="2"/>
      <c r="CJ1610" s="2"/>
      <c r="CK1610" s="2"/>
      <c r="CL1610" s="2"/>
      <c r="CM1610" s="2"/>
      <c r="CN1610" s="2"/>
      <c r="CO1610" s="2"/>
      <c r="CP1610" s="2"/>
      <c r="CQ1610" s="2"/>
      <c r="CR1610" s="2"/>
      <c r="CS1610" s="2"/>
      <c r="CT1610" s="2"/>
      <c r="CU1610" s="2"/>
      <c r="CV1610" s="2"/>
      <c r="CW1610" s="2"/>
      <c r="CX1610" s="2"/>
      <c r="CY1610" s="2"/>
      <c r="CZ1610" s="2"/>
      <c r="DA1610" s="2"/>
      <c r="DB1610" s="2"/>
      <c r="DC1610" s="2"/>
      <c r="DD1610" s="2"/>
      <c r="DE1610" s="2"/>
      <c r="DF1610" s="2"/>
      <c r="DG1610" s="2"/>
      <c r="DH1610" s="2"/>
      <c r="DI1610" s="2"/>
      <c r="DJ1610" s="2"/>
      <c r="DK1610" s="2"/>
      <c r="DL1610" s="2"/>
      <c r="DM1610" s="2"/>
      <c r="DN1610" s="2"/>
      <c r="DO1610" s="2"/>
      <c r="DP1610" s="2"/>
      <c r="DQ1610" s="2"/>
      <c r="DR1610" s="2"/>
      <c r="DS1610" s="2"/>
      <c r="DT1610" s="2"/>
      <c r="DU1610" s="2"/>
      <c r="DV1610" s="2"/>
      <c r="DW1610" s="2"/>
      <c r="DX1610" s="2"/>
      <c r="DY1610" s="2"/>
      <c r="DZ1610" s="2"/>
      <c r="EA1610" s="2"/>
      <c r="EB1610" s="2"/>
      <c r="EC1610" s="2"/>
      <c r="ED1610" s="2"/>
      <c r="EE1610" s="2"/>
      <c r="EF1610" s="2"/>
      <c r="EG1610" s="2"/>
      <c r="EH1610" s="2"/>
      <c r="EI1610" s="2"/>
      <c r="EJ1610" s="2"/>
      <c r="EK1610" s="2"/>
      <c r="EL1610" s="2"/>
      <c r="EM1610" s="2"/>
      <c r="EN1610" s="2"/>
      <c r="EO1610" s="2"/>
      <c r="EP1610" s="2"/>
      <c r="EQ1610" s="2"/>
      <c r="ER1610" s="2"/>
      <c r="ES1610" s="2"/>
      <c r="ET1610" s="2"/>
      <c r="EU1610" s="2"/>
      <c r="EV1610" s="2"/>
      <c r="EW1610" s="2"/>
      <c r="EX1610" s="2"/>
      <c r="EY1610" s="2"/>
      <c r="EZ1610" s="2"/>
      <c r="FA1610" s="2"/>
      <c r="FB1610" s="2"/>
      <c r="FC1610" s="2"/>
      <c r="FD1610" s="2"/>
      <c r="FE1610" s="2"/>
      <c r="FF1610" s="2"/>
      <c r="FG1610" s="2"/>
      <c r="FH1610" s="2"/>
      <c r="FI1610" s="2"/>
      <c r="FJ1610" s="2"/>
      <c r="FK1610" s="2"/>
      <c r="FL1610" s="2"/>
      <c r="FM1610" s="2"/>
      <c r="FN1610" s="2"/>
      <c r="FO1610" s="2"/>
      <c r="FP1610" s="2"/>
      <c r="FQ1610" s="2"/>
      <c r="FR1610" s="2"/>
      <c r="FS1610" s="2"/>
      <c r="FT1610" s="2"/>
      <c r="FU1610" s="2"/>
      <c r="FV1610" s="2"/>
      <c r="FW1610" s="2"/>
      <c r="FX1610" s="2"/>
      <c r="FY1610" s="2"/>
      <c r="FZ1610" s="2"/>
      <c r="GA1610" s="2"/>
      <c r="GB1610" s="2"/>
      <c r="GC1610" s="2"/>
      <c r="GD1610" s="2"/>
      <c r="GE1610" s="2"/>
      <c r="GF1610" s="2"/>
      <c r="GG1610" s="2"/>
      <c r="GH1610" s="2"/>
      <c r="GI1610" s="2"/>
      <c r="GJ1610" s="2"/>
      <c r="GK1610" s="2"/>
      <c r="GL1610" s="2"/>
      <c r="GM1610" s="2"/>
      <c r="GN1610" s="2"/>
      <c r="GO1610" s="2"/>
      <c r="GP1610" s="2"/>
      <c r="GQ1610" s="2"/>
      <c r="GR1610" s="2"/>
      <c r="GS1610" s="2"/>
      <c r="GT1610" s="2"/>
      <c r="GU1610" s="2"/>
      <c r="GV1610" s="2"/>
      <c r="GW1610" s="2"/>
      <c r="GX1610" s="2"/>
      <c r="GY1610" s="2"/>
      <c r="GZ1610" s="2"/>
      <c r="HA1610" s="2"/>
      <c r="HB1610" s="2"/>
      <c r="HC1610" s="2"/>
      <c r="HD1610" s="2"/>
      <c r="HE1610" s="2"/>
      <c r="HF1610" s="2"/>
      <c r="HG1610" s="2"/>
      <c r="HH1610" s="2"/>
      <c r="HI1610" s="2"/>
      <c r="HJ1610" s="2"/>
      <c r="HK1610" s="2"/>
      <c r="HL1610" s="2"/>
      <c r="HM1610" s="2"/>
      <c r="HN1610" s="2"/>
      <c r="HO1610" s="2"/>
      <c r="HP1610" s="2"/>
      <c r="HQ1610" s="2"/>
      <c r="HR1610" s="2"/>
      <c r="HS1610" s="2"/>
      <c r="HT1610" s="2"/>
      <c r="HU1610" s="2"/>
      <c r="HV1610" s="2"/>
      <c r="HW1610" s="2"/>
      <c r="HX1610" s="2"/>
      <c r="HY1610" s="2"/>
      <c r="HZ1610" s="2"/>
      <c r="IA1610" s="2"/>
      <c r="IB1610" s="2"/>
      <c r="IC1610" s="2"/>
      <c r="ID1610" s="2"/>
      <c r="IE1610" s="2"/>
      <c r="IF1610" s="2"/>
      <c r="IG1610" s="2"/>
      <c r="IH1610" s="2"/>
      <c r="II1610" s="2"/>
      <c r="IJ1610" s="2"/>
      <c r="IK1610" s="2"/>
      <c r="IL1610" s="2"/>
      <c r="IM1610" s="2"/>
      <c r="IN1610" s="2"/>
      <c r="IO1610" s="2"/>
    </row>
    <row r="1611" spans="8:249" s="13" customFormat="1" x14ac:dyDescent="0.2">
      <c r="I1611" s="201"/>
      <c r="K1611" s="288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"/>
      <c r="BM1611" s="2"/>
      <c r="BN1611" s="2"/>
      <c r="BO1611" s="2"/>
      <c r="BP1611" s="2"/>
      <c r="BQ1611" s="2"/>
      <c r="BR1611" s="2"/>
      <c r="BS1611" s="2"/>
      <c r="BT1611" s="2"/>
      <c r="BU1611" s="2"/>
      <c r="BV1611" s="2"/>
      <c r="BW1611" s="2"/>
      <c r="BX1611" s="2"/>
      <c r="BY1611" s="2"/>
      <c r="BZ1611" s="2"/>
      <c r="CA1611" s="2"/>
      <c r="CB1611" s="2"/>
      <c r="CC1611" s="2"/>
      <c r="CD1611" s="2"/>
      <c r="CE1611" s="2"/>
      <c r="CF1611" s="2"/>
      <c r="CG1611" s="2"/>
      <c r="CH1611" s="2"/>
      <c r="CI1611" s="2"/>
      <c r="CJ1611" s="2"/>
      <c r="CK1611" s="2"/>
      <c r="CL1611" s="2"/>
      <c r="CM1611" s="2"/>
      <c r="CN1611" s="2"/>
      <c r="CO1611" s="2"/>
      <c r="CP1611" s="2"/>
      <c r="CQ1611" s="2"/>
      <c r="CR1611" s="2"/>
      <c r="CS1611" s="2"/>
      <c r="CT1611" s="2"/>
      <c r="CU1611" s="2"/>
      <c r="CV1611" s="2"/>
      <c r="CW1611" s="2"/>
      <c r="CX1611" s="2"/>
      <c r="CY1611" s="2"/>
      <c r="CZ1611" s="2"/>
      <c r="DA1611" s="2"/>
      <c r="DB1611" s="2"/>
      <c r="DC1611" s="2"/>
      <c r="DD1611" s="2"/>
      <c r="DE1611" s="2"/>
      <c r="DF1611" s="2"/>
      <c r="DG1611" s="2"/>
      <c r="DH1611" s="2"/>
      <c r="DI1611" s="2"/>
      <c r="DJ1611" s="2"/>
      <c r="DK1611" s="2"/>
      <c r="DL1611" s="2"/>
      <c r="DM1611" s="2"/>
      <c r="DN1611" s="2"/>
      <c r="DO1611" s="2"/>
      <c r="DP1611" s="2"/>
      <c r="DQ1611" s="2"/>
      <c r="DR1611" s="2"/>
      <c r="DS1611" s="2"/>
      <c r="DT1611" s="2"/>
      <c r="DU1611" s="2"/>
      <c r="DV1611" s="2"/>
      <c r="DW1611" s="2"/>
      <c r="DX1611" s="2"/>
      <c r="DY1611" s="2"/>
      <c r="DZ1611" s="2"/>
      <c r="EA1611" s="2"/>
      <c r="EB1611" s="2"/>
      <c r="EC1611" s="2"/>
      <c r="ED1611" s="2"/>
      <c r="EE1611" s="2"/>
      <c r="EF1611" s="2"/>
      <c r="EG1611" s="2"/>
      <c r="EH1611" s="2"/>
      <c r="EI1611" s="2"/>
      <c r="EJ1611" s="2"/>
      <c r="EK1611" s="2"/>
      <c r="EL1611" s="2"/>
      <c r="EM1611" s="2"/>
      <c r="EN1611" s="2"/>
      <c r="EO1611" s="2"/>
      <c r="EP1611" s="2"/>
      <c r="EQ1611" s="2"/>
      <c r="ER1611" s="2"/>
      <c r="ES1611" s="2"/>
      <c r="ET1611" s="2"/>
      <c r="EU1611" s="2"/>
      <c r="EV1611" s="2"/>
      <c r="EW1611" s="2"/>
      <c r="EX1611" s="2"/>
      <c r="EY1611" s="2"/>
      <c r="EZ1611" s="2"/>
      <c r="FA1611" s="2"/>
      <c r="FB1611" s="2"/>
      <c r="FC1611" s="2"/>
      <c r="FD1611" s="2"/>
      <c r="FE1611" s="2"/>
      <c r="FF1611" s="2"/>
      <c r="FG1611" s="2"/>
      <c r="FH1611" s="2"/>
      <c r="FI1611" s="2"/>
      <c r="FJ1611" s="2"/>
      <c r="FK1611" s="2"/>
      <c r="FL1611" s="2"/>
      <c r="FM1611" s="2"/>
      <c r="FN1611" s="2"/>
      <c r="FO1611" s="2"/>
      <c r="FP1611" s="2"/>
      <c r="FQ1611" s="2"/>
      <c r="FR1611" s="2"/>
      <c r="FS1611" s="2"/>
      <c r="FT1611" s="2"/>
      <c r="FU1611" s="2"/>
      <c r="FV1611" s="2"/>
      <c r="FW1611" s="2"/>
      <c r="FX1611" s="2"/>
      <c r="FY1611" s="2"/>
      <c r="FZ1611" s="2"/>
      <c r="GA1611" s="2"/>
      <c r="GB1611" s="2"/>
      <c r="GC1611" s="2"/>
      <c r="GD1611" s="2"/>
      <c r="GE1611" s="2"/>
      <c r="GF1611" s="2"/>
      <c r="GG1611" s="2"/>
      <c r="GH1611" s="2"/>
      <c r="GI1611" s="2"/>
      <c r="GJ1611" s="2"/>
      <c r="GK1611" s="2"/>
      <c r="GL1611" s="2"/>
      <c r="GM1611" s="2"/>
      <c r="GN1611" s="2"/>
      <c r="GO1611" s="2"/>
      <c r="GP1611" s="2"/>
      <c r="GQ1611" s="2"/>
      <c r="GR1611" s="2"/>
      <c r="GS1611" s="2"/>
      <c r="GT1611" s="2"/>
      <c r="GU1611" s="2"/>
      <c r="GV1611" s="2"/>
      <c r="GW1611" s="2"/>
      <c r="GX1611" s="2"/>
      <c r="GY1611" s="2"/>
      <c r="GZ1611" s="2"/>
      <c r="HA1611" s="2"/>
      <c r="HB1611" s="2"/>
      <c r="HC1611" s="2"/>
      <c r="HD1611" s="2"/>
      <c r="HE1611" s="2"/>
      <c r="HF1611" s="2"/>
      <c r="HG1611" s="2"/>
      <c r="HH1611" s="2"/>
      <c r="HI1611" s="2"/>
      <c r="HJ1611" s="2"/>
      <c r="HK1611" s="2"/>
      <c r="HL1611" s="2"/>
      <c r="HM1611" s="2"/>
      <c r="HN1611" s="2"/>
      <c r="HO1611" s="2"/>
      <c r="HP1611" s="2"/>
      <c r="HQ1611" s="2"/>
      <c r="HR1611" s="2"/>
      <c r="HS1611" s="2"/>
      <c r="HT1611" s="2"/>
      <c r="HU1611" s="2"/>
      <c r="HV1611" s="2"/>
      <c r="HW1611" s="2"/>
      <c r="HX1611" s="2"/>
      <c r="HY1611" s="2"/>
      <c r="HZ1611" s="2"/>
      <c r="IA1611" s="2"/>
      <c r="IB1611" s="2"/>
      <c r="IC1611" s="2"/>
      <c r="ID1611" s="2"/>
      <c r="IE1611" s="2"/>
      <c r="IF1611" s="2"/>
      <c r="IG1611" s="2"/>
      <c r="IH1611" s="2"/>
      <c r="II1611" s="2"/>
      <c r="IJ1611" s="2"/>
      <c r="IK1611" s="2"/>
      <c r="IL1611" s="2"/>
      <c r="IM1611" s="2"/>
      <c r="IN1611" s="2"/>
      <c r="IO1611" s="2"/>
    </row>
    <row r="1612" spans="8:249" s="13" customFormat="1" x14ac:dyDescent="0.2">
      <c r="H1612" s="2848"/>
      <c r="I1612" s="201"/>
      <c r="K1612" s="288"/>
      <c r="L1612" s="2"/>
      <c r="M1612" s="2"/>
      <c r="N1612" s="2"/>
      <c r="O1612" s="2"/>
      <c r="P1612" s="2"/>
      <c r="Q1612" s="287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  <c r="BJ1612" s="2"/>
      <c r="BK1612" s="2"/>
      <c r="BL1612" s="2"/>
      <c r="BM1612" s="2"/>
      <c r="BN1612" s="2"/>
      <c r="BO1612" s="2"/>
      <c r="BP1612" s="2"/>
      <c r="BQ1612" s="2"/>
      <c r="BR1612" s="2"/>
      <c r="BS1612" s="2"/>
      <c r="BT1612" s="2"/>
      <c r="BU1612" s="2"/>
      <c r="BV1612" s="2"/>
      <c r="BW1612" s="2"/>
      <c r="BX1612" s="2"/>
      <c r="BY1612" s="2"/>
      <c r="BZ1612" s="2"/>
      <c r="CA1612" s="2"/>
      <c r="CB1612" s="2"/>
      <c r="CC1612" s="2"/>
      <c r="CD1612" s="2"/>
      <c r="CE1612" s="2"/>
      <c r="CF1612" s="2"/>
      <c r="CG1612" s="2"/>
      <c r="CH1612" s="2"/>
      <c r="CI1612" s="2"/>
      <c r="CJ1612" s="2"/>
      <c r="CK1612" s="2"/>
      <c r="CL1612" s="2"/>
      <c r="CM1612" s="2"/>
      <c r="CN1612" s="2"/>
      <c r="CO1612" s="2"/>
      <c r="CP1612" s="2"/>
      <c r="CQ1612" s="2"/>
      <c r="CR1612" s="2"/>
      <c r="CS1612" s="2"/>
      <c r="CT1612" s="2"/>
      <c r="CU1612" s="2"/>
      <c r="CV1612" s="2"/>
      <c r="CW1612" s="2"/>
      <c r="CX1612" s="2"/>
      <c r="CY1612" s="2"/>
      <c r="CZ1612" s="2"/>
      <c r="DA1612" s="2"/>
      <c r="DB1612" s="2"/>
      <c r="DC1612" s="2"/>
      <c r="DD1612" s="2"/>
      <c r="DE1612" s="2"/>
      <c r="DF1612" s="2"/>
      <c r="DG1612" s="2"/>
      <c r="DH1612" s="2"/>
      <c r="DI1612" s="2"/>
      <c r="DJ1612" s="2"/>
      <c r="DK1612" s="2"/>
      <c r="DL1612" s="2"/>
      <c r="DM1612" s="2"/>
      <c r="DN1612" s="2"/>
      <c r="DO1612" s="2"/>
      <c r="DP1612" s="2"/>
      <c r="DQ1612" s="2"/>
      <c r="DR1612" s="2"/>
      <c r="DS1612" s="2"/>
      <c r="DT1612" s="2"/>
      <c r="DU1612" s="2"/>
      <c r="DV1612" s="2"/>
      <c r="DW1612" s="2"/>
      <c r="DX1612" s="2"/>
      <c r="DY1612" s="2"/>
      <c r="DZ1612" s="2"/>
      <c r="EA1612" s="2"/>
      <c r="EB1612" s="2"/>
      <c r="EC1612" s="2"/>
      <c r="ED1612" s="2"/>
      <c r="EE1612" s="2"/>
      <c r="EF1612" s="2"/>
      <c r="EG1612" s="2"/>
      <c r="EH1612" s="2"/>
      <c r="EI1612" s="2"/>
      <c r="EJ1612" s="2"/>
      <c r="EK1612" s="2"/>
      <c r="EL1612" s="2"/>
      <c r="EM1612" s="2"/>
      <c r="EN1612" s="2"/>
      <c r="EO1612" s="2"/>
      <c r="EP1612" s="2"/>
      <c r="EQ1612" s="2"/>
      <c r="ER1612" s="2"/>
      <c r="ES1612" s="2"/>
      <c r="ET1612" s="2"/>
      <c r="EU1612" s="2"/>
      <c r="EV1612" s="2"/>
      <c r="EW1612" s="2"/>
      <c r="EX1612" s="2"/>
      <c r="EY1612" s="2"/>
      <c r="EZ1612" s="2"/>
      <c r="FA1612" s="2"/>
      <c r="FB1612" s="2"/>
      <c r="FC1612" s="2"/>
      <c r="FD1612" s="2"/>
      <c r="FE1612" s="2"/>
      <c r="FF1612" s="2"/>
      <c r="FG1612" s="2"/>
      <c r="FH1612" s="2"/>
      <c r="FI1612" s="2"/>
      <c r="FJ1612" s="2"/>
      <c r="FK1612" s="2"/>
      <c r="FL1612" s="2"/>
      <c r="FM1612" s="2"/>
      <c r="FN1612" s="2"/>
      <c r="FO1612" s="2"/>
      <c r="FP1612" s="2"/>
      <c r="FQ1612" s="2"/>
      <c r="FR1612" s="2"/>
      <c r="FS1612" s="2"/>
      <c r="FT1612" s="2"/>
      <c r="FU1612" s="2"/>
      <c r="FV1612" s="2"/>
      <c r="FW1612" s="2"/>
      <c r="FX1612" s="2"/>
      <c r="FY1612" s="2"/>
      <c r="FZ1612" s="2"/>
      <c r="GA1612" s="2"/>
      <c r="GB1612" s="2"/>
      <c r="GC1612" s="2"/>
      <c r="GD1612" s="2"/>
      <c r="GE1612" s="2"/>
      <c r="GF1612" s="2"/>
      <c r="GG1612" s="2"/>
      <c r="GH1612" s="2"/>
      <c r="GI1612" s="2"/>
      <c r="GJ1612" s="2"/>
      <c r="GK1612" s="2"/>
      <c r="GL1612" s="2"/>
      <c r="GM1612" s="2"/>
      <c r="GN1612" s="2"/>
      <c r="GO1612" s="2"/>
      <c r="GP1612" s="2"/>
      <c r="GQ1612" s="2"/>
      <c r="GR1612" s="2"/>
      <c r="GS1612" s="2"/>
      <c r="GT1612" s="2"/>
      <c r="GU1612" s="2"/>
      <c r="GV1612" s="2"/>
      <c r="GW1612" s="2"/>
      <c r="GX1612" s="2"/>
      <c r="GY1612" s="2"/>
      <c r="GZ1612" s="2"/>
      <c r="HA1612" s="2"/>
      <c r="HB1612" s="2"/>
      <c r="HC1612" s="2"/>
      <c r="HD1612" s="2"/>
      <c r="HE1612" s="2"/>
      <c r="HF1612" s="2"/>
      <c r="HG1612" s="2"/>
      <c r="HH1612" s="2"/>
      <c r="HI1612" s="2"/>
      <c r="HJ1612" s="2"/>
      <c r="HK1612" s="2"/>
      <c r="HL1612" s="2"/>
      <c r="HM1612" s="2"/>
      <c r="HN1612" s="2"/>
      <c r="HO1612" s="2"/>
      <c r="HP1612" s="2"/>
      <c r="HQ1612" s="2"/>
      <c r="HR1612" s="2"/>
      <c r="HS1612" s="2"/>
      <c r="HT1612" s="2"/>
      <c r="HU1612" s="2"/>
      <c r="HV1612" s="2"/>
      <c r="HW1612" s="2"/>
      <c r="HX1612" s="2"/>
      <c r="HY1612" s="2"/>
      <c r="HZ1612" s="2"/>
      <c r="IA1612" s="2"/>
      <c r="IB1612" s="2"/>
      <c r="IC1612" s="2"/>
      <c r="ID1612" s="2"/>
      <c r="IE1612" s="2"/>
      <c r="IF1612" s="2"/>
      <c r="IG1612" s="2"/>
      <c r="IH1612" s="2"/>
      <c r="II1612" s="2"/>
      <c r="IJ1612" s="2"/>
      <c r="IK1612" s="2"/>
      <c r="IL1612" s="2"/>
      <c r="IM1612" s="2"/>
      <c r="IN1612" s="2"/>
      <c r="IO1612" s="2"/>
    </row>
    <row r="1613" spans="8:249" s="13" customFormat="1" x14ac:dyDescent="0.2">
      <c r="H1613" s="2848"/>
      <c r="I1613" s="201"/>
      <c r="K1613" s="288"/>
      <c r="L1613" s="2"/>
      <c r="M1613" s="2"/>
      <c r="N1613" s="2"/>
      <c r="O1613" s="2"/>
      <c r="P1613" s="2"/>
      <c r="Q1613" s="287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  <c r="BJ1613" s="2"/>
      <c r="BK1613" s="2"/>
      <c r="BL1613" s="2"/>
      <c r="BM1613" s="2"/>
      <c r="BN1613" s="2"/>
      <c r="BO1613" s="2"/>
      <c r="BP1613" s="2"/>
      <c r="BQ1613" s="2"/>
      <c r="BR1613" s="2"/>
      <c r="BS1613" s="2"/>
      <c r="BT1613" s="2"/>
      <c r="BU1613" s="2"/>
      <c r="BV1613" s="2"/>
      <c r="BW1613" s="2"/>
      <c r="BX1613" s="2"/>
      <c r="BY1613" s="2"/>
      <c r="BZ1613" s="2"/>
      <c r="CA1613" s="2"/>
      <c r="CB1613" s="2"/>
      <c r="CC1613" s="2"/>
      <c r="CD1613" s="2"/>
      <c r="CE1613" s="2"/>
      <c r="CF1613" s="2"/>
      <c r="CG1613" s="2"/>
      <c r="CH1613" s="2"/>
      <c r="CI1613" s="2"/>
      <c r="CJ1613" s="2"/>
      <c r="CK1613" s="2"/>
      <c r="CL1613" s="2"/>
      <c r="CM1613" s="2"/>
      <c r="CN1613" s="2"/>
      <c r="CO1613" s="2"/>
      <c r="CP1613" s="2"/>
      <c r="CQ1613" s="2"/>
      <c r="CR1613" s="2"/>
      <c r="CS1613" s="2"/>
      <c r="CT1613" s="2"/>
      <c r="CU1613" s="2"/>
      <c r="CV1613" s="2"/>
      <c r="CW1613" s="2"/>
      <c r="CX1613" s="2"/>
      <c r="CY1613" s="2"/>
      <c r="CZ1613" s="2"/>
      <c r="DA1613" s="2"/>
      <c r="DB1613" s="2"/>
      <c r="DC1613" s="2"/>
      <c r="DD1613" s="2"/>
      <c r="DE1613" s="2"/>
      <c r="DF1613" s="2"/>
      <c r="DG1613" s="2"/>
      <c r="DH1613" s="2"/>
      <c r="DI1613" s="2"/>
      <c r="DJ1613" s="2"/>
      <c r="DK1613" s="2"/>
      <c r="DL1613" s="2"/>
      <c r="DM1613" s="2"/>
      <c r="DN1613" s="2"/>
      <c r="DO1613" s="2"/>
      <c r="DP1613" s="2"/>
      <c r="DQ1613" s="2"/>
      <c r="DR1613" s="2"/>
      <c r="DS1613" s="2"/>
      <c r="DT1613" s="2"/>
      <c r="DU1613" s="2"/>
      <c r="DV1613" s="2"/>
      <c r="DW1613" s="2"/>
      <c r="DX1613" s="2"/>
      <c r="DY1613" s="2"/>
      <c r="DZ1613" s="2"/>
      <c r="EA1613" s="2"/>
      <c r="EB1613" s="2"/>
      <c r="EC1613" s="2"/>
      <c r="ED1613" s="2"/>
      <c r="EE1613" s="2"/>
      <c r="EF1613" s="2"/>
      <c r="EG1613" s="2"/>
      <c r="EH1613" s="2"/>
      <c r="EI1613" s="2"/>
      <c r="EJ1613" s="2"/>
      <c r="EK1613" s="2"/>
      <c r="EL1613" s="2"/>
      <c r="EM1613" s="2"/>
      <c r="EN1613" s="2"/>
      <c r="EO1613" s="2"/>
      <c r="EP1613" s="2"/>
      <c r="EQ1613" s="2"/>
      <c r="ER1613" s="2"/>
      <c r="ES1613" s="2"/>
      <c r="ET1613" s="2"/>
      <c r="EU1613" s="2"/>
      <c r="EV1613" s="2"/>
      <c r="EW1613" s="2"/>
      <c r="EX1613" s="2"/>
      <c r="EY1613" s="2"/>
      <c r="EZ1613" s="2"/>
      <c r="FA1613" s="2"/>
      <c r="FB1613" s="2"/>
      <c r="FC1613" s="2"/>
      <c r="FD1613" s="2"/>
      <c r="FE1613" s="2"/>
      <c r="FF1613" s="2"/>
      <c r="FG1613" s="2"/>
      <c r="FH1613" s="2"/>
      <c r="FI1613" s="2"/>
      <c r="FJ1613" s="2"/>
      <c r="FK1613" s="2"/>
      <c r="FL1613" s="2"/>
      <c r="FM1613" s="2"/>
      <c r="FN1613" s="2"/>
      <c r="FO1613" s="2"/>
      <c r="FP1613" s="2"/>
      <c r="FQ1613" s="2"/>
      <c r="FR1613" s="2"/>
      <c r="FS1613" s="2"/>
      <c r="FT1613" s="2"/>
      <c r="FU1613" s="2"/>
      <c r="FV1613" s="2"/>
      <c r="FW1613" s="2"/>
      <c r="FX1613" s="2"/>
      <c r="FY1613" s="2"/>
      <c r="FZ1613" s="2"/>
      <c r="GA1613" s="2"/>
      <c r="GB1613" s="2"/>
      <c r="GC1613" s="2"/>
      <c r="GD1613" s="2"/>
      <c r="GE1613" s="2"/>
      <c r="GF1613" s="2"/>
      <c r="GG1613" s="2"/>
      <c r="GH1613" s="2"/>
      <c r="GI1613" s="2"/>
      <c r="GJ1613" s="2"/>
      <c r="GK1613" s="2"/>
      <c r="GL1613" s="2"/>
      <c r="GM1613" s="2"/>
      <c r="GN1613" s="2"/>
      <c r="GO1613" s="2"/>
      <c r="GP1613" s="2"/>
      <c r="GQ1613" s="2"/>
      <c r="GR1613" s="2"/>
      <c r="GS1613" s="2"/>
      <c r="GT1613" s="2"/>
      <c r="GU1613" s="2"/>
      <c r="GV1613" s="2"/>
      <c r="GW1613" s="2"/>
      <c r="GX1613" s="2"/>
      <c r="GY1613" s="2"/>
      <c r="GZ1613" s="2"/>
      <c r="HA1613" s="2"/>
      <c r="HB1613" s="2"/>
      <c r="HC1613" s="2"/>
      <c r="HD1613" s="2"/>
      <c r="HE1613" s="2"/>
      <c r="HF1613" s="2"/>
      <c r="HG1613" s="2"/>
      <c r="HH1613" s="2"/>
      <c r="HI1613" s="2"/>
      <c r="HJ1613" s="2"/>
      <c r="HK1613" s="2"/>
      <c r="HL1613" s="2"/>
      <c r="HM1613" s="2"/>
      <c r="HN1613" s="2"/>
      <c r="HO1613" s="2"/>
      <c r="HP1613" s="2"/>
      <c r="HQ1613" s="2"/>
      <c r="HR1613" s="2"/>
      <c r="HS1613" s="2"/>
      <c r="HT1613" s="2"/>
      <c r="HU1613" s="2"/>
      <c r="HV1613" s="2"/>
      <c r="HW1613" s="2"/>
      <c r="HX1613" s="2"/>
      <c r="HY1613" s="2"/>
      <c r="HZ1613" s="2"/>
      <c r="IA1613" s="2"/>
      <c r="IB1613" s="2"/>
      <c r="IC1613" s="2"/>
      <c r="ID1613" s="2"/>
      <c r="IE1613" s="2"/>
      <c r="IF1613" s="2"/>
      <c r="IG1613" s="2"/>
      <c r="IH1613" s="2"/>
      <c r="II1613" s="2"/>
      <c r="IJ1613" s="2"/>
      <c r="IK1613" s="2"/>
      <c r="IL1613" s="2"/>
      <c r="IM1613" s="2"/>
      <c r="IN1613" s="2"/>
      <c r="IO1613" s="2"/>
    </row>
    <row r="1614" spans="8:249" s="13" customFormat="1" x14ac:dyDescent="0.2">
      <c r="H1614" s="2848"/>
      <c r="I1614" s="201"/>
      <c r="K1614" s="288"/>
      <c r="L1614" s="2"/>
      <c r="M1614" s="2"/>
      <c r="N1614" s="2"/>
      <c r="O1614" s="2"/>
      <c r="P1614" s="2"/>
      <c r="Q1614" s="287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  <c r="BJ1614" s="2"/>
      <c r="BK1614" s="2"/>
      <c r="BL1614" s="2"/>
      <c r="BM1614" s="2"/>
      <c r="BN1614" s="2"/>
      <c r="BO1614" s="2"/>
      <c r="BP1614" s="2"/>
      <c r="BQ1614" s="2"/>
      <c r="BR1614" s="2"/>
      <c r="BS1614" s="2"/>
      <c r="BT1614" s="2"/>
      <c r="BU1614" s="2"/>
      <c r="BV1614" s="2"/>
      <c r="BW1614" s="2"/>
      <c r="BX1614" s="2"/>
      <c r="BY1614" s="2"/>
      <c r="BZ1614" s="2"/>
      <c r="CA1614" s="2"/>
      <c r="CB1614" s="2"/>
      <c r="CC1614" s="2"/>
      <c r="CD1614" s="2"/>
      <c r="CE1614" s="2"/>
      <c r="CF1614" s="2"/>
      <c r="CG1614" s="2"/>
      <c r="CH1614" s="2"/>
      <c r="CI1614" s="2"/>
      <c r="CJ1614" s="2"/>
      <c r="CK1614" s="2"/>
      <c r="CL1614" s="2"/>
      <c r="CM1614" s="2"/>
      <c r="CN1614" s="2"/>
      <c r="CO1614" s="2"/>
      <c r="CP1614" s="2"/>
      <c r="CQ1614" s="2"/>
      <c r="CR1614" s="2"/>
      <c r="CS1614" s="2"/>
      <c r="CT1614" s="2"/>
      <c r="CU1614" s="2"/>
      <c r="CV1614" s="2"/>
      <c r="CW1614" s="2"/>
      <c r="CX1614" s="2"/>
      <c r="CY1614" s="2"/>
      <c r="CZ1614" s="2"/>
      <c r="DA1614" s="2"/>
      <c r="DB1614" s="2"/>
      <c r="DC1614" s="2"/>
      <c r="DD1614" s="2"/>
      <c r="DE1614" s="2"/>
      <c r="DF1614" s="2"/>
      <c r="DG1614" s="2"/>
      <c r="DH1614" s="2"/>
      <c r="DI1614" s="2"/>
      <c r="DJ1614" s="2"/>
      <c r="DK1614" s="2"/>
      <c r="DL1614" s="2"/>
      <c r="DM1614" s="2"/>
      <c r="DN1614" s="2"/>
      <c r="DO1614" s="2"/>
      <c r="DP1614" s="2"/>
      <c r="DQ1614" s="2"/>
      <c r="DR1614" s="2"/>
      <c r="DS1614" s="2"/>
      <c r="DT1614" s="2"/>
      <c r="DU1614" s="2"/>
      <c r="DV1614" s="2"/>
      <c r="DW1614" s="2"/>
      <c r="DX1614" s="2"/>
      <c r="DY1614" s="2"/>
      <c r="DZ1614" s="2"/>
      <c r="EA1614" s="2"/>
      <c r="EB1614" s="2"/>
      <c r="EC1614" s="2"/>
      <c r="ED1614" s="2"/>
      <c r="EE1614" s="2"/>
      <c r="EF1614" s="2"/>
      <c r="EG1614" s="2"/>
      <c r="EH1614" s="2"/>
      <c r="EI1614" s="2"/>
      <c r="EJ1614" s="2"/>
      <c r="EK1614" s="2"/>
      <c r="EL1614" s="2"/>
      <c r="EM1614" s="2"/>
      <c r="EN1614" s="2"/>
      <c r="EO1614" s="2"/>
      <c r="EP1614" s="2"/>
      <c r="EQ1614" s="2"/>
      <c r="ER1614" s="2"/>
      <c r="ES1614" s="2"/>
      <c r="ET1614" s="2"/>
      <c r="EU1614" s="2"/>
      <c r="EV1614" s="2"/>
      <c r="EW1614" s="2"/>
      <c r="EX1614" s="2"/>
      <c r="EY1614" s="2"/>
      <c r="EZ1614" s="2"/>
      <c r="FA1614" s="2"/>
      <c r="FB1614" s="2"/>
      <c r="FC1614" s="2"/>
      <c r="FD1614" s="2"/>
      <c r="FE1614" s="2"/>
      <c r="FF1614" s="2"/>
      <c r="FG1614" s="2"/>
      <c r="FH1614" s="2"/>
      <c r="FI1614" s="2"/>
      <c r="FJ1614" s="2"/>
      <c r="FK1614" s="2"/>
      <c r="FL1614" s="2"/>
      <c r="FM1614" s="2"/>
      <c r="FN1614" s="2"/>
      <c r="FO1614" s="2"/>
      <c r="FP1614" s="2"/>
      <c r="FQ1614" s="2"/>
      <c r="FR1614" s="2"/>
      <c r="FS1614" s="2"/>
      <c r="FT1614" s="2"/>
      <c r="FU1614" s="2"/>
      <c r="FV1614" s="2"/>
      <c r="FW1614" s="2"/>
      <c r="FX1614" s="2"/>
      <c r="FY1614" s="2"/>
      <c r="FZ1614" s="2"/>
      <c r="GA1614" s="2"/>
      <c r="GB1614" s="2"/>
      <c r="GC1614" s="2"/>
      <c r="GD1614" s="2"/>
      <c r="GE1614" s="2"/>
      <c r="GF1614" s="2"/>
      <c r="GG1614" s="2"/>
      <c r="GH1614" s="2"/>
      <c r="GI1614" s="2"/>
      <c r="GJ1614" s="2"/>
      <c r="GK1614" s="2"/>
      <c r="GL1614" s="2"/>
      <c r="GM1614" s="2"/>
      <c r="GN1614" s="2"/>
      <c r="GO1614" s="2"/>
      <c r="GP1614" s="2"/>
      <c r="GQ1614" s="2"/>
      <c r="GR1614" s="2"/>
      <c r="GS1614" s="2"/>
      <c r="GT1614" s="2"/>
      <c r="GU1614" s="2"/>
      <c r="GV1614" s="2"/>
      <c r="GW1614" s="2"/>
      <c r="GX1614" s="2"/>
      <c r="GY1614" s="2"/>
      <c r="GZ1614" s="2"/>
      <c r="HA1614" s="2"/>
      <c r="HB1614" s="2"/>
      <c r="HC1614" s="2"/>
      <c r="HD1614" s="2"/>
      <c r="HE1614" s="2"/>
      <c r="HF1614" s="2"/>
      <c r="HG1614" s="2"/>
      <c r="HH1614" s="2"/>
      <c r="HI1614" s="2"/>
      <c r="HJ1614" s="2"/>
      <c r="HK1614" s="2"/>
      <c r="HL1614" s="2"/>
      <c r="HM1614" s="2"/>
      <c r="HN1614" s="2"/>
      <c r="HO1614" s="2"/>
      <c r="HP1614" s="2"/>
      <c r="HQ1614" s="2"/>
      <c r="HR1614" s="2"/>
      <c r="HS1614" s="2"/>
      <c r="HT1614" s="2"/>
      <c r="HU1614" s="2"/>
      <c r="HV1614" s="2"/>
      <c r="HW1614" s="2"/>
      <c r="HX1614" s="2"/>
      <c r="HY1614" s="2"/>
      <c r="HZ1614" s="2"/>
      <c r="IA1614" s="2"/>
      <c r="IB1614" s="2"/>
      <c r="IC1614" s="2"/>
      <c r="ID1614" s="2"/>
      <c r="IE1614" s="2"/>
      <c r="IF1614" s="2"/>
      <c r="IG1614" s="2"/>
      <c r="IH1614" s="2"/>
      <c r="II1614" s="2"/>
      <c r="IJ1614" s="2"/>
      <c r="IK1614" s="2"/>
      <c r="IL1614" s="2"/>
      <c r="IM1614" s="2"/>
      <c r="IN1614" s="2"/>
      <c r="IO1614" s="2"/>
    </row>
    <row r="1615" spans="8:249" s="13" customFormat="1" x14ac:dyDescent="0.2">
      <c r="H1615" s="2848"/>
      <c r="I1615" s="201"/>
      <c r="K1615" s="288"/>
      <c r="L1615" s="2"/>
      <c r="M1615" s="2"/>
      <c r="N1615" s="2"/>
      <c r="O1615" s="2"/>
      <c r="P1615" s="2"/>
      <c r="Q1615" s="287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  <c r="BJ1615" s="2"/>
      <c r="BK1615" s="2"/>
      <c r="BL1615" s="2"/>
      <c r="BM1615" s="2"/>
      <c r="BN1615" s="2"/>
      <c r="BO1615" s="2"/>
      <c r="BP1615" s="2"/>
      <c r="BQ1615" s="2"/>
      <c r="BR1615" s="2"/>
      <c r="BS1615" s="2"/>
      <c r="BT1615" s="2"/>
      <c r="BU1615" s="2"/>
      <c r="BV1615" s="2"/>
      <c r="BW1615" s="2"/>
      <c r="BX1615" s="2"/>
      <c r="BY1615" s="2"/>
      <c r="BZ1615" s="2"/>
      <c r="CA1615" s="2"/>
      <c r="CB1615" s="2"/>
      <c r="CC1615" s="2"/>
      <c r="CD1615" s="2"/>
      <c r="CE1615" s="2"/>
      <c r="CF1615" s="2"/>
      <c r="CG1615" s="2"/>
      <c r="CH1615" s="2"/>
      <c r="CI1615" s="2"/>
      <c r="CJ1615" s="2"/>
      <c r="CK1615" s="2"/>
      <c r="CL1615" s="2"/>
      <c r="CM1615" s="2"/>
      <c r="CN1615" s="2"/>
      <c r="CO1615" s="2"/>
      <c r="CP1615" s="2"/>
      <c r="CQ1615" s="2"/>
      <c r="CR1615" s="2"/>
      <c r="CS1615" s="2"/>
      <c r="CT1615" s="2"/>
      <c r="CU1615" s="2"/>
      <c r="CV1615" s="2"/>
      <c r="CW1615" s="2"/>
      <c r="CX1615" s="2"/>
      <c r="CY1615" s="2"/>
      <c r="CZ1615" s="2"/>
      <c r="DA1615" s="2"/>
      <c r="DB1615" s="2"/>
      <c r="DC1615" s="2"/>
      <c r="DD1615" s="2"/>
      <c r="DE1615" s="2"/>
      <c r="DF1615" s="2"/>
      <c r="DG1615" s="2"/>
      <c r="DH1615" s="2"/>
      <c r="DI1615" s="2"/>
      <c r="DJ1615" s="2"/>
      <c r="DK1615" s="2"/>
      <c r="DL1615" s="2"/>
      <c r="DM1615" s="2"/>
      <c r="DN1615" s="2"/>
      <c r="DO1615" s="2"/>
      <c r="DP1615" s="2"/>
      <c r="DQ1615" s="2"/>
      <c r="DR1615" s="2"/>
      <c r="DS1615" s="2"/>
      <c r="DT1615" s="2"/>
      <c r="DU1615" s="2"/>
      <c r="DV1615" s="2"/>
      <c r="DW1615" s="2"/>
      <c r="DX1615" s="2"/>
      <c r="DY1615" s="2"/>
      <c r="DZ1615" s="2"/>
      <c r="EA1615" s="2"/>
      <c r="EB1615" s="2"/>
      <c r="EC1615" s="2"/>
      <c r="ED1615" s="2"/>
      <c r="EE1615" s="2"/>
      <c r="EF1615" s="2"/>
      <c r="EG1615" s="2"/>
      <c r="EH1615" s="2"/>
      <c r="EI1615" s="2"/>
      <c r="EJ1615" s="2"/>
      <c r="EK1615" s="2"/>
      <c r="EL1615" s="2"/>
      <c r="EM1615" s="2"/>
      <c r="EN1615" s="2"/>
      <c r="EO1615" s="2"/>
      <c r="EP1615" s="2"/>
      <c r="EQ1615" s="2"/>
      <c r="ER1615" s="2"/>
      <c r="ES1615" s="2"/>
      <c r="ET1615" s="2"/>
      <c r="EU1615" s="2"/>
      <c r="EV1615" s="2"/>
      <c r="EW1615" s="2"/>
      <c r="EX1615" s="2"/>
      <c r="EY1615" s="2"/>
      <c r="EZ1615" s="2"/>
      <c r="FA1615" s="2"/>
      <c r="FB1615" s="2"/>
      <c r="FC1615" s="2"/>
      <c r="FD1615" s="2"/>
      <c r="FE1615" s="2"/>
      <c r="FF1615" s="2"/>
      <c r="FG1615" s="2"/>
      <c r="FH1615" s="2"/>
      <c r="FI1615" s="2"/>
      <c r="FJ1615" s="2"/>
      <c r="FK1615" s="2"/>
      <c r="FL1615" s="2"/>
      <c r="FM1615" s="2"/>
      <c r="FN1615" s="2"/>
      <c r="FO1615" s="2"/>
      <c r="FP1615" s="2"/>
      <c r="FQ1615" s="2"/>
      <c r="FR1615" s="2"/>
      <c r="FS1615" s="2"/>
      <c r="FT1615" s="2"/>
      <c r="FU1615" s="2"/>
      <c r="FV1615" s="2"/>
      <c r="FW1615" s="2"/>
      <c r="FX1615" s="2"/>
      <c r="FY1615" s="2"/>
      <c r="FZ1615" s="2"/>
      <c r="GA1615" s="2"/>
      <c r="GB1615" s="2"/>
      <c r="GC1615" s="2"/>
      <c r="GD1615" s="2"/>
      <c r="GE1615" s="2"/>
      <c r="GF1615" s="2"/>
      <c r="GG1615" s="2"/>
      <c r="GH1615" s="2"/>
      <c r="GI1615" s="2"/>
      <c r="GJ1615" s="2"/>
      <c r="GK1615" s="2"/>
      <c r="GL1615" s="2"/>
      <c r="GM1615" s="2"/>
      <c r="GN1615" s="2"/>
      <c r="GO1615" s="2"/>
      <c r="GP1615" s="2"/>
      <c r="GQ1615" s="2"/>
      <c r="GR1615" s="2"/>
      <c r="GS1615" s="2"/>
      <c r="GT1615" s="2"/>
      <c r="GU1615" s="2"/>
      <c r="GV1615" s="2"/>
      <c r="GW1615" s="2"/>
      <c r="GX1615" s="2"/>
      <c r="GY1615" s="2"/>
      <c r="GZ1615" s="2"/>
      <c r="HA1615" s="2"/>
      <c r="HB1615" s="2"/>
      <c r="HC1615" s="2"/>
      <c r="HD1615" s="2"/>
      <c r="HE1615" s="2"/>
      <c r="HF1615" s="2"/>
      <c r="HG1615" s="2"/>
      <c r="HH1615" s="2"/>
      <c r="HI1615" s="2"/>
      <c r="HJ1615" s="2"/>
      <c r="HK1615" s="2"/>
      <c r="HL1615" s="2"/>
      <c r="HM1615" s="2"/>
      <c r="HN1615" s="2"/>
      <c r="HO1615" s="2"/>
      <c r="HP1615" s="2"/>
      <c r="HQ1615" s="2"/>
      <c r="HR1615" s="2"/>
      <c r="HS1615" s="2"/>
      <c r="HT1615" s="2"/>
      <c r="HU1615" s="2"/>
      <c r="HV1615" s="2"/>
      <c r="HW1615" s="2"/>
      <c r="HX1615" s="2"/>
      <c r="HY1615" s="2"/>
      <c r="HZ1615" s="2"/>
      <c r="IA1615" s="2"/>
      <c r="IB1615" s="2"/>
      <c r="IC1615" s="2"/>
      <c r="ID1615" s="2"/>
      <c r="IE1615" s="2"/>
      <c r="IF1615" s="2"/>
      <c r="IG1615" s="2"/>
      <c r="IH1615" s="2"/>
      <c r="II1615" s="2"/>
      <c r="IJ1615" s="2"/>
      <c r="IK1615" s="2"/>
      <c r="IL1615" s="2"/>
      <c r="IM1615" s="2"/>
      <c r="IN1615" s="2"/>
      <c r="IO1615" s="2"/>
    </row>
    <row r="1616" spans="8:249" s="13" customFormat="1" x14ac:dyDescent="0.2">
      <c r="H1616" s="2848"/>
      <c r="I1616" s="201"/>
      <c r="K1616" s="288"/>
      <c r="L1616" s="2"/>
      <c r="M1616" s="2"/>
      <c r="N1616" s="2"/>
      <c r="O1616" s="2"/>
      <c r="P1616" s="2"/>
      <c r="Q1616" s="287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  <c r="BJ1616" s="2"/>
      <c r="BK1616" s="2"/>
      <c r="BL1616" s="2"/>
      <c r="BM1616" s="2"/>
      <c r="BN1616" s="2"/>
      <c r="BO1616" s="2"/>
      <c r="BP1616" s="2"/>
      <c r="BQ1616" s="2"/>
      <c r="BR1616" s="2"/>
      <c r="BS1616" s="2"/>
      <c r="BT1616" s="2"/>
      <c r="BU1616" s="2"/>
      <c r="BV1616" s="2"/>
      <c r="BW1616" s="2"/>
      <c r="BX1616" s="2"/>
      <c r="BY1616" s="2"/>
      <c r="BZ1616" s="2"/>
      <c r="CA1616" s="2"/>
      <c r="CB1616" s="2"/>
      <c r="CC1616" s="2"/>
      <c r="CD1616" s="2"/>
      <c r="CE1616" s="2"/>
      <c r="CF1616" s="2"/>
      <c r="CG1616" s="2"/>
      <c r="CH1616" s="2"/>
      <c r="CI1616" s="2"/>
      <c r="CJ1616" s="2"/>
      <c r="CK1616" s="2"/>
      <c r="CL1616" s="2"/>
      <c r="CM1616" s="2"/>
      <c r="CN1616" s="2"/>
      <c r="CO1616" s="2"/>
      <c r="CP1616" s="2"/>
      <c r="CQ1616" s="2"/>
      <c r="CR1616" s="2"/>
      <c r="CS1616" s="2"/>
      <c r="CT1616" s="2"/>
      <c r="CU1616" s="2"/>
      <c r="CV1616" s="2"/>
      <c r="CW1616" s="2"/>
      <c r="CX1616" s="2"/>
      <c r="CY1616" s="2"/>
      <c r="CZ1616" s="2"/>
      <c r="DA1616" s="2"/>
      <c r="DB1616" s="2"/>
      <c r="DC1616" s="2"/>
      <c r="DD1616" s="2"/>
      <c r="DE1616" s="2"/>
      <c r="DF1616" s="2"/>
      <c r="DG1616" s="2"/>
      <c r="DH1616" s="2"/>
      <c r="DI1616" s="2"/>
      <c r="DJ1616" s="2"/>
      <c r="DK1616" s="2"/>
      <c r="DL1616" s="2"/>
      <c r="DM1616" s="2"/>
      <c r="DN1616" s="2"/>
      <c r="DO1616" s="2"/>
      <c r="DP1616" s="2"/>
      <c r="DQ1616" s="2"/>
      <c r="DR1616" s="2"/>
      <c r="DS1616" s="2"/>
      <c r="DT1616" s="2"/>
      <c r="DU1616" s="2"/>
      <c r="DV1616" s="2"/>
      <c r="DW1616" s="2"/>
      <c r="DX1616" s="2"/>
      <c r="DY1616" s="2"/>
      <c r="DZ1616" s="2"/>
      <c r="EA1616" s="2"/>
      <c r="EB1616" s="2"/>
      <c r="EC1616" s="2"/>
      <c r="ED1616" s="2"/>
      <c r="EE1616" s="2"/>
      <c r="EF1616" s="2"/>
      <c r="EG1616" s="2"/>
      <c r="EH1616" s="2"/>
      <c r="EI1616" s="2"/>
      <c r="EJ1616" s="2"/>
      <c r="EK1616" s="2"/>
      <c r="EL1616" s="2"/>
      <c r="EM1616" s="2"/>
      <c r="EN1616" s="2"/>
      <c r="EO1616" s="2"/>
      <c r="EP1616" s="2"/>
      <c r="EQ1616" s="2"/>
      <c r="ER1616" s="2"/>
      <c r="ES1616" s="2"/>
      <c r="ET1616" s="2"/>
      <c r="EU1616" s="2"/>
      <c r="EV1616" s="2"/>
      <c r="EW1616" s="2"/>
      <c r="EX1616" s="2"/>
      <c r="EY1616" s="2"/>
      <c r="EZ1616" s="2"/>
      <c r="FA1616" s="2"/>
      <c r="FB1616" s="2"/>
      <c r="FC1616" s="2"/>
      <c r="FD1616" s="2"/>
      <c r="FE1616" s="2"/>
      <c r="FF1616" s="2"/>
      <c r="FG1616" s="2"/>
      <c r="FH1616" s="2"/>
      <c r="FI1616" s="2"/>
      <c r="FJ1616" s="2"/>
      <c r="FK1616" s="2"/>
      <c r="FL1616" s="2"/>
      <c r="FM1616" s="2"/>
      <c r="FN1616" s="2"/>
      <c r="FO1616" s="2"/>
      <c r="FP1616" s="2"/>
      <c r="FQ1616" s="2"/>
      <c r="FR1616" s="2"/>
      <c r="FS1616" s="2"/>
      <c r="FT1616" s="2"/>
      <c r="FU1616" s="2"/>
      <c r="FV1616" s="2"/>
      <c r="FW1616" s="2"/>
      <c r="FX1616" s="2"/>
      <c r="FY1616" s="2"/>
      <c r="FZ1616" s="2"/>
      <c r="GA1616" s="2"/>
      <c r="GB1616" s="2"/>
      <c r="GC1616" s="2"/>
      <c r="GD1616" s="2"/>
      <c r="GE1616" s="2"/>
      <c r="GF1616" s="2"/>
      <c r="GG1616" s="2"/>
      <c r="GH1616" s="2"/>
      <c r="GI1616" s="2"/>
      <c r="GJ1616" s="2"/>
      <c r="GK1616" s="2"/>
      <c r="GL1616" s="2"/>
      <c r="GM1616" s="2"/>
      <c r="GN1616" s="2"/>
      <c r="GO1616" s="2"/>
      <c r="GP1616" s="2"/>
      <c r="GQ1616" s="2"/>
      <c r="GR1616" s="2"/>
      <c r="GS1616" s="2"/>
      <c r="GT1616" s="2"/>
      <c r="GU1616" s="2"/>
      <c r="GV1616" s="2"/>
      <c r="GW1616" s="2"/>
      <c r="GX1616" s="2"/>
      <c r="GY1616" s="2"/>
      <c r="GZ1616" s="2"/>
      <c r="HA1616" s="2"/>
      <c r="HB1616" s="2"/>
      <c r="HC1616" s="2"/>
      <c r="HD1616" s="2"/>
      <c r="HE1616" s="2"/>
      <c r="HF1616" s="2"/>
      <c r="HG1616" s="2"/>
      <c r="HH1616" s="2"/>
      <c r="HI1616" s="2"/>
      <c r="HJ1616" s="2"/>
      <c r="HK1616" s="2"/>
      <c r="HL1616" s="2"/>
      <c r="HM1616" s="2"/>
      <c r="HN1616" s="2"/>
      <c r="HO1616" s="2"/>
      <c r="HP1616" s="2"/>
      <c r="HQ1616" s="2"/>
      <c r="HR1616" s="2"/>
      <c r="HS1616" s="2"/>
      <c r="HT1616" s="2"/>
      <c r="HU1616" s="2"/>
      <c r="HV1616" s="2"/>
      <c r="HW1616" s="2"/>
      <c r="HX1616" s="2"/>
      <c r="HY1616" s="2"/>
      <c r="HZ1616" s="2"/>
      <c r="IA1616" s="2"/>
      <c r="IB1616" s="2"/>
      <c r="IC1616" s="2"/>
      <c r="ID1616" s="2"/>
      <c r="IE1616" s="2"/>
      <c r="IF1616" s="2"/>
      <c r="IG1616" s="2"/>
      <c r="IH1616" s="2"/>
      <c r="II1616" s="2"/>
      <c r="IJ1616" s="2"/>
      <c r="IK1616" s="2"/>
      <c r="IL1616" s="2"/>
      <c r="IM1616" s="2"/>
      <c r="IN1616" s="2"/>
      <c r="IO1616" s="2"/>
    </row>
    <row r="1617" spans="8:249" s="13" customFormat="1" x14ac:dyDescent="0.2">
      <c r="H1617" s="2848"/>
      <c r="I1617" s="201"/>
      <c r="K1617" s="288"/>
      <c r="L1617" s="2"/>
      <c r="M1617" s="2"/>
      <c r="N1617" s="2"/>
      <c r="O1617" s="2"/>
      <c r="P1617" s="2"/>
      <c r="Q1617" s="287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  <c r="BJ1617" s="2"/>
      <c r="BK1617" s="2"/>
      <c r="BL1617" s="2"/>
      <c r="BM1617" s="2"/>
      <c r="BN1617" s="2"/>
      <c r="BO1617" s="2"/>
      <c r="BP1617" s="2"/>
      <c r="BQ1617" s="2"/>
      <c r="BR1617" s="2"/>
      <c r="BS1617" s="2"/>
      <c r="BT1617" s="2"/>
      <c r="BU1617" s="2"/>
      <c r="BV1617" s="2"/>
      <c r="BW1617" s="2"/>
      <c r="BX1617" s="2"/>
      <c r="BY1617" s="2"/>
      <c r="BZ1617" s="2"/>
      <c r="CA1617" s="2"/>
      <c r="CB1617" s="2"/>
      <c r="CC1617" s="2"/>
      <c r="CD1617" s="2"/>
      <c r="CE1617" s="2"/>
      <c r="CF1617" s="2"/>
      <c r="CG1617" s="2"/>
      <c r="CH1617" s="2"/>
      <c r="CI1617" s="2"/>
      <c r="CJ1617" s="2"/>
      <c r="CK1617" s="2"/>
      <c r="CL1617" s="2"/>
      <c r="CM1617" s="2"/>
      <c r="CN1617" s="2"/>
      <c r="CO1617" s="2"/>
      <c r="CP1617" s="2"/>
      <c r="CQ1617" s="2"/>
      <c r="CR1617" s="2"/>
      <c r="CS1617" s="2"/>
      <c r="CT1617" s="2"/>
      <c r="CU1617" s="2"/>
      <c r="CV1617" s="2"/>
      <c r="CW1617" s="2"/>
      <c r="CX1617" s="2"/>
      <c r="CY1617" s="2"/>
      <c r="CZ1617" s="2"/>
      <c r="DA1617" s="2"/>
      <c r="DB1617" s="2"/>
      <c r="DC1617" s="2"/>
      <c r="DD1617" s="2"/>
      <c r="DE1617" s="2"/>
      <c r="DF1617" s="2"/>
      <c r="DG1617" s="2"/>
      <c r="DH1617" s="2"/>
      <c r="DI1617" s="2"/>
      <c r="DJ1617" s="2"/>
      <c r="DK1617" s="2"/>
      <c r="DL1617" s="2"/>
      <c r="DM1617" s="2"/>
      <c r="DN1617" s="2"/>
      <c r="DO1617" s="2"/>
      <c r="DP1617" s="2"/>
      <c r="DQ1617" s="2"/>
      <c r="DR1617" s="2"/>
      <c r="DS1617" s="2"/>
      <c r="DT1617" s="2"/>
      <c r="DU1617" s="2"/>
      <c r="DV1617" s="2"/>
      <c r="DW1617" s="2"/>
      <c r="DX1617" s="2"/>
      <c r="DY1617" s="2"/>
      <c r="DZ1617" s="2"/>
      <c r="EA1617" s="2"/>
      <c r="EB1617" s="2"/>
      <c r="EC1617" s="2"/>
      <c r="ED1617" s="2"/>
      <c r="EE1617" s="2"/>
      <c r="EF1617" s="2"/>
      <c r="EG1617" s="2"/>
      <c r="EH1617" s="2"/>
      <c r="EI1617" s="2"/>
      <c r="EJ1617" s="2"/>
      <c r="EK1617" s="2"/>
      <c r="EL1617" s="2"/>
      <c r="EM1617" s="2"/>
      <c r="EN1617" s="2"/>
      <c r="EO1617" s="2"/>
      <c r="EP1617" s="2"/>
      <c r="EQ1617" s="2"/>
      <c r="ER1617" s="2"/>
      <c r="ES1617" s="2"/>
      <c r="ET1617" s="2"/>
      <c r="EU1617" s="2"/>
      <c r="EV1617" s="2"/>
      <c r="EW1617" s="2"/>
      <c r="EX1617" s="2"/>
      <c r="EY1617" s="2"/>
      <c r="EZ1617" s="2"/>
      <c r="FA1617" s="2"/>
      <c r="FB1617" s="2"/>
      <c r="FC1617" s="2"/>
      <c r="FD1617" s="2"/>
      <c r="FE1617" s="2"/>
      <c r="FF1617" s="2"/>
      <c r="FG1617" s="2"/>
      <c r="FH1617" s="2"/>
      <c r="FI1617" s="2"/>
      <c r="FJ1617" s="2"/>
      <c r="FK1617" s="2"/>
      <c r="FL1617" s="2"/>
      <c r="FM1617" s="2"/>
      <c r="FN1617" s="2"/>
      <c r="FO1617" s="2"/>
      <c r="FP1617" s="2"/>
      <c r="FQ1617" s="2"/>
      <c r="FR1617" s="2"/>
      <c r="FS1617" s="2"/>
      <c r="FT1617" s="2"/>
      <c r="FU1617" s="2"/>
      <c r="FV1617" s="2"/>
      <c r="FW1617" s="2"/>
      <c r="FX1617" s="2"/>
      <c r="FY1617" s="2"/>
      <c r="FZ1617" s="2"/>
      <c r="GA1617" s="2"/>
      <c r="GB1617" s="2"/>
      <c r="GC1617" s="2"/>
      <c r="GD1617" s="2"/>
      <c r="GE1617" s="2"/>
      <c r="GF1617" s="2"/>
      <c r="GG1617" s="2"/>
      <c r="GH1617" s="2"/>
      <c r="GI1617" s="2"/>
      <c r="GJ1617" s="2"/>
      <c r="GK1617" s="2"/>
      <c r="GL1617" s="2"/>
      <c r="GM1617" s="2"/>
      <c r="GN1617" s="2"/>
      <c r="GO1617" s="2"/>
      <c r="GP1617" s="2"/>
      <c r="GQ1617" s="2"/>
      <c r="GR1617" s="2"/>
      <c r="GS1617" s="2"/>
      <c r="GT1617" s="2"/>
      <c r="GU1617" s="2"/>
      <c r="GV1617" s="2"/>
      <c r="GW1617" s="2"/>
      <c r="GX1617" s="2"/>
      <c r="GY1617" s="2"/>
      <c r="GZ1617" s="2"/>
      <c r="HA1617" s="2"/>
      <c r="HB1617" s="2"/>
      <c r="HC1617" s="2"/>
      <c r="HD1617" s="2"/>
      <c r="HE1617" s="2"/>
      <c r="HF1617" s="2"/>
      <c r="HG1617" s="2"/>
      <c r="HH1617" s="2"/>
      <c r="HI1617" s="2"/>
      <c r="HJ1617" s="2"/>
      <c r="HK1617" s="2"/>
      <c r="HL1617" s="2"/>
      <c r="HM1617" s="2"/>
      <c r="HN1617" s="2"/>
      <c r="HO1617" s="2"/>
      <c r="HP1617" s="2"/>
      <c r="HQ1617" s="2"/>
      <c r="HR1617" s="2"/>
      <c r="HS1617" s="2"/>
      <c r="HT1617" s="2"/>
      <c r="HU1617" s="2"/>
      <c r="HV1617" s="2"/>
      <c r="HW1617" s="2"/>
      <c r="HX1617" s="2"/>
      <c r="HY1617" s="2"/>
      <c r="HZ1617" s="2"/>
      <c r="IA1617" s="2"/>
      <c r="IB1617" s="2"/>
      <c r="IC1617" s="2"/>
      <c r="ID1617" s="2"/>
      <c r="IE1617" s="2"/>
      <c r="IF1617" s="2"/>
      <c r="IG1617" s="2"/>
      <c r="IH1617" s="2"/>
      <c r="II1617" s="2"/>
      <c r="IJ1617" s="2"/>
      <c r="IK1617" s="2"/>
      <c r="IL1617" s="2"/>
      <c r="IM1617" s="2"/>
      <c r="IN1617" s="2"/>
      <c r="IO1617" s="2"/>
    </row>
    <row r="1618" spans="8:249" s="13" customFormat="1" x14ac:dyDescent="0.2">
      <c r="H1618" s="2848"/>
      <c r="I1618" s="201"/>
      <c r="K1618" s="288"/>
      <c r="L1618" s="2"/>
      <c r="M1618" s="2"/>
      <c r="N1618" s="2"/>
      <c r="O1618" s="2"/>
      <c r="P1618" s="2"/>
      <c r="Q1618" s="287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  <c r="BJ1618" s="2"/>
      <c r="BK1618" s="2"/>
      <c r="BL1618" s="2"/>
      <c r="BM1618" s="2"/>
      <c r="BN1618" s="2"/>
      <c r="BO1618" s="2"/>
      <c r="BP1618" s="2"/>
      <c r="BQ1618" s="2"/>
      <c r="BR1618" s="2"/>
      <c r="BS1618" s="2"/>
      <c r="BT1618" s="2"/>
      <c r="BU1618" s="2"/>
      <c r="BV1618" s="2"/>
      <c r="BW1618" s="2"/>
      <c r="BX1618" s="2"/>
      <c r="BY1618" s="2"/>
      <c r="BZ1618" s="2"/>
      <c r="CA1618" s="2"/>
      <c r="CB1618" s="2"/>
      <c r="CC1618" s="2"/>
      <c r="CD1618" s="2"/>
      <c r="CE1618" s="2"/>
      <c r="CF1618" s="2"/>
      <c r="CG1618" s="2"/>
      <c r="CH1618" s="2"/>
      <c r="CI1618" s="2"/>
      <c r="CJ1618" s="2"/>
      <c r="CK1618" s="2"/>
      <c r="CL1618" s="2"/>
      <c r="CM1618" s="2"/>
      <c r="CN1618" s="2"/>
      <c r="CO1618" s="2"/>
      <c r="CP1618" s="2"/>
      <c r="CQ1618" s="2"/>
      <c r="CR1618" s="2"/>
      <c r="CS1618" s="2"/>
      <c r="CT1618" s="2"/>
      <c r="CU1618" s="2"/>
      <c r="CV1618" s="2"/>
      <c r="CW1618" s="2"/>
      <c r="CX1618" s="2"/>
      <c r="CY1618" s="2"/>
      <c r="CZ1618" s="2"/>
      <c r="DA1618" s="2"/>
      <c r="DB1618" s="2"/>
      <c r="DC1618" s="2"/>
      <c r="DD1618" s="2"/>
      <c r="DE1618" s="2"/>
      <c r="DF1618" s="2"/>
      <c r="DG1618" s="2"/>
      <c r="DH1618" s="2"/>
      <c r="DI1618" s="2"/>
      <c r="DJ1618" s="2"/>
      <c r="DK1618" s="2"/>
      <c r="DL1618" s="2"/>
      <c r="DM1618" s="2"/>
      <c r="DN1618" s="2"/>
      <c r="DO1618" s="2"/>
      <c r="DP1618" s="2"/>
      <c r="DQ1618" s="2"/>
      <c r="DR1618" s="2"/>
      <c r="DS1618" s="2"/>
      <c r="DT1618" s="2"/>
      <c r="DU1618" s="2"/>
      <c r="DV1618" s="2"/>
      <c r="DW1618" s="2"/>
      <c r="DX1618" s="2"/>
      <c r="DY1618" s="2"/>
      <c r="DZ1618" s="2"/>
      <c r="EA1618" s="2"/>
      <c r="EB1618" s="2"/>
      <c r="EC1618" s="2"/>
      <c r="ED1618" s="2"/>
      <c r="EE1618" s="2"/>
      <c r="EF1618" s="2"/>
      <c r="EG1618" s="2"/>
      <c r="EH1618" s="2"/>
      <c r="EI1618" s="2"/>
      <c r="EJ1618" s="2"/>
      <c r="EK1618" s="2"/>
      <c r="EL1618" s="2"/>
      <c r="EM1618" s="2"/>
      <c r="EN1618" s="2"/>
      <c r="EO1618" s="2"/>
      <c r="EP1618" s="2"/>
      <c r="EQ1618" s="2"/>
      <c r="ER1618" s="2"/>
      <c r="ES1618" s="2"/>
      <c r="ET1618" s="2"/>
      <c r="EU1618" s="2"/>
      <c r="EV1618" s="2"/>
      <c r="EW1618" s="2"/>
      <c r="EX1618" s="2"/>
      <c r="EY1618" s="2"/>
      <c r="EZ1618" s="2"/>
      <c r="FA1618" s="2"/>
      <c r="FB1618" s="2"/>
      <c r="FC1618" s="2"/>
      <c r="FD1618" s="2"/>
      <c r="FE1618" s="2"/>
      <c r="FF1618" s="2"/>
      <c r="FG1618" s="2"/>
      <c r="FH1618" s="2"/>
      <c r="FI1618" s="2"/>
      <c r="FJ1618" s="2"/>
      <c r="FK1618" s="2"/>
      <c r="FL1618" s="2"/>
      <c r="FM1618" s="2"/>
      <c r="FN1618" s="2"/>
      <c r="FO1618" s="2"/>
      <c r="FP1618" s="2"/>
      <c r="FQ1618" s="2"/>
      <c r="FR1618" s="2"/>
      <c r="FS1618" s="2"/>
      <c r="FT1618" s="2"/>
      <c r="FU1618" s="2"/>
      <c r="FV1618" s="2"/>
      <c r="FW1618" s="2"/>
      <c r="FX1618" s="2"/>
      <c r="FY1618" s="2"/>
      <c r="FZ1618" s="2"/>
      <c r="GA1618" s="2"/>
      <c r="GB1618" s="2"/>
      <c r="GC1618" s="2"/>
      <c r="GD1618" s="2"/>
      <c r="GE1618" s="2"/>
      <c r="GF1618" s="2"/>
      <c r="GG1618" s="2"/>
      <c r="GH1618" s="2"/>
      <c r="GI1618" s="2"/>
      <c r="GJ1618" s="2"/>
      <c r="GK1618" s="2"/>
      <c r="GL1618" s="2"/>
      <c r="GM1618" s="2"/>
      <c r="GN1618" s="2"/>
      <c r="GO1618" s="2"/>
      <c r="GP1618" s="2"/>
      <c r="GQ1618" s="2"/>
      <c r="GR1618" s="2"/>
      <c r="GS1618" s="2"/>
      <c r="GT1618" s="2"/>
      <c r="GU1618" s="2"/>
      <c r="GV1618" s="2"/>
      <c r="GW1618" s="2"/>
      <c r="GX1618" s="2"/>
      <c r="GY1618" s="2"/>
      <c r="GZ1618" s="2"/>
      <c r="HA1618" s="2"/>
      <c r="HB1618" s="2"/>
      <c r="HC1618" s="2"/>
      <c r="HD1618" s="2"/>
      <c r="HE1618" s="2"/>
      <c r="HF1618" s="2"/>
      <c r="HG1618" s="2"/>
      <c r="HH1618" s="2"/>
      <c r="HI1618" s="2"/>
      <c r="HJ1618" s="2"/>
      <c r="HK1618" s="2"/>
      <c r="HL1618" s="2"/>
      <c r="HM1618" s="2"/>
      <c r="HN1618" s="2"/>
      <c r="HO1618" s="2"/>
      <c r="HP1618" s="2"/>
      <c r="HQ1618" s="2"/>
      <c r="HR1618" s="2"/>
      <c r="HS1618" s="2"/>
      <c r="HT1618" s="2"/>
      <c r="HU1618" s="2"/>
      <c r="HV1618" s="2"/>
      <c r="HW1618" s="2"/>
      <c r="HX1618" s="2"/>
      <c r="HY1618" s="2"/>
      <c r="HZ1618" s="2"/>
      <c r="IA1618" s="2"/>
      <c r="IB1618" s="2"/>
      <c r="IC1618" s="2"/>
      <c r="ID1618" s="2"/>
      <c r="IE1618" s="2"/>
      <c r="IF1618" s="2"/>
      <c r="IG1618" s="2"/>
      <c r="IH1618" s="2"/>
      <c r="II1618" s="2"/>
      <c r="IJ1618" s="2"/>
      <c r="IK1618" s="2"/>
      <c r="IL1618" s="2"/>
      <c r="IM1618" s="2"/>
      <c r="IN1618" s="2"/>
      <c r="IO1618" s="2"/>
    </row>
    <row r="1619" spans="8:249" s="13" customFormat="1" x14ac:dyDescent="0.2">
      <c r="H1619" s="2848"/>
      <c r="I1619" s="201"/>
      <c r="K1619" s="288"/>
      <c r="L1619" s="2"/>
      <c r="M1619" s="2"/>
      <c r="N1619" s="2"/>
      <c r="O1619" s="2"/>
      <c r="P1619" s="2"/>
      <c r="Q1619" s="287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  <c r="BJ1619" s="2"/>
      <c r="BK1619" s="2"/>
      <c r="BL1619" s="2"/>
      <c r="BM1619" s="2"/>
      <c r="BN1619" s="2"/>
      <c r="BO1619" s="2"/>
      <c r="BP1619" s="2"/>
      <c r="BQ1619" s="2"/>
      <c r="BR1619" s="2"/>
      <c r="BS1619" s="2"/>
      <c r="BT1619" s="2"/>
      <c r="BU1619" s="2"/>
      <c r="BV1619" s="2"/>
      <c r="BW1619" s="2"/>
      <c r="BX1619" s="2"/>
      <c r="BY1619" s="2"/>
      <c r="BZ1619" s="2"/>
      <c r="CA1619" s="2"/>
      <c r="CB1619" s="2"/>
      <c r="CC1619" s="2"/>
      <c r="CD1619" s="2"/>
      <c r="CE1619" s="2"/>
      <c r="CF1619" s="2"/>
      <c r="CG1619" s="2"/>
      <c r="CH1619" s="2"/>
      <c r="CI1619" s="2"/>
      <c r="CJ1619" s="2"/>
      <c r="CK1619" s="2"/>
      <c r="CL1619" s="2"/>
      <c r="CM1619" s="2"/>
      <c r="CN1619" s="2"/>
      <c r="CO1619" s="2"/>
      <c r="CP1619" s="2"/>
      <c r="CQ1619" s="2"/>
      <c r="CR1619" s="2"/>
      <c r="CS1619" s="2"/>
      <c r="CT1619" s="2"/>
      <c r="CU1619" s="2"/>
      <c r="CV1619" s="2"/>
      <c r="CW1619" s="2"/>
      <c r="CX1619" s="2"/>
      <c r="CY1619" s="2"/>
      <c r="CZ1619" s="2"/>
      <c r="DA1619" s="2"/>
      <c r="DB1619" s="2"/>
      <c r="DC1619" s="2"/>
      <c r="DD1619" s="2"/>
      <c r="DE1619" s="2"/>
      <c r="DF1619" s="2"/>
      <c r="DG1619" s="2"/>
      <c r="DH1619" s="2"/>
      <c r="DI1619" s="2"/>
      <c r="DJ1619" s="2"/>
      <c r="DK1619" s="2"/>
      <c r="DL1619" s="2"/>
      <c r="DM1619" s="2"/>
      <c r="DN1619" s="2"/>
      <c r="DO1619" s="2"/>
      <c r="DP1619" s="2"/>
      <c r="DQ1619" s="2"/>
      <c r="DR1619" s="2"/>
      <c r="DS1619" s="2"/>
      <c r="DT1619" s="2"/>
      <c r="DU1619" s="2"/>
      <c r="DV1619" s="2"/>
      <c r="DW1619" s="2"/>
      <c r="DX1619" s="2"/>
      <c r="DY1619" s="2"/>
      <c r="DZ1619" s="2"/>
      <c r="EA1619" s="2"/>
      <c r="EB1619" s="2"/>
      <c r="EC1619" s="2"/>
      <c r="ED1619" s="2"/>
      <c r="EE1619" s="2"/>
      <c r="EF1619" s="2"/>
      <c r="EG1619" s="2"/>
      <c r="EH1619" s="2"/>
      <c r="EI1619" s="2"/>
      <c r="EJ1619" s="2"/>
      <c r="EK1619" s="2"/>
      <c r="EL1619" s="2"/>
      <c r="EM1619" s="2"/>
      <c r="EN1619" s="2"/>
      <c r="EO1619" s="2"/>
      <c r="EP1619" s="2"/>
      <c r="EQ1619" s="2"/>
      <c r="ER1619" s="2"/>
      <c r="ES1619" s="2"/>
      <c r="ET1619" s="2"/>
      <c r="EU1619" s="2"/>
      <c r="EV1619" s="2"/>
      <c r="EW1619" s="2"/>
      <c r="EX1619" s="2"/>
      <c r="EY1619" s="2"/>
      <c r="EZ1619" s="2"/>
      <c r="FA1619" s="2"/>
      <c r="FB1619" s="2"/>
      <c r="FC1619" s="2"/>
      <c r="FD1619" s="2"/>
      <c r="FE1619" s="2"/>
      <c r="FF1619" s="2"/>
      <c r="FG1619" s="2"/>
      <c r="FH1619" s="2"/>
      <c r="FI1619" s="2"/>
      <c r="FJ1619" s="2"/>
      <c r="FK1619" s="2"/>
      <c r="FL1619" s="2"/>
      <c r="FM1619" s="2"/>
      <c r="FN1619" s="2"/>
      <c r="FO1619" s="2"/>
      <c r="FP1619" s="2"/>
      <c r="FQ1619" s="2"/>
      <c r="FR1619" s="2"/>
      <c r="FS1619" s="2"/>
      <c r="FT1619" s="2"/>
      <c r="FU1619" s="2"/>
      <c r="FV1619" s="2"/>
      <c r="FW1619" s="2"/>
      <c r="FX1619" s="2"/>
      <c r="FY1619" s="2"/>
      <c r="FZ1619" s="2"/>
      <c r="GA1619" s="2"/>
      <c r="GB1619" s="2"/>
      <c r="GC1619" s="2"/>
      <c r="GD1619" s="2"/>
      <c r="GE1619" s="2"/>
      <c r="GF1619" s="2"/>
      <c r="GG1619" s="2"/>
      <c r="GH1619" s="2"/>
      <c r="GI1619" s="2"/>
      <c r="GJ1619" s="2"/>
      <c r="GK1619" s="2"/>
      <c r="GL1619" s="2"/>
      <c r="GM1619" s="2"/>
      <c r="GN1619" s="2"/>
      <c r="GO1619" s="2"/>
      <c r="GP1619" s="2"/>
      <c r="GQ1619" s="2"/>
      <c r="GR1619" s="2"/>
      <c r="GS1619" s="2"/>
      <c r="GT1619" s="2"/>
      <c r="GU1619" s="2"/>
      <c r="GV1619" s="2"/>
      <c r="GW1619" s="2"/>
      <c r="GX1619" s="2"/>
      <c r="GY1619" s="2"/>
      <c r="GZ1619" s="2"/>
      <c r="HA1619" s="2"/>
      <c r="HB1619" s="2"/>
      <c r="HC1619" s="2"/>
      <c r="HD1619" s="2"/>
      <c r="HE1619" s="2"/>
      <c r="HF1619" s="2"/>
      <c r="HG1619" s="2"/>
      <c r="HH1619" s="2"/>
      <c r="HI1619" s="2"/>
      <c r="HJ1619" s="2"/>
      <c r="HK1619" s="2"/>
      <c r="HL1619" s="2"/>
      <c r="HM1619" s="2"/>
      <c r="HN1619" s="2"/>
      <c r="HO1619" s="2"/>
      <c r="HP1619" s="2"/>
      <c r="HQ1619" s="2"/>
      <c r="HR1619" s="2"/>
      <c r="HS1619" s="2"/>
      <c r="HT1619" s="2"/>
      <c r="HU1619" s="2"/>
      <c r="HV1619" s="2"/>
      <c r="HW1619" s="2"/>
      <c r="HX1619" s="2"/>
      <c r="HY1619" s="2"/>
      <c r="HZ1619" s="2"/>
      <c r="IA1619" s="2"/>
      <c r="IB1619" s="2"/>
      <c r="IC1619" s="2"/>
      <c r="ID1619" s="2"/>
      <c r="IE1619" s="2"/>
      <c r="IF1619" s="2"/>
      <c r="IG1619" s="2"/>
      <c r="IH1619" s="2"/>
      <c r="II1619" s="2"/>
      <c r="IJ1619" s="2"/>
      <c r="IK1619" s="2"/>
      <c r="IL1619" s="2"/>
      <c r="IM1619" s="2"/>
      <c r="IN1619" s="2"/>
      <c r="IO1619" s="2"/>
    </row>
    <row r="1620" spans="8:249" s="13" customFormat="1" x14ac:dyDescent="0.2">
      <c r="H1620" s="2848"/>
      <c r="I1620" s="201"/>
      <c r="K1620" s="288"/>
      <c r="L1620" s="2"/>
      <c r="M1620" s="2"/>
      <c r="N1620" s="2"/>
      <c r="O1620" s="2"/>
      <c r="P1620" s="2"/>
      <c r="Q1620" s="287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  <c r="BO1620" s="2"/>
      <c r="BP1620" s="2"/>
      <c r="BQ1620" s="2"/>
      <c r="BR1620" s="2"/>
      <c r="BS1620" s="2"/>
      <c r="BT1620" s="2"/>
      <c r="BU1620" s="2"/>
      <c r="BV1620" s="2"/>
      <c r="BW1620" s="2"/>
      <c r="BX1620" s="2"/>
      <c r="BY1620" s="2"/>
      <c r="BZ1620" s="2"/>
      <c r="CA1620" s="2"/>
      <c r="CB1620" s="2"/>
      <c r="CC1620" s="2"/>
      <c r="CD1620" s="2"/>
      <c r="CE1620" s="2"/>
      <c r="CF1620" s="2"/>
      <c r="CG1620" s="2"/>
      <c r="CH1620" s="2"/>
      <c r="CI1620" s="2"/>
      <c r="CJ1620" s="2"/>
      <c r="CK1620" s="2"/>
      <c r="CL1620" s="2"/>
      <c r="CM1620" s="2"/>
      <c r="CN1620" s="2"/>
      <c r="CO1620" s="2"/>
      <c r="CP1620" s="2"/>
      <c r="CQ1620" s="2"/>
      <c r="CR1620" s="2"/>
      <c r="CS1620" s="2"/>
      <c r="CT1620" s="2"/>
      <c r="CU1620" s="2"/>
      <c r="CV1620" s="2"/>
      <c r="CW1620" s="2"/>
      <c r="CX1620" s="2"/>
      <c r="CY1620" s="2"/>
      <c r="CZ1620" s="2"/>
      <c r="DA1620" s="2"/>
      <c r="DB1620" s="2"/>
      <c r="DC1620" s="2"/>
      <c r="DD1620" s="2"/>
      <c r="DE1620" s="2"/>
      <c r="DF1620" s="2"/>
      <c r="DG1620" s="2"/>
      <c r="DH1620" s="2"/>
      <c r="DI1620" s="2"/>
      <c r="DJ1620" s="2"/>
      <c r="DK1620" s="2"/>
      <c r="DL1620" s="2"/>
      <c r="DM1620" s="2"/>
      <c r="DN1620" s="2"/>
      <c r="DO1620" s="2"/>
      <c r="DP1620" s="2"/>
      <c r="DQ1620" s="2"/>
      <c r="DR1620" s="2"/>
      <c r="DS1620" s="2"/>
      <c r="DT1620" s="2"/>
      <c r="DU1620" s="2"/>
      <c r="DV1620" s="2"/>
      <c r="DW1620" s="2"/>
      <c r="DX1620" s="2"/>
      <c r="DY1620" s="2"/>
      <c r="DZ1620" s="2"/>
      <c r="EA1620" s="2"/>
      <c r="EB1620" s="2"/>
      <c r="EC1620" s="2"/>
      <c r="ED1620" s="2"/>
      <c r="EE1620" s="2"/>
      <c r="EF1620" s="2"/>
      <c r="EG1620" s="2"/>
      <c r="EH1620" s="2"/>
      <c r="EI1620" s="2"/>
      <c r="EJ1620" s="2"/>
      <c r="EK1620" s="2"/>
      <c r="EL1620" s="2"/>
      <c r="EM1620" s="2"/>
      <c r="EN1620" s="2"/>
      <c r="EO1620" s="2"/>
      <c r="EP1620" s="2"/>
      <c r="EQ1620" s="2"/>
      <c r="ER1620" s="2"/>
      <c r="ES1620" s="2"/>
      <c r="ET1620" s="2"/>
      <c r="EU1620" s="2"/>
      <c r="EV1620" s="2"/>
      <c r="EW1620" s="2"/>
      <c r="EX1620" s="2"/>
      <c r="EY1620" s="2"/>
      <c r="EZ1620" s="2"/>
      <c r="FA1620" s="2"/>
      <c r="FB1620" s="2"/>
      <c r="FC1620" s="2"/>
      <c r="FD1620" s="2"/>
      <c r="FE1620" s="2"/>
      <c r="FF1620" s="2"/>
      <c r="FG1620" s="2"/>
      <c r="FH1620" s="2"/>
      <c r="FI1620" s="2"/>
      <c r="FJ1620" s="2"/>
      <c r="FK1620" s="2"/>
      <c r="FL1620" s="2"/>
      <c r="FM1620" s="2"/>
      <c r="FN1620" s="2"/>
      <c r="FO1620" s="2"/>
      <c r="FP1620" s="2"/>
      <c r="FQ1620" s="2"/>
      <c r="FR1620" s="2"/>
      <c r="FS1620" s="2"/>
      <c r="FT1620" s="2"/>
      <c r="FU1620" s="2"/>
      <c r="FV1620" s="2"/>
      <c r="FW1620" s="2"/>
      <c r="FX1620" s="2"/>
      <c r="FY1620" s="2"/>
      <c r="FZ1620" s="2"/>
      <c r="GA1620" s="2"/>
      <c r="GB1620" s="2"/>
      <c r="GC1620" s="2"/>
      <c r="GD1620" s="2"/>
      <c r="GE1620" s="2"/>
      <c r="GF1620" s="2"/>
      <c r="GG1620" s="2"/>
      <c r="GH1620" s="2"/>
      <c r="GI1620" s="2"/>
      <c r="GJ1620" s="2"/>
      <c r="GK1620" s="2"/>
      <c r="GL1620" s="2"/>
      <c r="GM1620" s="2"/>
      <c r="GN1620" s="2"/>
      <c r="GO1620" s="2"/>
      <c r="GP1620" s="2"/>
      <c r="GQ1620" s="2"/>
      <c r="GR1620" s="2"/>
      <c r="GS1620" s="2"/>
      <c r="GT1620" s="2"/>
      <c r="GU1620" s="2"/>
      <c r="GV1620" s="2"/>
      <c r="GW1620" s="2"/>
      <c r="GX1620" s="2"/>
      <c r="GY1620" s="2"/>
      <c r="GZ1620" s="2"/>
      <c r="HA1620" s="2"/>
      <c r="HB1620" s="2"/>
      <c r="HC1620" s="2"/>
      <c r="HD1620" s="2"/>
      <c r="HE1620" s="2"/>
      <c r="HF1620" s="2"/>
      <c r="HG1620" s="2"/>
      <c r="HH1620" s="2"/>
      <c r="HI1620" s="2"/>
      <c r="HJ1620" s="2"/>
      <c r="HK1620" s="2"/>
      <c r="HL1620" s="2"/>
      <c r="HM1620" s="2"/>
      <c r="HN1620" s="2"/>
      <c r="HO1620" s="2"/>
      <c r="HP1620" s="2"/>
      <c r="HQ1620" s="2"/>
      <c r="HR1620" s="2"/>
      <c r="HS1620" s="2"/>
      <c r="HT1620" s="2"/>
      <c r="HU1620" s="2"/>
      <c r="HV1620" s="2"/>
      <c r="HW1620" s="2"/>
      <c r="HX1620" s="2"/>
      <c r="HY1620" s="2"/>
      <c r="HZ1620" s="2"/>
      <c r="IA1620" s="2"/>
      <c r="IB1620" s="2"/>
      <c r="IC1620" s="2"/>
      <c r="ID1620" s="2"/>
      <c r="IE1620" s="2"/>
      <c r="IF1620" s="2"/>
      <c r="IG1620" s="2"/>
      <c r="IH1620" s="2"/>
      <c r="II1620" s="2"/>
      <c r="IJ1620" s="2"/>
      <c r="IK1620" s="2"/>
      <c r="IL1620" s="2"/>
      <c r="IM1620" s="2"/>
      <c r="IN1620" s="2"/>
      <c r="IO1620" s="2"/>
    </row>
    <row r="1621" spans="8:249" s="13" customFormat="1" x14ac:dyDescent="0.2">
      <c r="H1621" s="2848"/>
      <c r="I1621" s="201"/>
      <c r="K1621" s="288"/>
      <c r="L1621" s="2"/>
      <c r="M1621" s="2"/>
      <c r="N1621" s="2"/>
      <c r="O1621" s="2"/>
      <c r="P1621" s="2"/>
      <c r="Q1621" s="287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  <c r="BJ1621" s="2"/>
      <c r="BK1621" s="2"/>
      <c r="BL1621" s="2"/>
      <c r="BM1621" s="2"/>
      <c r="BN1621" s="2"/>
      <c r="BO1621" s="2"/>
      <c r="BP1621" s="2"/>
      <c r="BQ1621" s="2"/>
      <c r="BR1621" s="2"/>
      <c r="BS1621" s="2"/>
      <c r="BT1621" s="2"/>
      <c r="BU1621" s="2"/>
      <c r="BV1621" s="2"/>
      <c r="BW1621" s="2"/>
      <c r="BX1621" s="2"/>
      <c r="BY1621" s="2"/>
      <c r="BZ1621" s="2"/>
      <c r="CA1621" s="2"/>
      <c r="CB1621" s="2"/>
      <c r="CC1621" s="2"/>
      <c r="CD1621" s="2"/>
      <c r="CE1621" s="2"/>
      <c r="CF1621" s="2"/>
      <c r="CG1621" s="2"/>
      <c r="CH1621" s="2"/>
      <c r="CI1621" s="2"/>
      <c r="CJ1621" s="2"/>
      <c r="CK1621" s="2"/>
      <c r="CL1621" s="2"/>
      <c r="CM1621" s="2"/>
      <c r="CN1621" s="2"/>
      <c r="CO1621" s="2"/>
      <c r="CP1621" s="2"/>
      <c r="CQ1621" s="2"/>
      <c r="CR1621" s="2"/>
      <c r="CS1621" s="2"/>
      <c r="CT1621" s="2"/>
      <c r="CU1621" s="2"/>
      <c r="CV1621" s="2"/>
      <c r="CW1621" s="2"/>
      <c r="CX1621" s="2"/>
      <c r="CY1621" s="2"/>
      <c r="CZ1621" s="2"/>
      <c r="DA1621" s="2"/>
      <c r="DB1621" s="2"/>
      <c r="DC1621" s="2"/>
      <c r="DD1621" s="2"/>
      <c r="DE1621" s="2"/>
      <c r="DF1621" s="2"/>
      <c r="DG1621" s="2"/>
      <c r="DH1621" s="2"/>
      <c r="DI1621" s="2"/>
      <c r="DJ1621" s="2"/>
      <c r="DK1621" s="2"/>
      <c r="DL1621" s="2"/>
      <c r="DM1621" s="2"/>
      <c r="DN1621" s="2"/>
      <c r="DO1621" s="2"/>
      <c r="DP1621" s="2"/>
      <c r="DQ1621" s="2"/>
      <c r="DR1621" s="2"/>
      <c r="DS1621" s="2"/>
      <c r="DT1621" s="2"/>
      <c r="DU1621" s="2"/>
      <c r="DV1621" s="2"/>
      <c r="DW1621" s="2"/>
      <c r="DX1621" s="2"/>
      <c r="DY1621" s="2"/>
      <c r="DZ1621" s="2"/>
      <c r="EA1621" s="2"/>
      <c r="EB1621" s="2"/>
      <c r="EC1621" s="2"/>
      <c r="ED1621" s="2"/>
      <c r="EE1621" s="2"/>
      <c r="EF1621" s="2"/>
      <c r="EG1621" s="2"/>
      <c r="EH1621" s="2"/>
      <c r="EI1621" s="2"/>
      <c r="EJ1621" s="2"/>
      <c r="EK1621" s="2"/>
      <c r="EL1621" s="2"/>
      <c r="EM1621" s="2"/>
      <c r="EN1621" s="2"/>
      <c r="EO1621" s="2"/>
      <c r="EP1621" s="2"/>
      <c r="EQ1621" s="2"/>
      <c r="ER1621" s="2"/>
      <c r="ES1621" s="2"/>
      <c r="ET1621" s="2"/>
      <c r="EU1621" s="2"/>
      <c r="EV1621" s="2"/>
      <c r="EW1621" s="2"/>
      <c r="EX1621" s="2"/>
      <c r="EY1621" s="2"/>
      <c r="EZ1621" s="2"/>
      <c r="FA1621" s="2"/>
      <c r="FB1621" s="2"/>
      <c r="FC1621" s="2"/>
      <c r="FD1621" s="2"/>
      <c r="FE1621" s="2"/>
      <c r="FF1621" s="2"/>
      <c r="FG1621" s="2"/>
      <c r="FH1621" s="2"/>
      <c r="FI1621" s="2"/>
      <c r="FJ1621" s="2"/>
      <c r="FK1621" s="2"/>
      <c r="FL1621" s="2"/>
      <c r="FM1621" s="2"/>
      <c r="FN1621" s="2"/>
      <c r="FO1621" s="2"/>
      <c r="FP1621" s="2"/>
      <c r="FQ1621" s="2"/>
      <c r="FR1621" s="2"/>
      <c r="FS1621" s="2"/>
      <c r="FT1621" s="2"/>
      <c r="FU1621" s="2"/>
      <c r="FV1621" s="2"/>
      <c r="FW1621" s="2"/>
      <c r="FX1621" s="2"/>
      <c r="FY1621" s="2"/>
      <c r="FZ1621" s="2"/>
      <c r="GA1621" s="2"/>
      <c r="GB1621" s="2"/>
      <c r="GC1621" s="2"/>
      <c r="GD1621" s="2"/>
      <c r="GE1621" s="2"/>
      <c r="GF1621" s="2"/>
      <c r="GG1621" s="2"/>
      <c r="GH1621" s="2"/>
      <c r="GI1621" s="2"/>
      <c r="GJ1621" s="2"/>
      <c r="GK1621" s="2"/>
      <c r="GL1621" s="2"/>
      <c r="GM1621" s="2"/>
      <c r="GN1621" s="2"/>
      <c r="GO1621" s="2"/>
      <c r="GP1621" s="2"/>
      <c r="GQ1621" s="2"/>
      <c r="GR1621" s="2"/>
      <c r="GS1621" s="2"/>
      <c r="GT1621" s="2"/>
      <c r="GU1621" s="2"/>
      <c r="GV1621" s="2"/>
      <c r="GW1621" s="2"/>
      <c r="GX1621" s="2"/>
      <c r="GY1621" s="2"/>
      <c r="GZ1621" s="2"/>
      <c r="HA1621" s="2"/>
      <c r="HB1621" s="2"/>
      <c r="HC1621" s="2"/>
      <c r="HD1621" s="2"/>
      <c r="HE1621" s="2"/>
      <c r="HF1621" s="2"/>
      <c r="HG1621" s="2"/>
      <c r="HH1621" s="2"/>
      <c r="HI1621" s="2"/>
      <c r="HJ1621" s="2"/>
      <c r="HK1621" s="2"/>
      <c r="HL1621" s="2"/>
      <c r="HM1621" s="2"/>
      <c r="HN1621" s="2"/>
      <c r="HO1621" s="2"/>
      <c r="HP1621" s="2"/>
      <c r="HQ1621" s="2"/>
      <c r="HR1621" s="2"/>
      <c r="HS1621" s="2"/>
      <c r="HT1621" s="2"/>
      <c r="HU1621" s="2"/>
      <c r="HV1621" s="2"/>
      <c r="HW1621" s="2"/>
      <c r="HX1621" s="2"/>
      <c r="HY1621" s="2"/>
      <c r="HZ1621" s="2"/>
      <c r="IA1621" s="2"/>
      <c r="IB1621" s="2"/>
      <c r="IC1621" s="2"/>
      <c r="ID1621" s="2"/>
      <c r="IE1621" s="2"/>
      <c r="IF1621" s="2"/>
      <c r="IG1621" s="2"/>
      <c r="IH1621" s="2"/>
      <c r="II1621" s="2"/>
      <c r="IJ1621" s="2"/>
      <c r="IK1621" s="2"/>
      <c r="IL1621" s="2"/>
      <c r="IM1621" s="2"/>
      <c r="IN1621" s="2"/>
      <c r="IO1621" s="2"/>
    </row>
    <row r="1622" spans="8:249" s="13" customFormat="1" x14ac:dyDescent="0.2">
      <c r="H1622" s="2848"/>
      <c r="I1622" s="201"/>
      <c r="K1622" s="288"/>
      <c r="L1622" s="2"/>
      <c r="M1622" s="2"/>
      <c r="N1622" s="2"/>
      <c r="O1622" s="2"/>
      <c r="P1622" s="2"/>
      <c r="Q1622" s="287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  <c r="BJ1622" s="2"/>
      <c r="BK1622" s="2"/>
      <c r="BL1622" s="2"/>
      <c r="BM1622" s="2"/>
      <c r="BN1622" s="2"/>
      <c r="BO1622" s="2"/>
      <c r="BP1622" s="2"/>
      <c r="BQ1622" s="2"/>
      <c r="BR1622" s="2"/>
      <c r="BS1622" s="2"/>
      <c r="BT1622" s="2"/>
      <c r="BU1622" s="2"/>
      <c r="BV1622" s="2"/>
      <c r="BW1622" s="2"/>
      <c r="BX1622" s="2"/>
      <c r="BY1622" s="2"/>
      <c r="BZ1622" s="2"/>
      <c r="CA1622" s="2"/>
      <c r="CB1622" s="2"/>
      <c r="CC1622" s="2"/>
      <c r="CD1622" s="2"/>
      <c r="CE1622" s="2"/>
      <c r="CF1622" s="2"/>
      <c r="CG1622" s="2"/>
      <c r="CH1622" s="2"/>
      <c r="CI1622" s="2"/>
      <c r="CJ1622" s="2"/>
      <c r="CK1622" s="2"/>
      <c r="CL1622" s="2"/>
      <c r="CM1622" s="2"/>
      <c r="CN1622" s="2"/>
      <c r="CO1622" s="2"/>
      <c r="CP1622" s="2"/>
      <c r="CQ1622" s="2"/>
      <c r="CR1622" s="2"/>
      <c r="CS1622" s="2"/>
      <c r="CT1622" s="2"/>
      <c r="CU1622" s="2"/>
      <c r="CV1622" s="2"/>
      <c r="CW1622" s="2"/>
      <c r="CX1622" s="2"/>
      <c r="CY1622" s="2"/>
      <c r="CZ1622" s="2"/>
      <c r="DA1622" s="2"/>
      <c r="DB1622" s="2"/>
      <c r="DC1622" s="2"/>
      <c r="DD1622" s="2"/>
      <c r="DE1622" s="2"/>
      <c r="DF1622" s="2"/>
      <c r="DG1622" s="2"/>
      <c r="DH1622" s="2"/>
      <c r="DI1622" s="2"/>
      <c r="DJ1622" s="2"/>
      <c r="DK1622" s="2"/>
      <c r="DL1622" s="2"/>
      <c r="DM1622" s="2"/>
      <c r="DN1622" s="2"/>
      <c r="DO1622" s="2"/>
      <c r="DP1622" s="2"/>
      <c r="DQ1622" s="2"/>
      <c r="DR1622" s="2"/>
      <c r="DS1622" s="2"/>
      <c r="DT1622" s="2"/>
      <c r="DU1622" s="2"/>
      <c r="DV1622" s="2"/>
      <c r="DW1622" s="2"/>
      <c r="DX1622" s="2"/>
      <c r="DY1622" s="2"/>
      <c r="DZ1622" s="2"/>
      <c r="EA1622" s="2"/>
      <c r="EB1622" s="2"/>
      <c r="EC1622" s="2"/>
      <c r="ED1622" s="2"/>
      <c r="EE1622" s="2"/>
      <c r="EF1622" s="2"/>
      <c r="EG1622" s="2"/>
      <c r="EH1622" s="2"/>
      <c r="EI1622" s="2"/>
      <c r="EJ1622" s="2"/>
      <c r="EK1622" s="2"/>
      <c r="EL1622" s="2"/>
      <c r="EM1622" s="2"/>
      <c r="EN1622" s="2"/>
      <c r="EO1622" s="2"/>
      <c r="EP1622" s="2"/>
      <c r="EQ1622" s="2"/>
      <c r="ER1622" s="2"/>
      <c r="ES1622" s="2"/>
      <c r="ET1622" s="2"/>
      <c r="EU1622" s="2"/>
      <c r="EV1622" s="2"/>
      <c r="EW1622" s="2"/>
      <c r="EX1622" s="2"/>
      <c r="EY1622" s="2"/>
      <c r="EZ1622" s="2"/>
      <c r="FA1622" s="2"/>
      <c r="FB1622" s="2"/>
      <c r="FC1622" s="2"/>
      <c r="FD1622" s="2"/>
      <c r="FE1622" s="2"/>
      <c r="FF1622" s="2"/>
      <c r="FG1622" s="2"/>
      <c r="FH1622" s="2"/>
      <c r="FI1622" s="2"/>
      <c r="FJ1622" s="2"/>
      <c r="FK1622" s="2"/>
      <c r="FL1622" s="2"/>
      <c r="FM1622" s="2"/>
      <c r="FN1622" s="2"/>
      <c r="FO1622" s="2"/>
      <c r="FP1622" s="2"/>
      <c r="FQ1622" s="2"/>
      <c r="FR1622" s="2"/>
      <c r="FS1622" s="2"/>
      <c r="FT1622" s="2"/>
      <c r="FU1622" s="2"/>
      <c r="FV1622" s="2"/>
      <c r="FW1622" s="2"/>
      <c r="FX1622" s="2"/>
      <c r="FY1622" s="2"/>
      <c r="FZ1622" s="2"/>
      <c r="GA1622" s="2"/>
      <c r="GB1622" s="2"/>
      <c r="GC1622" s="2"/>
      <c r="GD1622" s="2"/>
      <c r="GE1622" s="2"/>
      <c r="GF1622" s="2"/>
      <c r="GG1622" s="2"/>
      <c r="GH1622" s="2"/>
      <c r="GI1622" s="2"/>
      <c r="GJ1622" s="2"/>
      <c r="GK1622" s="2"/>
      <c r="GL1622" s="2"/>
      <c r="GM1622" s="2"/>
      <c r="GN1622" s="2"/>
      <c r="GO1622" s="2"/>
      <c r="GP1622" s="2"/>
      <c r="GQ1622" s="2"/>
      <c r="GR1622" s="2"/>
      <c r="GS1622" s="2"/>
      <c r="GT1622" s="2"/>
      <c r="GU1622" s="2"/>
      <c r="GV1622" s="2"/>
      <c r="GW1622" s="2"/>
      <c r="GX1622" s="2"/>
      <c r="GY1622" s="2"/>
      <c r="GZ1622" s="2"/>
      <c r="HA1622" s="2"/>
      <c r="HB1622" s="2"/>
      <c r="HC1622" s="2"/>
      <c r="HD1622" s="2"/>
      <c r="HE1622" s="2"/>
      <c r="HF1622" s="2"/>
      <c r="HG1622" s="2"/>
      <c r="HH1622" s="2"/>
      <c r="HI1622" s="2"/>
      <c r="HJ1622" s="2"/>
      <c r="HK1622" s="2"/>
      <c r="HL1622" s="2"/>
      <c r="HM1622" s="2"/>
      <c r="HN1622" s="2"/>
      <c r="HO1622" s="2"/>
      <c r="HP1622" s="2"/>
      <c r="HQ1622" s="2"/>
      <c r="HR1622" s="2"/>
      <c r="HS1622" s="2"/>
      <c r="HT1622" s="2"/>
      <c r="HU1622" s="2"/>
      <c r="HV1622" s="2"/>
      <c r="HW1622" s="2"/>
      <c r="HX1622" s="2"/>
      <c r="HY1622" s="2"/>
      <c r="HZ1622" s="2"/>
      <c r="IA1622" s="2"/>
      <c r="IB1622" s="2"/>
      <c r="IC1622" s="2"/>
      <c r="ID1622" s="2"/>
      <c r="IE1622" s="2"/>
      <c r="IF1622" s="2"/>
      <c r="IG1622" s="2"/>
      <c r="IH1622" s="2"/>
      <c r="II1622" s="2"/>
      <c r="IJ1622" s="2"/>
      <c r="IK1622" s="2"/>
      <c r="IL1622" s="2"/>
      <c r="IM1622" s="2"/>
      <c r="IN1622" s="2"/>
      <c r="IO1622" s="2"/>
    </row>
    <row r="1623" spans="8:249" s="13" customFormat="1" x14ac:dyDescent="0.2">
      <c r="H1623" s="2848"/>
      <c r="I1623" s="201"/>
      <c r="K1623" s="288"/>
      <c r="L1623" s="2"/>
      <c r="M1623" s="2"/>
      <c r="N1623" s="2"/>
      <c r="O1623" s="2"/>
      <c r="P1623" s="2"/>
      <c r="Q1623" s="287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  <c r="BJ1623" s="2"/>
      <c r="BK1623" s="2"/>
      <c r="BL1623" s="2"/>
      <c r="BM1623" s="2"/>
      <c r="BN1623" s="2"/>
      <c r="BO1623" s="2"/>
      <c r="BP1623" s="2"/>
      <c r="BQ1623" s="2"/>
      <c r="BR1623" s="2"/>
      <c r="BS1623" s="2"/>
      <c r="BT1623" s="2"/>
      <c r="BU1623" s="2"/>
      <c r="BV1623" s="2"/>
      <c r="BW1623" s="2"/>
      <c r="BX1623" s="2"/>
      <c r="BY1623" s="2"/>
      <c r="BZ1623" s="2"/>
      <c r="CA1623" s="2"/>
      <c r="CB1623" s="2"/>
      <c r="CC1623" s="2"/>
      <c r="CD1623" s="2"/>
      <c r="CE1623" s="2"/>
      <c r="CF1623" s="2"/>
      <c r="CG1623" s="2"/>
      <c r="CH1623" s="2"/>
      <c r="CI1623" s="2"/>
      <c r="CJ1623" s="2"/>
      <c r="CK1623" s="2"/>
      <c r="CL1623" s="2"/>
      <c r="CM1623" s="2"/>
      <c r="CN1623" s="2"/>
      <c r="CO1623" s="2"/>
      <c r="CP1623" s="2"/>
      <c r="CQ1623" s="2"/>
      <c r="CR1623" s="2"/>
      <c r="CS1623" s="2"/>
      <c r="CT1623" s="2"/>
      <c r="CU1623" s="2"/>
      <c r="CV1623" s="2"/>
      <c r="CW1623" s="2"/>
      <c r="CX1623" s="2"/>
      <c r="CY1623" s="2"/>
      <c r="CZ1623" s="2"/>
      <c r="DA1623" s="2"/>
      <c r="DB1623" s="2"/>
      <c r="DC1623" s="2"/>
      <c r="DD1623" s="2"/>
      <c r="DE1623" s="2"/>
      <c r="DF1623" s="2"/>
      <c r="DG1623" s="2"/>
      <c r="DH1623" s="2"/>
      <c r="DI1623" s="2"/>
      <c r="DJ1623" s="2"/>
      <c r="DK1623" s="2"/>
      <c r="DL1623" s="2"/>
      <c r="DM1623" s="2"/>
      <c r="DN1623" s="2"/>
      <c r="DO1623" s="2"/>
      <c r="DP1623" s="2"/>
      <c r="DQ1623" s="2"/>
      <c r="DR1623" s="2"/>
      <c r="DS1623" s="2"/>
      <c r="DT1623" s="2"/>
      <c r="DU1623" s="2"/>
      <c r="DV1623" s="2"/>
      <c r="DW1623" s="2"/>
      <c r="DX1623" s="2"/>
      <c r="DY1623" s="2"/>
      <c r="DZ1623" s="2"/>
      <c r="EA1623" s="2"/>
      <c r="EB1623" s="2"/>
      <c r="EC1623" s="2"/>
      <c r="ED1623" s="2"/>
      <c r="EE1623" s="2"/>
      <c r="EF1623" s="2"/>
      <c r="EG1623" s="2"/>
      <c r="EH1623" s="2"/>
      <c r="EI1623" s="2"/>
      <c r="EJ1623" s="2"/>
      <c r="EK1623" s="2"/>
      <c r="EL1623" s="2"/>
      <c r="EM1623" s="2"/>
      <c r="EN1623" s="2"/>
      <c r="EO1623" s="2"/>
      <c r="EP1623" s="2"/>
      <c r="EQ1623" s="2"/>
      <c r="ER1623" s="2"/>
      <c r="ES1623" s="2"/>
      <c r="ET1623" s="2"/>
      <c r="EU1623" s="2"/>
      <c r="EV1623" s="2"/>
      <c r="EW1623" s="2"/>
      <c r="EX1623" s="2"/>
      <c r="EY1623" s="2"/>
      <c r="EZ1623" s="2"/>
      <c r="FA1623" s="2"/>
      <c r="FB1623" s="2"/>
      <c r="FC1623" s="2"/>
      <c r="FD1623" s="2"/>
      <c r="FE1623" s="2"/>
      <c r="FF1623" s="2"/>
      <c r="FG1623" s="2"/>
      <c r="FH1623" s="2"/>
      <c r="FI1623" s="2"/>
      <c r="FJ1623" s="2"/>
      <c r="FK1623" s="2"/>
      <c r="FL1623" s="2"/>
      <c r="FM1623" s="2"/>
      <c r="FN1623" s="2"/>
      <c r="FO1623" s="2"/>
      <c r="FP1623" s="2"/>
      <c r="FQ1623" s="2"/>
      <c r="FR1623" s="2"/>
      <c r="FS1623" s="2"/>
      <c r="FT1623" s="2"/>
      <c r="FU1623" s="2"/>
      <c r="FV1623" s="2"/>
      <c r="FW1623" s="2"/>
      <c r="FX1623" s="2"/>
      <c r="FY1623" s="2"/>
      <c r="FZ1623" s="2"/>
      <c r="GA1623" s="2"/>
      <c r="GB1623" s="2"/>
      <c r="GC1623" s="2"/>
      <c r="GD1623" s="2"/>
      <c r="GE1623" s="2"/>
      <c r="GF1623" s="2"/>
      <c r="GG1623" s="2"/>
      <c r="GH1623" s="2"/>
      <c r="GI1623" s="2"/>
      <c r="GJ1623" s="2"/>
      <c r="GK1623" s="2"/>
      <c r="GL1623" s="2"/>
      <c r="GM1623" s="2"/>
      <c r="GN1623" s="2"/>
      <c r="GO1623" s="2"/>
      <c r="GP1623" s="2"/>
      <c r="GQ1623" s="2"/>
      <c r="GR1623" s="2"/>
      <c r="GS1623" s="2"/>
      <c r="GT1623" s="2"/>
      <c r="GU1623" s="2"/>
      <c r="GV1623" s="2"/>
      <c r="GW1623" s="2"/>
      <c r="GX1623" s="2"/>
      <c r="GY1623" s="2"/>
      <c r="GZ1623" s="2"/>
      <c r="HA1623" s="2"/>
      <c r="HB1623" s="2"/>
      <c r="HC1623" s="2"/>
      <c r="HD1623" s="2"/>
      <c r="HE1623" s="2"/>
      <c r="HF1623" s="2"/>
      <c r="HG1623" s="2"/>
      <c r="HH1623" s="2"/>
      <c r="HI1623" s="2"/>
      <c r="HJ1623" s="2"/>
      <c r="HK1623" s="2"/>
      <c r="HL1623" s="2"/>
      <c r="HM1623" s="2"/>
      <c r="HN1623" s="2"/>
      <c r="HO1623" s="2"/>
      <c r="HP1623" s="2"/>
      <c r="HQ1623" s="2"/>
      <c r="HR1623" s="2"/>
      <c r="HS1623" s="2"/>
      <c r="HT1623" s="2"/>
      <c r="HU1623" s="2"/>
      <c r="HV1623" s="2"/>
      <c r="HW1623" s="2"/>
      <c r="HX1623" s="2"/>
      <c r="HY1623" s="2"/>
      <c r="HZ1623" s="2"/>
      <c r="IA1623" s="2"/>
      <c r="IB1623" s="2"/>
      <c r="IC1623" s="2"/>
      <c r="ID1623" s="2"/>
      <c r="IE1623" s="2"/>
      <c r="IF1623" s="2"/>
      <c r="IG1623" s="2"/>
      <c r="IH1623" s="2"/>
      <c r="II1623" s="2"/>
      <c r="IJ1623" s="2"/>
      <c r="IK1623" s="2"/>
      <c r="IL1623" s="2"/>
      <c r="IM1623" s="2"/>
      <c r="IN1623" s="2"/>
      <c r="IO1623" s="2"/>
    </row>
    <row r="1624" spans="8:249" s="13" customFormat="1" x14ac:dyDescent="0.2">
      <c r="H1624" s="2848"/>
      <c r="I1624" s="201"/>
      <c r="K1624" s="288"/>
      <c r="L1624" s="2"/>
      <c r="M1624" s="2"/>
      <c r="N1624" s="2"/>
      <c r="O1624" s="2"/>
      <c r="P1624" s="2"/>
      <c r="Q1624" s="287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  <c r="BJ1624" s="2"/>
      <c r="BK1624" s="2"/>
      <c r="BL1624" s="2"/>
      <c r="BM1624" s="2"/>
      <c r="BN1624" s="2"/>
      <c r="BO1624" s="2"/>
      <c r="BP1624" s="2"/>
      <c r="BQ1624" s="2"/>
      <c r="BR1624" s="2"/>
      <c r="BS1624" s="2"/>
      <c r="BT1624" s="2"/>
      <c r="BU1624" s="2"/>
      <c r="BV1624" s="2"/>
      <c r="BW1624" s="2"/>
      <c r="BX1624" s="2"/>
      <c r="BY1624" s="2"/>
      <c r="BZ1624" s="2"/>
      <c r="CA1624" s="2"/>
      <c r="CB1624" s="2"/>
      <c r="CC1624" s="2"/>
      <c r="CD1624" s="2"/>
      <c r="CE1624" s="2"/>
      <c r="CF1624" s="2"/>
      <c r="CG1624" s="2"/>
      <c r="CH1624" s="2"/>
      <c r="CI1624" s="2"/>
      <c r="CJ1624" s="2"/>
      <c r="CK1624" s="2"/>
      <c r="CL1624" s="2"/>
      <c r="CM1624" s="2"/>
      <c r="CN1624" s="2"/>
      <c r="CO1624" s="2"/>
      <c r="CP1624" s="2"/>
      <c r="CQ1624" s="2"/>
      <c r="CR1624" s="2"/>
      <c r="CS1624" s="2"/>
      <c r="CT1624" s="2"/>
      <c r="CU1624" s="2"/>
      <c r="CV1624" s="2"/>
      <c r="CW1624" s="2"/>
      <c r="CX1624" s="2"/>
      <c r="CY1624" s="2"/>
      <c r="CZ1624" s="2"/>
      <c r="DA1624" s="2"/>
      <c r="DB1624" s="2"/>
      <c r="DC1624" s="2"/>
      <c r="DD1624" s="2"/>
      <c r="DE1624" s="2"/>
      <c r="DF1624" s="2"/>
      <c r="DG1624" s="2"/>
      <c r="DH1624" s="2"/>
      <c r="DI1624" s="2"/>
      <c r="DJ1624" s="2"/>
      <c r="DK1624" s="2"/>
      <c r="DL1624" s="2"/>
      <c r="DM1624" s="2"/>
      <c r="DN1624" s="2"/>
      <c r="DO1624" s="2"/>
      <c r="DP1624" s="2"/>
      <c r="DQ1624" s="2"/>
      <c r="DR1624" s="2"/>
      <c r="DS1624" s="2"/>
      <c r="DT1624" s="2"/>
      <c r="DU1624" s="2"/>
      <c r="DV1624" s="2"/>
      <c r="DW1624" s="2"/>
      <c r="DX1624" s="2"/>
      <c r="DY1624" s="2"/>
      <c r="DZ1624" s="2"/>
      <c r="EA1624" s="2"/>
      <c r="EB1624" s="2"/>
      <c r="EC1624" s="2"/>
      <c r="ED1624" s="2"/>
      <c r="EE1624" s="2"/>
      <c r="EF1624" s="2"/>
      <c r="EG1624" s="2"/>
      <c r="EH1624" s="2"/>
      <c r="EI1624" s="2"/>
      <c r="EJ1624" s="2"/>
      <c r="EK1624" s="2"/>
      <c r="EL1624" s="2"/>
      <c r="EM1624" s="2"/>
      <c r="EN1624" s="2"/>
      <c r="EO1624" s="2"/>
      <c r="EP1624" s="2"/>
      <c r="EQ1624" s="2"/>
      <c r="ER1624" s="2"/>
      <c r="ES1624" s="2"/>
      <c r="ET1624" s="2"/>
      <c r="EU1624" s="2"/>
      <c r="EV1624" s="2"/>
      <c r="EW1624" s="2"/>
      <c r="EX1624" s="2"/>
      <c r="EY1624" s="2"/>
      <c r="EZ1624" s="2"/>
      <c r="FA1624" s="2"/>
      <c r="FB1624" s="2"/>
      <c r="FC1624" s="2"/>
      <c r="FD1624" s="2"/>
      <c r="FE1624" s="2"/>
      <c r="FF1624" s="2"/>
      <c r="FG1624" s="2"/>
      <c r="FH1624" s="2"/>
      <c r="FI1624" s="2"/>
      <c r="FJ1624" s="2"/>
      <c r="FK1624" s="2"/>
      <c r="FL1624" s="2"/>
      <c r="FM1624" s="2"/>
      <c r="FN1624" s="2"/>
      <c r="FO1624" s="2"/>
      <c r="FP1624" s="2"/>
      <c r="FQ1624" s="2"/>
      <c r="FR1624" s="2"/>
      <c r="FS1624" s="2"/>
      <c r="FT1624" s="2"/>
      <c r="FU1624" s="2"/>
      <c r="FV1624" s="2"/>
      <c r="FW1624" s="2"/>
      <c r="FX1624" s="2"/>
      <c r="FY1624" s="2"/>
      <c r="FZ1624" s="2"/>
      <c r="GA1624" s="2"/>
      <c r="GB1624" s="2"/>
      <c r="GC1624" s="2"/>
      <c r="GD1624" s="2"/>
      <c r="GE1624" s="2"/>
      <c r="GF1624" s="2"/>
      <c r="GG1624" s="2"/>
      <c r="GH1624" s="2"/>
      <c r="GI1624" s="2"/>
      <c r="GJ1624" s="2"/>
      <c r="GK1624" s="2"/>
      <c r="GL1624" s="2"/>
      <c r="GM1624" s="2"/>
      <c r="GN1624" s="2"/>
      <c r="GO1624" s="2"/>
      <c r="GP1624" s="2"/>
      <c r="GQ1624" s="2"/>
      <c r="GR1624" s="2"/>
      <c r="GS1624" s="2"/>
      <c r="GT1624" s="2"/>
      <c r="GU1624" s="2"/>
      <c r="GV1624" s="2"/>
      <c r="GW1624" s="2"/>
      <c r="GX1624" s="2"/>
      <c r="GY1624" s="2"/>
      <c r="GZ1624" s="2"/>
      <c r="HA1624" s="2"/>
      <c r="HB1624" s="2"/>
      <c r="HC1624" s="2"/>
      <c r="HD1624" s="2"/>
      <c r="HE1624" s="2"/>
      <c r="HF1624" s="2"/>
      <c r="HG1624" s="2"/>
      <c r="HH1624" s="2"/>
      <c r="HI1624" s="2"/>
      <c r="HJ1624" s="2"/>
      <c r="HK1624" s="2"/>
      <c r="HL1624" s="2"/>
      <c r="HM1624" s="2"/>
      <c r="HN1624" s="2"/>
      <c r="HO1624" s="2"/>
      <c r="HP1624" s="2"/>
      <c r="HQ1624" s="2"/>
      <c r="HR1624" s="2"/>
      <c r="HS1624" s="2"/>
      <c r="HT1624" s="2"/>
      <c r="HU1624" s="2"/>
      <c r="HV1624" s="2"/>
      <c r="HW1624" s="2"/>
      <c r="HX1624" s="2"/>
      <c r="HY1624" s="2"/>
      <c r="HZ1624" s="2"/>
      <c r="IA1624" s="2"/>
      <c r="IB1624" s="2"/>
      <c r="IC1624" s="2"/>
      <c r="ID1624" s="2"/>
      <c r="IE1624" s="2"/>
      <c r="IF1624" s="2"/>
      <c r="IG1624" s="2"/>
      <c r="IH1624" s="2"/>
      <c r="II1624" s="2"/>
      <c r="IJ1624" s="2"/>
      <c r="IK1624" s="2"/>
      <c r="IL1624" s="2"/>
      <c r="IM1624" s="2"/>
      <c r="IN1624" s="2"/>
      <c r="IO1624" s="2"/>
    </row>
    <row r="1625" spans="8:249" s="13" customFormat="1" x14ac:dyDescent="0.2">
      <c r="H1625" s="2848"/>
      <c r="I1625" s="201"/>
      <c r="K1625" s="288"/>
      <c r="L1625" s="2"/>
      <c r="M1625" s="2"/>
      <c r="N1625" s="2"/>
      <c r="O1625" s="2"/>
      <c r="P1625" s="2"/>
      <c r="Q1625" s="287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  <c r="BJ1625" s="2"/>
      <c r="BK1625" s="2"/>
      <c r="BL1625" s="2"/>
      <c r="BM1625" s="2"/>
      <c r="BN1625" s="2"/>
      <c r="BO1625" s="2"/>
      <c r="BP1625" s="2"/>
      <c r="BQ1625" s="2"/>
      <c r="BR1625" s="2"/>
      <c r="BS1625" s="2"/>
      <c r="BT1625" s="2"/>
      <c r="BU1625" s="2"/>
      <c r="BV1625" s="2"/>
      <c r="BW1625" s="2"/>
      <c r="BX1625" s="2"/>
      <c r="BY1625" s="2"/>
      <c r="BZ1625" s="2"/>
      <c r="CA1625" s="2"/>
      <c r="CB1625" s="2"/>
      <c r="CC1625" s="2"/>
      <c r="CD1625" s="2"/>
      <c r="CE1625" s="2"/>
      <c r="CF1625" s="2"/>
      <c r="CG1625" s="2"/>
      <c r="CH1625" s="2"/>
      <c r="CI1625" s="2"/>
      <c r="CJ1625" s="2"/>
      <c r="CK1625" s="2"/>
      <c r="CL1625" s="2"/>
      <c r="CM1625" s="2"/>
      <c r="CN1625" s="2"/>
      <c r="CO1625" s="2"/>
      <c r="CP1625" s="2"/>
      <c r="CQ1625" s="2"/>
      <c r="CR1625" s="2"/>
      <c r="CS1625" s="2"/>
      <c r="CT1625" s="2"/>
      <c r="CU1625" s="2"/>
      <c r="CV1625" s="2"/>
      <c r="CW1625" s="2"/>
      <c r="CX1625" s="2"/>
      <c r="CY1625" s="2"/>
      <c r="CZ1625" s="2"/>
      <c r="DA1625" s="2"/>
      <c r="DB1625" s="2"/>
      <c r="DC1625" s="2"/>
      <c r="DD1625" s="2"/>
      <c r="DE1625" s="2"/>
      <c r="DF1625" s="2"/>
      <c r="DG1625" s="2"/>
      <c r="DH1625" s="2"/>
      <c r="DI1625" s="2"/>
      <c r="DJ1625" s="2"/>
      <c r="DK1625" s="2"/>
      <c r="DL1625" s="2"/>
      <c r="DM1625" s="2"/>
      <c r="DN1625" s="2"/>
      <c r="DO1625" s="2"/>
      <c r="DP1625" s="2"/>
      <c r="DQ1625" s="2"/>
      <c r="DR1625" s="2"/>
      <c r="DS1625" s="2"/>
      <c r="DT1625" s="2"/>
      <c r="DU1625" s="2"/>
      <c r="DV1625" s="2"/>
      <c r="DW1625" s="2"/>
      <c r="DX1625" s="2"/>
      <c r="DY1625" s="2"/>
      <c r="DZ1625" s="2"/>
      <c r="EA1625" s="2"/>
      <c r="EB1625" s="2"/>
      <c r="EC1625" s="2"/>
      <c r="ED1625" s="2"/>
      <c r="EE1625" s="2"/>
      <c r="EF1625" s="2"/>
      <c r="EG1625" s="2"/>
      <c r="EH1625" s="2"/>
      <c r="EI1625" s="2"/>
      <c r="EJ1625" s="2"/>
      <c r="EK1625" s="2"/>
      <c r="EL1625" s="2"/>
      <c r="EM1625" s="2"/>
      <c r="EN1625" s="2"/>
      <c r="EO1625" s="2"/>
      <c r="EP1625" s="2"/>
      <c r="EQ1625" s="2"/>
      <c r="ER1625" s="2"/>
      <c r="ES1625" s="2"/>
      <c r="ET1625" s="2"/>
      <c r="EU1625" s="2"/>
      <c r="EV1625" s="2"/>
      <c r="EW1625" s="2"/>
      <c r="EX1625" s="2"/>
      <c r="EY1625" s="2"/>
      <c r="EZ1625" s="2"/>
      <c r="FA1625" s="2"/>
      <c r="FB1625" s="2"/>
      <c r="FC1625" s="2"/>
      <c r="FD1625" s="2"/>
      <c r="FE1625" s="2"/>
      <c r="FF1625" s="2"/>
      <c r="FG1625" s="2"/>
      <c r="FH1625" s="2"/>
      <c r="FI1625" s="2"/>
      <c r="FJ1625" s="2"/>
      <c r="FK1625" s="2"/>
      <c r="FL1625" s="2"/>
      <c r="FM1625" s="2"/>
      <c r="FN1625" s="2"/>
      <c r="FO1625" s="2"/>
      <c r="FP1625" s="2"/>
      <c r="FQ1625" s="2"/>
      <c r="FR1625" s="2"/>
      <c r="FS1625" s="2"/>
      <c r="FT1625" s="2"/>
      <c r="FU1625" s="2"/>
      <c r="FV1625" s="2"/>
      <c r="FW1625" s="2"/>
      <c r="FX1625" s="2"/>
      <c r="FY1625" s="2"/>
      <c r="FZ1625" s="2"/>
      <c r="GA1625" s="2"/>
      <c r="GB1625" s="2"/>
      <c r="GC1625" s="2"/>
      <c r="GD1625" s="2"/>
      <c r="GE1625" s="2"/>
      <c r="GF1625" s="2"/>
      <c r="GG1625" s="2"/>
      <c r="GH1625" s="2"/>
      <c r="GI1625" s="2"/>
      <c r="GJ1625" s="2"/>
      <c r="GK1625" s="2"/>
      <c r="GL1625" s="2"/>
      <c r="GM1625" s="2"/>
      <c r="GN1625" s="2"/>
      <c r="GO1625" s="2"/>
      <c r="GP1625" s="2"/>
      <c r="GQ1625" s="2"/>
      <c r="GR1625" s="2"/>
      <c r="GS1625" s="2"/>
      <c r="GT1625" s="2"/>
      <c r="GU1625" s="2"/>
      <c r="GV1625" s="2"/>
      <c r="GW1625" s="2"/>
      <c r="GX1625" s="2"/>
      <c r="GY1625" s="2"/>
      <c r="GZ1625" s="2"/>
      <c r="HA1625" s="2"/>
      <c r="HB1625" s="2"/>
      <c r="HC1625" s="2"/>
      <c r="HD1625" s="2"/>
      <c r="HE1625" s="2"/>
      <c r="HF1625" s="2"/>
      <c r="HG1625" s="2"/>
      <c r="HH1625" s="2"/>
      <c r="HI1625" s="2"/>
      <c r="HJ1625" s="2"/>
      <c r="HK1625" s="2"/>
      <c r="HL1625" s="2"/>
      <c r="HM1625" s="2"/>
      <c r="HN1625" s="2"/>
      <c r="HO1625" s="2"/>
      <c r="HP1625" s="2"/>
      <c r="HQ1625" s="2"/>
      <c r="HR1625" s="2"/>
      <c r="HS1625" s="2"/>
      <c r="HT1625" s="2"/>
      <c r="HU1625" s="2"/>
      <c r="HV1625" s="2"/>
      <c r="HW1625" s="2"/>
      <c r="HX1625" s="2"/>
      <c r="HY1625" s="2"/>
      <c r="HZ1625" s="2"/>
      <c r="IA1625" s="2"/>
      <c r="IB1625" s="2"/>
      <c r="IC1625" s="2"/>
      <c r="ID1625" s="2"/>
      <c r="IE1625" s="2"/>
      <c r="IF1625" s="2"/>
      <c r="IG1625" s="2"/>
      <c r="IH1625" s="2"/>
      <c r="II1625" s="2"/>
      <c r="IJ1625" s="2"/>
      <c r="IK1625" s="2"/>
      <c r="IL1625" s="2"/>
      <c r="IM1625" s="2"/>
      <c r="IN1625" s="2"/>
      <c r="IO1625" s="2"/>
    </row>
    <row r="1626" spans="8:249" s="13" customFormat="1" x14ac:dyDescent="0.2">
      <c r="H1626" s="2848"/>
      <c r="I1626" s="201"/>
      <c r="K1626" s="288"/>
      <c r="L1626" s="2"/>
      <c r="M1626" s="2"/>
      <c r="N1626" s="2"/>
      <c r="O1626" s="2"/>
      <c r="P1626" s="2"/>
      <c r="Q1626" s="287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  <c r="BJ1626" s="2"/>
      <c r="BK1626" s="2"/>
      <c r="BL1626" s="2"/>
      <c r="BM1626" s="2"/>
      <c r="BN1626" s="2"/>
      <c r="BO1626" s="2"/>
      <c r="BP1626" s="2"/>
      <c r="BQ1626" s="2"/>
      <c r="BR1626" s="2"/>
      <c r="BS1626" s="2"/>
      <c r="BT1626" s="2"/>
      <c r="BU1626" s="2"/>
      <c r="BV1626" s="2"/>
      <c r="BW1626" s="2"/>
      <c r="BX1626" s="2"/>
      <c r="BY1626" s="2"/>
      <c r="BZ1626" s="2"/>
      <c r="CA1626" s="2"/>
      <c r="CB1626" s="2"/>
      <c r="CC1626" s="2"/>
      <c r="CD1626" s="2"/>
      <c r="CE1626" s="2"/>
      <c r="CF1626" s="2"/>
      <c r="CG1626" s="2"/>
      <c r="CH1626" s="2"/>
      <c r="CI1626" s="2"/>
      <c r="CJ1626" s="2"/>
      <c r="CK1626" s="2"/>
      <c r="CL1626" s="2"/>
      <c r="CM1626" s="2"/>
      <c r="CN1626" s="2"/>
      <c r="CO1626" s="2"/>
      <c r="CP1626" s="2"/>
      <c r="CQ1626" s="2"/>
      <c r="CR1626" s="2"/>
      <c r="CS1626" s="2"/>
      <c r="CT1626" s="2"/>
      <c r="CU1626" s="2"/>
      <c r="CV1626" s="2"/>
      <c r="CW1626" s="2"/>
      <c r="CX1626" s="2"/>
      <c r="CY1626" s="2"/>
      <c r="CZ1626" s="2"/>
      <c r="DA1626" s="2"/>
      <c r="DB1626" s="2"/>
      <c r="DC1626" s="2"/>
      <c r="DD1626" s="2"/>
      <c r="DE1626" s="2"/>
      <c r="DF1626" s="2"/>
      <c r="DG1626" s="2"/>
      <c r="DH1626" s="2"/>
      <c r="DI1626" s="2"/>
      <c r="DJ1626" s="2"/>
      <c r="DK1626" s="2"/>
      <c r="DL1626" s="2"/>
      <c r="DM1626" s="2"/>
      <c r="DN1626" s="2"/>
      <c r="DO1626" s="2"/>
      <c r="DP1626" s="2"/>
      <c r="DQ1626" s="2"/>
      <c r="DR1626" s="2"/>
      <c r="DS1626" s="2"/>
      <c r="DT1626" s="2"/>
      <c r="DU1626" s="2"/>
      <c r="DV1626" s="2"/>
      <c r="DW1626" s="2"/>
      <c r="DX1626" s="2"/>
      <c r="DY1626" s="2"/>
      <c r="DZ1626" s="2"/>
      <c r="EA1626" s="2"/>
      <c r="EB1626" s="2"/>
      <c r="EC1626" s="2"/>
      <c r="ED1626" s="2"/>
      <c r="EE1626" s="2"/>
      <c r="EF1626" s="2"/>
      <c r="EG1626" s="2"/>
      <c r="EH1626" s="2"/>
      <c r="EI1626" s="2"/>
      <c r="EJ1626" s="2"/>
      <c r="EK1626" s="2"/>
      <c r="EL1626" s="2"/>
      <c r="EM1626" s="2"/>
      <c r="EN1626" s="2"/>
      <c r="EO1626" s="2"/>
      <c r="EP1626" s="2"/>
      <c r="EQ1626" s="2"/>
      <c r="ER1626" s="2"/>
      <c r="ES1626" s="2"/>
      <c r="ET1626" s="2"/>
      <c r="EU1626" s="2"/>
      <c r="EV1626" s="2"/>
      <c r="EW1626" s="2"/>
      <c r="EX1626" s="2"/>
      <c r="EY1626" s="2"/>
      <c r="EZ1626" s="2"/>
      <c r="FA1626" s="2"/>
      <c r="FB1626" s="2"/>
      <c r="FC1626" s="2"/>
      <c r="FD1626" s="2"/>
      <c r="FE1626" s="2"/>
      <c r="FF1626" s="2"/>
      <c r="FG1626" s="2"/>
      <c r="FH1626" s="2"/>
      <c r="FI1626" s="2"/>
      <c r="FJ1626" s="2"/>
      <c r="FK1626" s="2"/>
      <c r="FL1626" s="2"/>
      <c r="FM1626" s="2"/>
      <c r="FN1626" s="2"/>
      <c r="FO1626" s="2"/>
      <c r="FP1626" s="2"/>
      <c r="FQ1626" s="2"/>
      <c r="FR1626" s="2"/>
      <c r="FS1626" s="2"/>
      <c r="FT1626" s="2"/>
      <c r="FU1626" s="2"/>
      <c r="FV1626" s="2"/>
      <c r="FW1626" s="2"/>
      <c r="FX1626" s="2"/>
      <c r="FY1626" s="2"/>
      <c r="FZ1626" s="2"/>
      <c r="GA1626" s="2"/>
      <c r="GB1626" s="2"/>
      <c r="GC1626" s="2"/>
      <c r="GD1626" s="2"/>
      <c r="GE1626" s="2"/>
      <c r="GF1626" s="2"/>
      <c r="GG1626" s="2"/>
      <c r="GH1626" s="2"/>
      <c r="GI1626" s="2"/>
      <c r="GJ1626" s="2"/>
      <c r="GK1626" s="2"/>
      <c r="GL1626" s="2"/>
      <c r="GM1626" s="2"/>
      <c r="GN1626" s="2"/>
      <c r="GO1626" s="2"/>
      <c r="GP1626" s="2"/>
      <c r="GQ1626" s="2"/>
      <c r="GR1626" s="2"/>
      <c r="GS1626" s="2"/>
      <c r="GT1626" s="2"/>
      <c r="GU1626" s="2"/>
      <c r="GV1626" s="2"/>
      <c r="GW1626" s="2"/>
      <c r="GX1626" s="2"/>
      <c r="GY1626" s="2"/>
      <c r="GZ1626" s="2"/>
      <c r="HA1626" s="2"/>
      <c r="HB1626" s="2"/>
      <c r="HC1626" s="2"/>
      <c r="HD1626" s="2"/>
      <c r="HE1626" s="2"/>
      <c r="HF1626" s="2"/>
      <c r="HG1626" s="2"/>
      <c r="HH1626" s="2"/>
      <c r="HI1626" s="2"/>
      <c r="HJ1626" s="2"/>
      <c r="HK1626" s="2"/>
      <c r="HL1626" s="2"/>
      <c r="HM1626" s="2"/>
      <c r="HN1626" s="2"/>
      <c r="HO1626" s="2"/>
      <c r="HP1626" s="2"/>
      <c r="HQ1626" s="2"/>
      <c r="HR1626" s="2"/>
      <c r="HS1626" s="2"/>
      <c r="HT1626" s="2"/>
      <c r="HU1626" s="2"/>
      <c r="HV1626" s="2"/>
      <c r="HW1626" s="2"/>
      <c r="HX1626" s="2"/>
      <c r="HY1626" s="2"/>
      <c r="HZ1626" s="2"/>
      <c r="IA1626" s="2"/>
      <c r="IB1626" s="2"/>
      <c r="IC1626" s="2"/>
      <c r="ID1626" s="2"/>
      <c r="IE1626" s="2"/>
      <c r="IF1626" s="2"/>
      <c r="IG1626" s="2"/>
      <c r="IH1626" s="2"/>
      <c r="II1626" s="2"/>
      <c r="IJ1626" s="2"/>
      <c r="IK1626" s="2"/>
      <c r="IL1626" s="2"/>
      <c r="IM1626" s="2"/>
      <c r="IN1626" s="2"/>
      <c r="IO1626" s="2"/>
    </row>
    <row r="1627" spans="8:249" s="13" customFormat="1" x14ac:dyDescent="0.2">
      <c r="H1627" s="2848"/>
      <c r="I1627" s="201"/>
      <c r="K1627" s="288"/>
      <c r="L1627" s="2"/>
      <c r="M1627" s="2"/>
      <c r="N1627" s="2"/>
      <c r="O1627" s="2"/>
      <c r="P1627" s="2"/>
      <c r="Q1627" s="287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  <c r="BJ1627" s="2"/>
      <c r="BK1627" s="2"/>
      <c r="BL1627" s="2"/>
      <c r="BM1627" s="2"/>
      <c r="BN1627" s="2"/>
      <c r="BO1627" s="2"/>
      <c r="BP1627" s="2"/>
      <c r="BQ1627" s="2"/>
      <c r="BR1627" s="2"/>
      <c r="BS1627" s="2"/>
      <c r="BT1627" s="2"/>
      <c r="BU1627" s="2"/>
      <c r="BV1627" s="2"/>
      <c r="BW1627" s="2"/>
      <c r="BX1627" s="2"/>
      <c r="BY1627" s="2"/>
      <c r="BZ1627" s="2"/>
      <c r="CA1627" s="2"/>
      <c r="CB1627" s="2"/>
      <c r="CC1627" s="2"/>
      <c r="CD1627" s="2"/>
      <c r="CE1627" s="2"/>
      <c r="CF1627" s="2"/>
      <c r="CG1627" s="2"/>
      <c r="CH1627" s="2"/>
      <c r="CI1627" s="2"/>
      <c r="CJ1627" s="2"/>
      <c r="CK1627" s="2"/>
      <c r="CL1627" s="2"/>
      <c r="CM1627" s="2"/>
      <c r="CN1627" s="2"/>
      <c r="CO1627" s="2"/>
      <c r="CP1627" s="2"/>
      <c r="CQ1627" s="2"/>
      <c r="CR1627" s="2"/>
      <c r="CS1627" s="2"/>
      <c r="CT1627" s="2"/>
      <c r="CU1627" s="2"/>
      <c r="CV1627" s="2"/>
      <c r="CW1627" s="2"/>
      <c r="CX1627" s="2"/>
      <c r="CY1627" s="2"/>
      <c r="CZ1627" s="2"/>
      <c r="DA1627" s="2"/>
      <c r="DB1627" s="2"/>
      <c r="DC1627" s="2"/>
      <c r="DD1627" s="2"/>
      <c r="DE1627" s="2"/>
      <c r="DF1627" s="2"/>
      <c r="DG1627" s="2"/>
      <c r="DH1627" s="2"/>
      <c r="DI1627" s="2"/>
      <c r="DJ1627" s="2"/>
      <c r="DK1627" s="2"/>
      <c r="DL1627" s="2"/>
      <c r="DM1627" s="2"/>
      <c r="DN1627" s="2"/>
      <c r="DO1627" s="2"/>
      <c r="DP1627" s="2"/>
      <c r="DQ1627" s="2"/>
      <c r="DR1627" s="2"/>
      <c r="DS1627" s="2"/>
      <c r="DT1627" s="2"/>
      <c r="DU1627" s="2"/>
      <c r="DV1627" s="2"/>
      <c r="DW1627" s="2"/>
      <c r="DX1627" s="2"/>
      <c r="DY1627" s="2"/>
      <c r="DZ1627" s="2"/>
      <c r="EA1627" s="2"/>
      <c r="EB1627" s="2"/>
      <c r="EC1627" s="2"/>
      <c r="ED1627" s="2"/>
      <c r="EE1627" s="2"/>
      <c r="EF1627" s="2"/>
      <c r="EG1627" s="2"/>
      <c r="EH1627" s="2"/>
      <c r="EI1627" s="2"/>
      <c r="EJ1627" s="2"/>
      <c r="EK1627" s="2"/>
      <c r="EL1627" s="2"/>
      <c r="EM1627" s="2"/>
      <c r="EN1627" s="2"/>
      <c r="EO1627" s="2"/>
      <c r="EP1627" s="2"/>
      <c r="EQ1627" s="2"/>
      <c r="ER1627" s="2"/>
      <c r="ES1627" s="2"/>
      <c r="ET1627" s="2"/>
      <c r="EU1627" s="2"/>
      <c r="EV1627" s="2"/>
      <c r="EW1627" s="2"/>
      <c r="EX1627" s="2"/>
      <c r="EY1627" s="2"/>
      <c r="EZ1627" s="2"/>
      <c r="FA1627" s="2"/>
      <c r="FB1627" s="2"/>
      <c r="FC1627" s="2"/>
      <c r="FD1627" s="2"/>
      <c r="FE1627" s="2"/>
      <c r="FF1627" s="2"/>
      <c r="FG1627" s="2"/>
      <c r="FH1627" s="2"/>
      <c r="FI1627" s="2"/>
      <c r="FJ1627" s="2"/>
      <c r="FK1627" s="2"/>
      <c r="FL1627" s="2"/>
      <c r="FM1627" s="2"/>
      <c r="FN1627" s="2"/>
      <c r="FO1627" s="2"/>
      <c r="FP1627" s="2"/>
      <c r="FQ1627" s="2"/>
      <c r="FR1627" s="2"/>
      <c r="FS1627" s="2"/>
      <c r="FT1627" s="2"/>
      <c r="FU1627" s="2"/>
      <c r="FV1627" s="2"/>
      <c r="FW1627" s="2"/>
      <c r="FX1627" s="2"/>
      <c r="FY1627" s="2"/>
      <c r="FZ1627" s="2"/>
      <c r="GA1627" s="2"/>
      <c r="GB1627" s="2"/>
      <c r="GC1627" s="2"/>
      <c r="GD1627" s="2"/>
      <c r="GE1627" s="2"/>
      <c r="GF1627" s="2"/>
      <c r="GG1627" s="2"/>
      <c r="GH1627" s="2"/>
      <c r="GI1627" s="2"/>
      <c r="GJ1627" s="2"/>
      <c r="GK1627" s="2"/>
      <c r="GL1627" s="2"/>
      <c r="GM1627" s="2"/>
      <c r="GN1627" s="2"/>
      <c r="GO1627" s="2"/>
      <c r="GP1627" s="2"/>
      <c r="GQ1627" s="2"/>
      <c r="GR1627" s="2"/>
      <c r="GS1627" s="2"/>
      <c r="GT1627" s="2"/>
      <c r="GU1627" s="2"/>
      <c r="GV1627" s="2"/>
      <c r="GW1627" s="2"/>
      <c r="GX1627" s="2"/>
      <c r="GY1627" s="2"/>
      <c r="GZ1627" s="2"/>
      <c r="HA1627" s="2"/>
      <c r="HB1627" s="2"/>
      <c r="HC1627" s="2"/>
      <c r="HD1627" s="2"/>
      <c r="HE1627" s="2"/>
      <c r="HF1627" s="2"/>
      <c r="HG1627" s="2"/>
      <c r="HH1627" s="2"/>
      <c r="HI1627" s="2"/>
      <c r="HJ1627" s="2"/>
      <c r="HK1627" s="2"/>
      <c r="HL1627" s="2"/>
      <c r="HM1627" s="2"/>
      <c r="HN1627" s="2"/>
      <c r="HO1627" s="2"/>
      <c r="HP1627" s="2"/>
      <c r="HQ1627" s="2"/>
      <c r="HR1627" s="2"/>
      <c r="HS1627" s="2"/>
      <c r="HT1627" s="2"/>
      <c r="HU1627" s="2"/>
      <c r="HV1627" s="2"/>
      <c r="HW1627" s="2"/>
      <c r="HX1627" s="2"/>
      <c r="HY1627" s="2"/>
      <c r="HZ1627" s="2"/>
      <c r="IA1627" s="2"/>
      <c r="IB1627" s="2"/>
      <c r="IC1627" s="2"/>
      <c r="ID1627" s="2"/>
      <c r="IE1627" s="2"/>
      <c r="IF1627" s="2"/>
      <c r="IG1627" s="2"/>
      <c r="IH1627" s="2"/>
      <c r="II1627" s="2"/>
      <c r="IJ1627" s="2"/>
      <c r="IK1627" s="2"/>
      <c r="IL1627" s="2"/>
      <c r="IM1627" s="2"/>
      <c r="IN1627" s="2"/>
      <c r="IO1627" s="2"/>
    </row>
    <row r="1628" spans="8:249" s="13" customFormat="1" x14ac:dyDescent="0.2">
      <c r="H1628" s="2848"/>
      <c r="I1628" s="201"/>
      <c r="K1628" s="288"/>
      <c r="L1628" s="2"/>
      <c r="M1628" s="2"/>
      <c r="N1628" s="2"/>
      <c r="O1628" s="2"/>
      <c r="P1628" s="2"/>
      <c r="Q1628" s="287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  <c r="BJ1628" s="2"/>
      <c r="BK1628" s="2"/>
      <c r="BL1628" s="2"/>
      <c r="BM1628" s="2"/>
      <c r="BN1628" s="2"/>
      <c r="BO1628" s="2"/>
      <c r="BP1628" s="2"/>
      <c r="BQ1628" s="2"/>
      <c r="BR1628" s="2"/>
      <c r="BS1628" s="2"/>
      <c r="BT1628" s="2"/>
      <c r="BU1628" s="2"/>
      <c r="BV1628" s="2"/>
      <c r="BW1628" s="2"/>
      <c r="BX1628" s="2"/>
      <c r="BY1628" s="2"/>
      <c r="BZ1628" s="2"/>
      <c r="CA1628" s="2"/>
      <c r="CB1628" s="2"/>
      <c r="CC1628" s="2"/>
      <c r="CD1628" s="2"/>
      <c r="CE1628" s="2"/>
      <c r="CF1628" s="2"/>
      <c r="CG1628" s="2"/>
      <c r="CH1628" s="2"/>
      <c r="CI1628" s="2"/>
      <c r="CJ1628" s="2"/>
      <c r="CK1628" s="2"/>
      <c r="CL1628" s="2"/>
      <c r="CM1628" s="2"/>
      <c r="CN1628" s="2"/>
      <c r="CO1628" s="2"/>
      <c r="CP1628" s="2"/>
      <c r="CQ1628" s="2"/>
      <c r="CR1628" s="2"/>
      <c r="CS1628" s="2"/>
      <c r="CT1628" s="2"/>
      <c r="CU1628" s="2"/>
      <c r="CV1628" s="2"/>
      <c r="CW1628" s="2"/>
      <c r="CX1628" s="2"/>
      <c r="CY1628" s="2"/>
      <c r="CZ1628" s="2"/>
      <c r="DA1628" s="2"/>
      <c r="DB1628" s="2"/>
      <c r="DC1628" s="2"/>
      <c r="DD1628" s="2"/>
      <c r="DE1628" s="2"/>
      <c r="DF1628" s="2"/>
      <c r="DG1628" s="2"/>
      <c r="DH1628" s="2"/>
      <c r="DI1628" s="2"/>
      <c r="DJ1628" s="2"/>
      <c r="DK1628" s="2"/>
      <c r="DL1628" s="2"/>
      <c r="DM1628" s="2"/>
      <c r="DN1628" s="2"/>
      <c r="DO1628" s="2"/>
      <c r="DP1628" s="2"/>
      <c r="DQ1628" s="2"/>
      <c r="DR1628" s="2"/>
      <c r="DS1628" s="2"/>
      <c r="DT1628" s="2"/>
      <c r="DU1628" s="2"/>
      <c r="DV1628" s="2"/>
      <c r="DW1628" s="2"/>
      <c r="DX1628" s="2"/>
      <c r="DY1628" s="2"/>
      <c r="DZ1628" s="2"/>
      <c r="EA1628" s="2"/>
      <c r="EB1628" s="2"/>
      <c r="EC1628" s="2"/>
      <c r="ED1628" s="2"/>
      <c r="EE1628" s="2"/>
      <c r="EF1628" s="2"/>
      <c r="EG1628" s="2"/>
      <c r="EH1628" s="2"/>
      <c r="EI1628" s="2"/>
      <c r="EJ1628" s="2"/>
      <c r="EK1628" s="2"/>
      <c r="EL1628" s="2"/>
      <c r="EM1628" s="2"/>
      <c r="EN1628" s="2"/>
      <c r="EO1628" s="2"/>
      <c r="EP1628" s="2"/>
      <c r="EQ1628" s="2"/>
      <c r="ER1628" s="2"/>
      <c r="ES1628" s="2"/>
      <c r="ET1628" s="2"/>
      <c r="EU1628" s="2"/>
      <c r="EV1628" s="2"/>
      <c r="EW1628" s="2"/>
      <c r="EX1628" s="2"/>
      <c r="EY1628" s="2"/>
      <c r="EZ1628" s="2"/>
      <c r="FA1628" s="2"/>
      <c r="FB1628" s="2"/>
      <c r="FC1628" s="2"/>
      <c r="FD1628" s="2"/>
      <c r="FE1628" s="2"/>
      <c r="FF1628" s="2"/>
      <c r="FG1628" s="2"/>
      <c r="FH1628" s="2"/>
      <c r="FI1628" s="2"/>
      <c r="FJ1628" s="2"/>
      <c r="FK1628" s="2"/>
      <c r="FL1628" s="2"/>
      <c r="FM1628" s="2"/>
      <c r="FN1628" s="2"/>
      <c r="FO1628" s="2"/>
      <c r="FP1628" s="2"/>
      <c r="FQ1628" s="2"/>
      <c r="FR1628" s="2"/>
      <c r="FS1628" s="2"/>
      <c r="FT1628" s="2"/>
      <c r="FU1628" s="2"/>
      <c r="FV1628" s="2"/>
      <c r="FW1628" s="2"/>
      <c r="FX1628" s="2"/>
      <c r="FY1628" s="2"/>
      <c r="FZ1628" s="2"/>
      <c r="GA1628" s="2"/>
      <c r="GB1628" s="2"/>
      <c r="GC1628" s="2"/>
      <c r="GD1628" s="2"/>
      <c r="GE1628" s="2"/>
      <c r="GF1628" s="2"/>
      <c r="GG1628" s="2"/>
      <c r="GH1628" s="2"/>
      <c r="GI1628" s="2"/>
      <c r="GJ1628" s="2"/>
      <c r="GK1628" s="2"/>
      <c r="GL1628" s="2"/>
      <c r="GM1628" s="2"/>
      <c r="GN1628" s="2"/>
      <c r="GO1628" s="2"/>
      <c r="GP1628" s="2"/>
      <c r="GQ1628" s="2"/>
      <c r="GR1628" s="2"/>
      <c r="GS1628" s="2"/>
      <c r="GT1628" s="2"/>
      <c r="GU1628" s="2"/>
      <c r="GV1628" s="2"/>
      <c r="GW1628" s="2"/>
      <c r="GX1628" s="2"/>
      <c r="GY1628" s="2"/>
      <c r="GZ1628" s="2"/>
      <c r="HA1628" s="2"/>
      <c r="HB1628" s="2"/>
      <c r="HC1628" s="2"/>
      <c r="HD1628" s="2"/>
      <c r="HE1628" s="2"/>
      <c r="HF1628" s="2"/>
      <c r="HG1628" s="2"/>
      <c r="HH1628" s="2"/>
      <c r="HI1628" s="2"/>
      <c r="HJ1628" s="2"/>
      <c r="HK1628" s="2"/>
      <c r="HL1628" s="2"/>
      <c r="HM1628" s="2"/>
      <c r="HN1628" s="2"/>
      <c r="HO1628" s="2"/>
      <c r="HP1628" s="2"/>
      <c r="HQ1628" s="2"/>
      <c r="HR1628" s="2"/>
      <c r="HS1628" s="2"/>
      <c r="HT1628" s="2"/>
      <c r="HU1628" s="2"/>
      <c r="HV1628" s="2"/>
      <c r="HW1628" s="2"/>
      <c r="HX1628" s="2"/>
      <c r="HY1628" s="2"/>
      <c r="HZ1628" s="2"/>
      <c r="IA1628" s="2"/>
      <c r="IB1628" s="2"/>
      <c r="IC1628" s="2"/>
      <c r="ID1628" s="2"/>
      <c r="IE1628" s="2"/>
      <c r="IF1628" s="2"/>
      <c r="IG1628" s="2"/>
      <c r="IH1628" s="2"/>
      <c r="II1628" s="2"/>
      <c r="IJ1628" s="2"/>
      <c r="IK1628" s="2"/>
      <c r="IL1628" s="2"/>
      <c r="IM1628" s="2"/>
      <c r="IN1628" s="2"/>
      <c r="IO1628" s="2"/>
    </row>
    <row r="1629" spans="8:249" s="13" customFormat="1" x14ac:dyDescent="0.2">
      <c r="H1629" s="2848"/>
      <c r="I1629" s="201"/>
      <c r="K1629" s="288"/>
      <c r="L1629" s="2"/>
      <c r="M1629" s="2"/>
      <c r="N1629" s="2"/>
      <c r="O1629" s="2"/>
      <c r="P1629" s="2"/>
      <c r="Q1629" s="287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  <c r="BJ1629" s="2"/>
      <c r="BK1629" s="2"/>
      <c r="BL1629" s="2"/>
      <c r="BM1629" s="2"/>
      <c r="BN1629" s="2"/>
      <c r="BO1629" s="2"/>
      <c r="BP1629" s="2"/>
      <c r="BQ1629" s="2"/>
      <c r="BR1629" s="2"/>
      <c r="BS1629" s="2"/>
      <c r="BT1629" s="2"/>
      <c r="BU1629" s="2"/>
      <c r="BV1629" s="2"/>
      <c r="BW1629" s="2"/>
      <c r="BX1629" s="2"/>
      <c r="BY1629" s="2"/>
      <c r="BZ1629" s="2"/>
      <c r="CA1629" s="2"/>
      <c r="CB1629" s="2"/>
      <c r="CC1629" s="2"/>
      <c r="CD1629" s="2"/>
      <c r="CE1629" s="2"/>
      <c r="CF1629" s="2"/>
      <c r="CG1629" s="2"/>
      <c r="CH1629" s="2"/>
      <c r="CI1629" s="2"/>
      <c r="CJ1629" s="2"/>
      <c r="CK1629" s="2"/>
      <c r="CL1629" s="2"/>
      <c r="CM1629" s="2"/>
      <c r="CN1629" s="2"/>
      <c r="CO1629" s="2"/>
      <c r="CP1629" s="2"/>
      <c r="CQ1629" s="2"/>
      <c r="CR1629" s="2"/>
      <c r="CS1629" s="2"/>
      <c r="CT1629" s="2"/>
      <c r="CU1629" s="2"/>
      <c r="CV1629" s="2"/>
      <c r="CW1629" s="2"/>
      <c r="CX1629" s="2"/>
      <c r="CY1629" s="2"/>
      <c r="CZ1629" s="2"/>
      <c r="DA1629" s="2"/>
      <c r="DB1629" s="2"/>
      <c r="DC1629" s="2"/>
      <c r="DD1629" s="2"/>
      <c r="DE1629" s="2"/>
      <c r="DF1629" s="2"/>
      <c r="DG1629" s="2"/>
      <c r="DH1629" s="2"/>
      <c r="DI1629" s="2"/>
      <c r="DJ1629" s="2"/>
      <c r="DK1629" s="2"/>
      <c r="DL1629" s="2"/>
      <c r="DM1629" s="2"/>
      <c r="DN1629" s="2"/>
      <c r="DO1629" s="2"/>
      <c r="DP1629" s="2"/>
      <c r="DQ1629" s="2"/>
      <c r="DR1629" s="2"/>
      <c r="DS1629" s="2"/>
      <c r="DT1629" s="2"/>
      <c r="DU1629" s="2"/>
      <c r="DV1629" s="2"/>
      <c r="DW1629" s="2"/>
      <c r="DX1629" s="2"/>
      <c r="DY1629" s="2"/>
      <c r="DZ1629" s="2"/>
      <c r="EA1629" s="2"/>
      <c r="EB1629" s="2"/>
      <c r="EC1629" s="2"/>
      <c r="ED1629" s="2"/>
      <c r="EE1629" s="2"/>
      <c r="EF1629" s="2"/>
      <c r="EG1629" s="2"/>
      <c r="EH1629" s="2"/>
      <c r="EI1629" s="2"/>
      <c r="EJ1629" s="2"/>
      <c r="EK1629" s="2"/>
      <c r="EL1629" s="2"/>
      <c r="EM1629" s="2"/>
      <c r="EN1629" s="2"/>
      <c r="EO1629" s="2"/>
      <c r="EP1629" s="2"/>
      <c r="EQ1629" s="2"/>
      <c r="ER1629" s="2"/>
      <c r="ES1629" s="2"/>
      <c r="ET1629" s="2"/>
      <c r="EU1629" s="2"/>
      <c r="EV1629" s="2"/>
      <c r="EW1629" s="2"/>
      <c r="EX1629" s="2"/>
      <c r="EY1629" s="2"/>
      <c r="EZ1629" s="2"/>
      <c r="FA1629" s="2"/>
      <c r="FB1629" s="2"/>
      <c r="FC1629" s="2"/>
      <c r="FD1629" s="2"/>
      <c r="FE1629" s="2"/>
      <c r="FF1629" s="2"/>
      <c r="FG1629" s="2"/>
      <c r="FH1629" s="2"/>
      <c r="FI1629" s="2"/>
      <c r="FJ1629" s="2"/>
      <c r="FK1629" s="2"/>
      <c r="FL1629" s="2"/>
      <c r="FM1629" s="2"/>
      <c r="FN1629" s="2"/>
      <c r="FO1629" s="2"/>
      <c r="FP1629" s="2"/>
      <c r="FQ1629" s="2"/>
      <c r="FR1629" s="2"/>
      <c r="FS1629" s="2"/>
      <c r="FT1629" s="2"/>
      <c r="FU1629" s="2"/>
      <c r="FV1629" s="2"/>
      <c r="FW1629" s="2"/>
      <c r="FX1629" s="2"/>
      <c r="FY1629" s="2"/>
      <c r="FZ1629" s="2"/>
      <c r="GA1629" s="2"/>
      <c r="GB1629" s="2"/>
      <c r="GC1629" s="2"/>
      <c r="GD1629" s="2"/>
      <c r="GE1629" s="2"/>
      <c r="GF1629" s="2"/>
      <c r="GG1629" s="2"/>
      <c r="GH1629" s="2"/>
      <c r="GI1629" s="2"/>
      <c r="GJ1629" s="2"/>
      <c r="GK1629" s="2"/>
      <c r="GL1629" s="2"/>
      <c r="GM1629" s="2"/>
      <c r="GN1629" s="2"/>
      <c r="GO1629" s="2"/>
      <c r="GP1629" s="2"/>
      <c r="GQ1629" s="2"/>
      <c r="GR1629" s="2"/>
      <c r="GS1629" s="2"/>
      <c r="GT1629" s="2"/>
      <c r="GU1629" s="2"/>
      <c r="GV1629" s="2"/>
      <c r="GW1629" s="2"/>
      <c r="GX1629" s="2"/>
      <c r="GY1629" s="2"/>
      <c r="GZ1629" s="2"/>
      <c r="HA1629" s="2"/>
      <c r="HB1629" s="2"/>
      <c r="HC1629" s="2"/>
      <c r="HD1629" s="2"/>
      <c r="HE1629" s="2"/>
      <c r="HF1629" s="2"/>
      <c r="HG1629" s="2"/>
      <c r="HH1629" s="2"/>
      <c r="HI1629" s="2"/>
      <c r="HJ1629" s="2"/>
      <c r="HK1629" s="2"/>
      <c r="HL1629" s="2"/>
      <c r="HM1629" s="2"/>
      <c r="HN1629" s="2"/>
      <c r="HO1629" s="2"/>
      <c r="HP1629" s="2"/>
      <c r="HQ1629" s="2"/>
      <c r="HR1629" s="2"/>
      <c r="HS1629" s="2"/>
      <c r="HT1629" s="2"/>
      <c r="HU1629" s="2"/>
      <c r="HV1629" s="2"/>
      <c r="HW1629" s="2"/>
      <c r="HX1629" s="2"/>
      <c r="HY1629" s="2"/>
      <c r="HZ1629" s="2"/>
      <c r="IA1629" s="2"/>
      <c r="IB1629" s="2"/>
      <c r="IC1629" s="2"/>
      <c r="ID1629" s="2"/>
      <c r="IE1629" s="2"/>
      <c r="IF1629" s="2"/>
      <c r="IG1629" s="2"/>
      <c r="IH1629" s="2"/>
      <c r="II1629" s="2"/>
      <c r="IJ1629" s="2"/>
      <c r="IK1629" s="2"/>
      <c r="IL1629" s="2"/>
      <c r="IM1629" s="2"/>
      <c r="IN1629" s="2"/>
      <c r="IO1629" s="2"/>
    </row>
    <row r="1630" spans="8:249" s="13" customFormat="1" x14ac:dyDescent="0.2">
      <c r="H1630" s="2848"/>
      <c r="I1630" s="201"/>
      <c r="K1630" s="288"/>
      <c r="L1630" s="2"/>
      <c r="M1630" s="2"/>
      <c r="N1630" s="2"/>
      <c r="O1630" s="2"/>
      <c r="P1630" s="2"/>
      <c r="Q1630" s="287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  <c r="BJ1630" s="2"/>
      <c r="BK1630" s="2"/>
      <c r="BL1630" s="2"/>
      <c r="BM1630" s="2"/>
      <c r="BN1630" s="2"/>
      <c r="BO1630" s="2"/>
      <c r="BP1630" s="2"/>
      <c r="BQ1630" s="2"/>
      <c r="BR1630" s="2"/>
      <c r="BS1630" s="2"/>
      <c r="BT1630" s="2"/>
      <c r="BU1630" s="2"/>
      <c r="BV1630" s="2"/>
      <c r="BW1630" s="2"/>
      <c r="BX1630" s="2"/>
      <c r="BY1630" s="2"/>
      <c r="BZ1630" s="2"/>
      <c r="CA1630" s="2"/>
      <c r="CB1630" s="2"/>
      <c r="CC1630" s="2"/>
      <c r="CD1630" s="2"/>
      <c r="CE1630" s="2"/>
      <c r="CF1630" s="2"/>
      <c r="CG1630" s="2"/>
      <c r="CH1630" s="2"/>
      <c r="CI1630" s="2"/>
      <c r="CJ1630" s="2"/>
      <c r="CK1630" s="2"/>
      <c r="CL1630" s="2"/>
      <c r="CM1630" s="2"/>
      <c r="CN1630" s="2"/>
      <c r="CO1630" s="2"/>
      <c r="CP1630" s="2"/>
      <c r="CQ1630" s="2"/>
      <c r="CR1630" s="2"/>
      <c r="CS1630" s="2"/>
      <c r="CT1630" s="2"/>
      <c r="CU1630" s="2"/>
      <c r="CV1630" s="2"/>
      <c r="CW1630" s="2"/>
      <c r="CX1630" s="2"/>
      <c r="CY1630" s="2"/>
      <c r="CZ1630" s="2"/>
      <c r="DA1630" s="2"/>
      <c r="DB1630" s="2"/>
      <c r="DC1630" s="2"/>
      <c r="DD1630" s="2"/>
      <c r="DE1630" s="2"/>
      <c r="DF1630" s="2"/>
      <c r="DG1630" s="2"/>
      <c r="DH1630" s="2"/>
      <c r="DI1630" s="2"/>
      <c r="DJ1630" s="2"/>
      <c r="DK1630" s="2"/>
      <c r="DL1630" s="2"/>
      <c r="DM1630" s="2"/>
      <c r="DN1630" s="2"/>
      <c r="DO1630" s="2"/>
      <c r="DP1630" s="2"/>
      <c r="DQ1630" s="2"/>
      <c r="DR1630" s="2"/>
      <c r="DS1630" s="2"/>
      <c r="DT1630" s="2"/>
      <c r="DU1630" s="2"/>
      <c r="DV1630" s="2"/>
      <c r="DW1630" s="2"/>
      <c r="DX1630" s="2"/>
      <c r="DY1630" s="2"/>
      <c r="DZ1630" s="2"/>
      <c r="EA1630" s="2"/>
      <c r="EB1630" s="2"/>
      <c r="EC1630" s="2"/>
      <c r="ED1630" s="2"/>
      <c r="EE1630" s="2"/>
      <c r="EF1630" s="2"/>
      <c r="EG1630" s="2"/>
      <c r="EH1630" s="2"/>
      <c r="EI1630" s="2"/>
      <c r="EJ1630" s="2"/>
      <c r="EK1630" s="2"/>
      <c r="EL1630" s="2"/>
      <c r="EM1630" s="2"/>
      <c r="EN1630" s="2"/>
      <c r="EO1630" s="2"/>
      <c r="EP1630" s="2"/>
      <c r="EQ1630" s="2"/>
      <c r="ER1630" s="2"/>
      <c r="ES1630" s="2"/>
      <c r="ET1630" s="2"/>
      <c r="EU1630" s="2"/>
      <c r="EV1630" s="2"/>
      <c r="EW1630" s="2"/>
      <c r="EX1630" s="2"/>
      <c r="EY1630" s="2"/>
      <c r="EZ1630" s="2"/>
      <c r="FA1630" s="2"/>
      <c r="FB1630" s="2"/>
      <c r="FC1630" s="2"/>
      <c r="FD1630" s="2"/>
      <c r="FE1630" s="2"/>
      <c r="FF1630" s="2"/>
      <c r="FG1630" s="2"/>
      <c r="FH1630" s="2"/>
      <c r="FI1630" s="2"/>
      <c r="FJ1630" s="2"/>
      <c r="FK1630" s="2"/>
      <c r="FL1630" s="2"/>
      <c r="FM1630" s="2"/>
      <c r="FN1630" s="2"/>
      <c r="FO1630" s="2"/>
      <c r="FP1630" s="2"/>
      <c r="FQ1630" s="2"/>
      <c r="FR1630" s="2"/>
      <c r="FS1630" s="2"/>
      <c r="FT1630" s="2"/>
      <c r="FU1630" s="2"/>
      <c r="FV1630" s="2"/>
      <c r="FW1630" s="2"/>
      <c r="FX1630" s="2"/>
      <c r="FY1630" s="2"/>
      <c r="FZ1630" s="2"/>
      <c r="GA1630" s="2"/>
      <c r="GB1630" s="2"/>
      <c r="GC1630" s="2"/>
      <c r="GD1630" s="2"/>
      <c r="GE1630" s="2"/>
      <c r="GF1630" s="2"/>
      <c r="GG1630" s="2"/>
      <c r="GH1630" s="2"/>
      <c r="GI1630" s="2"/>
      <c r="GJ1630" s="2"/>
      <c r="GK1630" s="2"/>
      <c r="GL1630" s="2"/>
      <c r="GM1630" s="2"/>
      <c r="GN1630" s="2"/>
      <c r="GO1630" s="2"/>
      <c r="GP1630" s="2"/>
      <c r="GQ1630" s="2"/>
      <c r="GR1630" s="2"/>
      <c r="GS1630" s="2"/>
      <c r="GT1630" s="2"/>
      <c r="GU1630" s="2"/>
      <c r="GV1630" s="2"/>
      <c r="GW1630" s="2"/>
      <c r="GX1630" s="2"/>
      <c r="GY1630" s="2"/>
      <c r="GZ1630" s="2"/>
      <c r="HA1630" s="2"/>
      <c r="HB1630" s="2"/>
      <c r="HC1630" s="2"/>
      <c r="HD1630" s="2"/>
      <c r="HE1630" s="2"/>
      <c r="HF1630" s="2"/>
      <c r="HG1630" s="2"/>
      <c r="HH1630" s="2"/>
      <c r="HI1630" s="2"/>
      <c r="HJ1630" s="2"/>
      <c r="HK1630" s="2"/>
      <c r="HL1630" s="2"/>
      <c r="HM1630" s="2"/>
      <c r="HN1630" s="2"/>
      <c r="HO1630" s="2"/>
      <c r="HP1630" s="2"/>
      <c r="HQ1630" s="2"/>
      <c r="HR1630" s="2"/>
      <c r="HS1630" s="2"/>
      <c r="HT1630" s="2"/>
      <c r="HU1630" s="2"/>
      <c r="HV1630" s="2"/>
      <c r="HW1630" s="2"/>
      <c r="HX1630" s="2"/>
      <c r="HY1630" s="2"/>
      <c r="HZ1630" s="2"/>
      <c r="IA1630" s="2"/>
      <c r="IB1630" s="2"/>
      <c r="IC1630" s="2"/>
      <c r="ID1630" s="2"/>
      <c r="IE1630" s="2"/>
      <c r="IF1630" s="2"/>
      <c r="IG1630" s="2"/>
      <c r="IH1630" s="2"/>
      <c r="II1630" s="2"/>
      <c r="IJ1630" s="2"/>
      <c r="IK1630" s="2"/>
      <c r="IL1630" s="2"/>
      <c r="IM1630" s="2"/>
      <c r="IN1630" s="2"/>
      <c r="IO1630" s="2"/>
    </row>
    <row r="1631" spans="8:249" s="13" customFormat="1" x14ac:dyDescent="0.2">
      <c r="H1631" s="2848"/>
      <c r="I1631" s="201"/>
      <c r="K1631" s="288"/>
      <c r="L1631" s="2"/>
      <c r="M1631" s="2"/>
      <c r="N1631" s="2"/>
      <c r="O1631" s="2"/>
      <c r="P1631" s="2"/>
      <c r="Q1631" s="287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  <c r="BJ1631" s="2"/>
      <c r="BK1631" s="2"/>
      <c r="BL1631" s="2"/>
      <c r="BM1631" s="2"/>
      <c r="BN1631" s="2"/>
      <c r="BO1631" s="2"/>
      <c r="BP1631" s="2"/>
      <c r="BQ1631" s="2"/>
      <c r="BR1631" s="2"/>
      <c r="BS1631" s="2"/>
      <c r="BT1631" s="2"/>
      <c r="BU1631" s="2"/>
      <c r="BV1631" s="2"/>
      <c r="BW1631" s="2"/>
      <c r="BX1631" s="2"/>
      <c r="BY1631" s="2"/>
      <c r="BZ1631" s="2"/>
      <c r="CA1631" s="2"/>
      <c r="CB1631" s="2"/>
      <c r="CC1631" s="2"/>
      <c r="CD1631" s="2"/>
      <c r="CE1631" s="2"/>
      <c r="CF1631" s="2"/>
      <c r="CG1631" s="2"/>
      <c r="CH1631" s="2"/>
      <c r="CI1631" s="2"/>
      <c r="CJ1631" s="2"/>
      <c r="CK1631" s="2"/>
      <c r="CL1631" s="2"/>
      <c r="CM1631" s="2"/>
      <c r="CN1631" s="2"/>
      <c r="CO1631" s="2"/>
      <c r="CP1631" s="2"/>
      <c r="CQ1631" s="2"/>
      <c r="CR1631" s="2"/>
      <c r="CS1631" s="2"/>
      <c r="CT1631" s="2"/>
      <c r="CU1631" s="2"/>
      <c r="CV1631" s="2"/>
      <c r="CW1631" s="2"/>
      <c r="CX1631" s="2"/>
      <c r="CY1631" s="2"/>
      <c r="CZ1631" s="2"/>
      <c r="DA1631" s="2"/>
      <c r="DB1631" s="2"/>
      <c r="DC1631" s="2"/>
      <c r="DD1631" s="2"/>
      <c r="DE1631" s="2"/>
      <c r="DF1631" s="2"/>
      <c r="DG1631" s="2"/>
      <c r="DH1631" s="2"/>
      <c r="DI1631" s="2"/>
      <c r="DJ1631" s="2"/>
      <c r="DK1631" s="2"/>
      <c r="DL1631" s="2"/>
      <c r="DM1631" s="2"/>
      <c r="DN1631" s="2"/>
      <c r="DO1631" s="2"/>
      <c r="DP1631" s="2"/>
      <c r="DQ1631" s="2"/>
      <c r="DR1631" s="2"/>
      <c r="DS1631" s="2"/>
      <c r="DT1631" s="2"/>
      <c r="DU1631" s="2"/>
      <c r="DV1631" s="2"/>
      <c r="DW1631" s="2"/>
      <c r="DX1631" s="2"/>
      <c r="DY1631" s="2"/>
      <c r="DZ1631" s="2"/>
      <c r="EA1631" s="2"/>
      <c r="EB1631" s="2"/>
      <c r="EC1631" s="2"/>
      <c r="ED1631" s="2"/>
      <c r="EE1631" s="2"/>
      <c r="EF1631" s="2"/>
      <c r="EG1631" s="2"/>
      <c r="EH1631" s="2"/>
      <c r="EI1631" s="2"/>
      <c r="EJ1631" s="2"/>
      <c r="EK1631" s="2"/>
      <c r="EL1631" s="2"/>
      <c r="EM1631" s="2"/>
      <c r="EN1631" s="2"/>
      <c r="EO1631" s="2"/>
      <c r="EP1631" s="2"/>
      <c r="EQ1631" s="2"/>
      <c r="ER1631" s="2"/>
      <c r="ES1631" s="2"/>
      <c r="ET1631" s="2"/>
      <c r="EU1631" s="2"/>
      <c r="EV1631" s="2"/>
      <c r="EW1631" s="2"/>
      <c r="EX1631" s="2"/>
      <c r="EY1631" s="2"/>
      <c r="EZ1631" s="2"/>
      <c r="FA1631" s="2"/>
      <c r="FB1631" s="2"/>
      <c r="FC1631" s="2"/>
      <c r="FD1631" s="2"/>
      <c r="FE1631" s="2"/>
      <c r="FF1631" s="2"/>
      <c r="FG1631" s="2"/>
      <c r="FH1631" s="2"/>
      <c r="FI1631" s="2"/>
      <c r="FJ1631" s="2"/>
      <c r="FK1631" s="2"/>
      <c r="FL1631" s="2"/>
      <c r="FM1631" s="2"/>
      <c r="FN1631" s="2"/>
      <c r="FO1631" s="2"/>
      <c r="FP1631" s="2"/>
      <c r="FQ1631" s="2"/>
      <c r="FR1631" s="2"/>
      <c r="FS1631" s="2"/>
      <c r="FT1631" s="2"/>
      <c r="FU1631" s="2"/>
      <c r="FV1631" s="2"/>
      <c r="FW1631" s="2"/>
      <c r="FX1631" s="2"/>
      <c r="FY1631" s="2"/>
      <c r="FZ1631" s="2"/>
      <c r="GA1631" s="2"/>
      <c r="GB1631" s="2"/>
      <c r="GC1631" s="2"/>
      <c r="GD1631" s="2"/>
      <c r="GE1631" s="2"/>
      <c r="GF1631" s="2"/>
      <c r="GG1631" s="2"/>
      <c r="GH1631" s="2"/>
      <c r="GI1631" s="2"/>
      <c r="GJ1631" s="2"/>
      <c r="GK1631" s="2"/>
      <c r="GL1631" s="2"/>
      <c r="GM1631" s="2"/>
      <c r="GN1631" s="2"/>
      <c r="GO1631" s="2"/>
      <c r="GP1631" s="2"/>
      <c r="GQ1631" s="2"/>
      <c r="GR1631" s="2"/>
      <c r="GS1631" s="2"/>
      <c r="GT1631" s="2"/>
      <c r="GU1631" s="2"/>
      <c r="GV1631" s="2"/>
      <c r="GW1631" s="2"/>
      <c r="GX1631" s="2"/>
      <c r="GY1631" s="2"/>
      <c r="GZ1631" s="2"/>
      <c r="HA1631" s="2"/>
      <c r="HB1631" s="2"/>
      <c r="HC1631" s="2"/>
      <c r="HD1631" s="2"/>
      <c r="HE1631" s="2"/>
      <c r="HF1631" s="2"/>
      <c r="HG1631" s="2"/>
      <c r="HH1631" s="2"/>
      <c r="HI1631" s="2"/>
      <c r="HJ1631" s="2"/>
      <c r="HK1631" s="2"/>
      <c r="HL1631" s="2"/>
      <c r="HM1631" s="2"/>
      <c r="HN1631" s="2"/>
      <c r="HO1631" s="2"/>
      <c r="HP1631" s="2"/>
      <c r="HQ1631" s="2"/>
      <c r="HR1631" s="2"/>
      <c r="HS1631" s="2"/>
      <c r="HT1631" s="2"/>
      <c r="HU1631" s="2"/>
      <c r="HV1631" s="2"/>
      <c r="HW1631" s="2"/>
      <c r="HX1631" s="2"/>
      <c r="HY1631" s="2"/>
      <c r="HZ1631" s="2"/>
      <c r="IA1631" s="2"/>
      <c r="IB1631" s="2"/>
      <c r="IC1631" s="2"/>
      <c r="ID1631" s="2"/>
      <c r="IE1631" s="2"/>
      <c r="IF1631" s="2"/>
      <c r="IG1631" s="2"/>
      <c r="IH1631" s="2"/>
      <c r="II1631" s="2"/>
      <c r="IJ1631" s="2"/>
      <c r="IK1631" s="2"/>
      <c r="IL1631" s="2"/>
      <c r="IM1631" s="2"/>
      <c r="IN1631" s="2"/>
      <c r="IO1631" s="2"/>
    </row>
    <row r="1632" spans="8:249" s="13" customFormat="1" x14ac:dyDescent="0.2">
      <c r="H1632" s="2848"/>
      <c r="I1632" s="201"/>
      <c r="K1632" s="288"/>
      <c r="L1632" s="2"/>
      <c r="M1632" s="2"/>
      <c r="N1632" s="2"/>
      <c r="O1632" s="2"/>
      <c r="P1632" s="2"/>
      <c r="Q1632" s="287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  <c r="BJ1632" s="2"/>
      <c r="BK1632" s="2"/>
      <c r="BL1632" s="2"/>
      <c r="BM1632" s="2"/>
      <c r="BN1632" s="2"/>
      <c r="BO1632" s="2"/>
      <c r="BP1632" s="2"/>
      <c r="BQ1632" s="2"/>
      <c r="BR1632" s="2"/>
      <c r="BS1632" s="2"/>
      <c r="BT1632" s="2"/>
      <c r="BU1632" s="2"/>
      <c r="BV1632" s="2"/>
      <c r="BW1632" s="2"/>
      <c r="BX1632" s="2"/>
      <c r="BY1632" s="2"/>
      <c r="BZ1632" s="2"/>
      <c r="CA1632" s="2"/>
      <c r="CB1632" s="2"/>
      <c r="CC1632" s="2"/>
      <c r="CD1632" s="2"/>
      <c r="CE1632" s="2"/>
      <c r="CF1632" s="2"/>
      <c r="CG1632" s="2"/>
      <c r="CH1632" s="2"/>
      <c r="CI1632" s="2"/>
      <c r="CJ1632" s="2"/>
      <c r="CK1632" s="2"/>
      <c r="CL1632" s="2"/>
      <c r="CM1632" s="2"/>
      <c r="CN1632" s="2"/>
      <c r="CO1632" s="2"/>
      <c r="CP1632" s="2"/>
      <c r="CQ1632" s="2"/>
      <c r="CR1632" s="2"/>
      <c r="CS1632" s="2"/>
      <c r="CT1632" s="2"/>
      <c r="CU1632" s="2"/>
      <c r="CV1632" s="2"/>
      <c r="CW1632" s="2"/>
      <c r="CX1632" s="2"/>
      <c r="CY1632" s="2"/>
      <c r="CZ1632" s="2"/>
      <c r="DA1632" s="2"/>
      <c r="DB1632" s="2"/>
      <c r="DC1632" s="2"/>
      <c r="DD1632" s="2"/>
      <c r="DE1632" s="2"/>
      <c r="DF1632" s="2"/>
      <c r="DG1632" s="2"/>
      <c r="DH1632" s="2"/>
      <c r="DI1632" s="2"/>
      <c r="DJ1632" s="2"/>
      <c r="DK1632" s="2"/>
      <c r="DL1632" s="2"/>
      <c r="DM1632" s="2"/>
      <c r="DN1632" s="2"/>
      <c r="DO1632" s="2"/>
      <c r="DP1632" s="2"/>
      <c r="DQ1632" s="2"/>
      <c r="DR1632" s="2"/>
      <c r="DS1632" s="2"/>
      <c r="DT1632" s="2"/>
      <c r="DU1632" s="2"/>
      <c r="DV1632" s="2"/>
      <c r="DW1632" s="2"/>
      <c r="DX1632" s="2"/>
      <c r="DY1632" s="2"/>
      <c r="DZ1632" s="2"/>
      <c r="EA1632" s="2"/>
      <c r="EB1632" s="2"/>
      <c r="EC1632" s="2"/>
      <c r="ED1632" s="2"/>
      <c r="EE1632" s="2"/>
      <c r="EF1632" s="2"/>
      <c r="EG1632" s="2"/>
      <c r="EH1632" s="2"/>
      <c r="EI1632" s="2"/>
      <c r="EJ1632" s="2"/>
      <c r="EK1632" s="2"/>
      <c r="EL1632" s="2"/>
      <c r="EM1632" s="2"/>
      <c r="EN1632" s="2"/>
      <c r="EO1632" s="2"/>
      <c r="EP1632" s="2"/>
      <c r="EQ1632" s="2"/>
      <c r="ER1632" s="2"/>
      <c r="ES1632" s="2"/>
      <c r="ET1632" s="2"/>
      <c r="EU1632" s="2"/>
      <c r="EV1632" s="2"/>
      <c r="EW1632" s="2"/>
      <c r="EX1632" s="2"/>
      <c r="EY1632" s="2"/>
      <c r="EZ1632" s="2"/>
      <c r="FA1632" s="2"/>
      <c r="FB1632" s="2"/>
      <c r="FC1632" s="2"/>
      <c r="FD1632" s="2"/>
      <c r="FE1632" s="2"/>
      <c r="FF1632" s="2"/>
      <c r="FG1632" s="2"/>
      <c r="FH1632" s="2"/>
      <c r="FI1632" s="2"/>
      <c r="FJ1632" s="2"/>
      <c r="FK1632" s="2"/>
      <c r="FL1632" s="2"/>
      <c r="FM1632" s="2"/>
      <c r="FN1632" s="2"/>
      <c r="FO1632" s="2"/>
      <c r="FP1632" s="2"/>
      <c r="FQ1632" s="2"/>
      <c r="FR1632" s="2"/>
      <c r="FS1632" s="2"/>
      <c r="FT1632" s="2"/>
      <c r="FU1632" s="2"/>
      <c r="FV1632" s="2"/>
      <c r="FW1632" s="2"/>
      <c r="FX1632" s="2"/>
      <c r="FY1632" s="2"/>
      <c r="FZ1632" s="2"/>
      <c r="GA1632" s="2"/>
      <c r="GB1632" s="2"/>
      <c r="GC1632" s="2"/>
      <c r="GD1632" s="2"/>
      <c r="GE1632" s="2"/>
      <c r="GF1632" s="2"/>
      <c r="GG1632" s="2"/>
      <c r="GH1632" s="2"/>
      <c r="GI1632" s="2"/>
      <c r="GJ1632" s="2"/>
      <c r="GK1632" s="2"/>
      <c r="GL1632" s="2"/>
      <c r="GM1632" s="2"/>
      <c r="GN1632" s="2"/>
      <c r="GO1632" s="2"/>
      <c r="GP1632" s="2"/>
      <c r="GQ1632" s="2"/>
      <c r="GR1632" s="2"/>
      <c r="GS1632" s="2"/>
      <c r="GT1632" s="2"/>
      <c r="GU1632" s="2"/>
      <c r="GV1632" s="2"/>
      <c r="GW1632" s="2"/>
      <c r="GX1632" s="2"/>
      <c r="GY1632" s="2"/>
      <c r="GZ1632" s="2"/>
      <c r="HA1632" s="2"/>
      <c r="HB1632" s="2"/>
      <c r="HC1632" s="2"/>
      <c r="HD1632" s="2"/>
      <c r="HE1632" s="2"/>
      <c r="HF1632" s="2"/>
      <c r="HG1632" s="2"/>
      <c r="HH1632" s="2"/>
      <c r="HI1632" s="2"/>
      <c r="HJ1632" s="2"/>
      <c r="HK1632" s="2"/>
      <c r="HL1632" s="2"/>
      <c r="HM1632" s="2"/>
      <c r="HN1632" s="2"/>
      <c r="HO1632" s="2"/>
      <c r="HP1632" s="2"/>
      <c r="HQ1632" s="2"/>
      <c r="HR1632" s="2"/>
      <c r="HS1632" s="2"/>
      <c r="HT1632" s="2"/>
      <c r="HU1632" s="2"/>
      <c r="HV1632" s="2"/>
      <c r="HW1632" s="2"/>
      <c r="HX1632" s="2"/>
      <c r="HY1632" s="2"/>
      <c r="HZ1632" s="2"/>
      <c r="IA1632" s="2"/>
      <c r="IB1632" s="2"/>
      <c r="IC1632" s="2"/>
      <c r="ID1632" s="2"/>
      <c r="IE1632" s="2"/>
      <c r="IF1632" s="2"/>
      <c r="IG1632" s="2"/>
      <c r="IH1632" s="2"/>
      <c r="II1632" s="2"/>
      <c r="IJ1632" s="2"/>
      <c r="IK1632" s="2"/>
      <c r="IL1632" s="2"/>
      <c r="IM1632" s="2"/>
      <c r="IN1632" s="2"/>
      <c r="IO1632" s="2"/>
    </row>
    <row r="1633" spans="8:249" s="13" customFormat="1" x14ac:dyDescent="0.2">
      <c r="H1633" s="2848"/>
      <c r="I1633" s="201"/>
      <c r="K1633" s="288"/>
      <c r="L1633" s="2"/>
      <c r="M1633" s="2"/>
      <c r="N1633" s="2"/>
      <c r="O1633" s="2"/>
      <c r="P1633" s="2"/>
      <c r="Q1633" s="287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  <c r="BJ1633" s="2"/>
      <c r="BK1633" s="2"/>
      <c r="BL1633" s="2"/>
      <c r="BM1633" s="2"/>
      <c r="BN1633" s="2"/>
      <c r="BO1633" s="2"/>
      <c r="BP1633" s="2"/>
      <c r="BQ1633" s="2"/>
      <c r="BR1633" s="2"/>
      <c r="BS1633" s="2"/>
      <c r="BT1633" s="2"/>
      <c r="BU1633" s="2"/>
      <c r="BV1633" s="2"/>
      <c r="BW1633" s="2"/>
      <c r="BX1633" s="2"/>
      <c r="BY1633" s="2"/>
      <c r="BZ1633" s="2"/>
      <c r="CA1633" s="2"/>
      <c r="CB1633" s="2"/>
      <c r="CC1633" s="2"/>
      <c r="CD1633" s="2"/>
      <c r="CE1633" s="2"/>
      <c r="CF1633" s="2"/>
      <c r="CG1633" s="2"/>
      <c r="CH1633" s="2"/>
      <c r="CI1633" s="2"/>
      <c r="CJ1633" s="2"/>
      <c r="CK1633" s="2"/>
      <c r="CL1633" s="2"/>
      <c r="CM1633" s="2"/>
      <c r="CN1633" s="2"/>
      <c r="CO1633" s="2"/>
      <c r="CP1633" s="2"/>
      <c r="CQ1633" s="2"/>
      <c r="CR1633" s="2"/>
      <c r="CS1633" s="2"/>
      <c r="CT1633" s="2"/>
      <c r="CU1633" s="2"/>
      <c r="CV1633" s="2"/>
      <c r="CW1633" s="2"/>
      <c r="CX1633" s="2"/>
      <c r="CY1633" s="2"/>
      <c r="CZ1633" s="2"/>
      <c r="DA1633" s="2"/>
      <c r="DB1633" s="2"/>
      <c r="DC1633" s="2"/>
      <c r="DD1633" s="2"/>
      <c r="DE1633" s="2"/>
      <c r="DF1633" s="2"/>
      <c r="DG1633" s="2"/>
      <c r="DH1633" s="2"/>
      <c r="DI1633" s="2"/>
      <c r="DJ1633" s="2"/>
      <c r="DK1633" s="2"/>
      <c r="DL1633" s="2"/>
      <c r="DM1633" s="2"/>
      <c r="DN1633" s="2"/>
      <c r="DO1633" s="2"/>
      <c r="DP1633" s="2"/>
      <c r="DQ1633" s="2"/>
      <c r="DR1633" s="2"/>
      <c r="DS1633" s="2"/>
      <c r="DT1633" s="2"/>
      <c r="DU1633" s="2"/>
      <c r="DV1633" s="2"/>
      <c r="DW1633" s="2"/>
      <c r="DX1633" s="2"/>
      <c r="DY1633" s="2"/>
      <c r="DZ1633" s="2"/>
      <c r="EA1633" s="2"/>
      <c r="EB1633" s="2"/>
      <c r="EC1633" s="2"/>
      <c r="ED1633" s="2"/>
      <c r="EE1633" s="2"/>
      <c r="EF1633" s="2"/>
      <c r="EG1633" s="2"/>
      <c r="EH1633" s="2"/>
      <c r="EI1633" s="2"/>
      <c r="EJ1633" s="2"/>
      <c r="EK1633" s="2"/>
      <c r="EL1633" s="2"/>
      <c r="EM1633" s="2"/>
      <c r="EN1633" s="2"/>
      <c r="EO1633" s="2"/>
      <c r="EP1633" s="2"/>
      <c r="EQ1633" s="2"/>
      <c r="ER1633" s="2"/>
      <c r="ES1633" s="2"/>
      <c r="ET1633" s="2"/>
      <c r="EU1633" s="2"/>
      <c r="EV1633" s="2"/>
      <c r="EW1633" s="2"/>
      <c r="EX1633" s="2"/>
      <c r="EY1633" s="2"/>
      <c r="EZ1633" s="2"/>
      <c r="FA1633" s="2"/>
      <c r="FB1633" s="2"/>
      <c r="FC1633" s="2"/>
      <c r="FD1633" s="2"/>
      <c r="FE1633" s="2"/>
      <c r="FF1633" s="2"/>
      <c r="FG1633" s="2"/>
      <c r="FH1633" s="2"/>
      <c r="FI1633" s="2"/>
      <c r="FJ1633" s="2"/>
      <c r="FK1633" s="2"/>
      <c r="FL1633" s="2"/>
      <c r="FM1633" s="2"/>
      <c r="FN1633" s="2"/>
      <c r="FO1633" s="2"/>
      <c r="FP1633" s="2"/>
      <c r="FQ1633" s="2"/>
      <c r="FR1633" s="2"/>
      <c r="FS1633" s="2"/>
      <c r="FT1633" s="2"/>
      <c r="FU1633" s="2"/>
      <c r="FV1633" s="2"/>
      <c r="FW1633" s="2"/>
      <c r="FX1633" s="2"/>
      <c r="FY1633" s="2"/>
      <c r="FZ1633" s="2"/>
      <c r="GA1633" s="2"/>
      <c r="GB1633" s="2"/>
      <c r="GC1633" s="2"/>
      <c r="GD1633" s="2"/>
      <c r="GE1633" s="2"/>
      <c r="GF1633" s="2"/>
      <c r="GG1633" s="2"/>
      <c r="GH1633" s="2"/>
      <c r="GI1633" s="2"/>
      <c r="GJ1633" s="2"/>
      <c r="GK1633" s="2"/>
      <c r="GL1633" s="2"/>
      <c r="GM1633" s="2"/>
      <c r="GN1633" s="2"/>
      <c r="GO1633" s="2"/>
      <c r="GP1633" s="2"/>
      <c r="GQ1633" s="2"/>
      <c r="GR1633" s="2"/>
      <c r="GS1633" s="2"/>
      <c r="GT1633" s="2"/>
      <c r="GU1633" s="2"/>
      <c r="GV1633" s="2"/>
      <c r="GW1633" s="2"/>
      <c r="GX1633" s="2"/>
      <c r="GY1633" s="2"/>
      <c r="GZ1633" s="2"/>
      <c r="HA1633" s="2"/>
      <c r="HB1633" s="2"/>
      <c r="HC1633" s="2"/>
      <c r="HD1633" s="2"/>
      <c r="HE1633" s="2"/>
      <c r="HF1633" s="2"/>
      <c r="HG1633" s="2"/>
      <c r="HH1633" s="2"/>
      <c r="HI1633" s="2"/>
      <c r="HJ1633" s="2"/>
      <c r="HK1633" s="2"/>
      <c r="HL1633" s="2"/>
      <c r="HM1633" s="2"/>
      <c r="HN1633" s="2"/>
      <c r="HO1633" s="2"/>
      <c r="HP1633" s="2"/>
      <c r="HQ1633" s="2"/>
      <c r="HR1633" s="2"/>
      <c r="HS1633" s="2"/>
      <c r="HT1633" s="2"/>
      <c r="HU1633" s="2"/>
      <c r="HV1633" s="2"/>
      <c r="HW1633" s="2"/>
      <c r="HX1633" s="2"/>
      <c r="HY1633" s="2"/>
      <c r="HZ1633" s="2"/>
      <c r="IA1633" s="2"/>
      <c r="IB1633" s="2"/>
      <c r="IC1633" s="2"/>
      <c r="ID1633" s="2"/>
      <c r="IE1633" s="2"/>
      <c r="IF1633" s="2"/>
      <c r="IG1633" s="2"/>
      <c r="IH1633" s="2"/>
      <c r="II1633" s="2"/>
      <c r="IJ1633" s="2"/>
      <c r="IK1633" s="2"/>
      <c r="IL1633" s="2"/>
      <c r="IM1633" s="2"/>
      <c r="IN1633" s="2"/>
      <c r="IO1633" s="2"/>
    </row>
    <row r="1634" spans="8:249" s="13" customFormat="1" x14ac:dyDescent="0.2">
      <c r="H1634" s="2848"/>
      <c r="I1634" s="201"/>
      <c r="K1634" s="288"/>
      <c r="L1634" s="2"/>
      <c r="M1634" s="2"/>
      <c r="N1634" s="2"/>
      <c r="O1634" s="2"/>
      <c r="P1634" s="2"/>
      <c r="Q1634" s="287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  <c r="BJ1634" s="2"/>
      <c r="BK1634" s="2"/>
      <c r="BL1634" s="2"/>
      <c r="BM1634" s="2"/>
      <c r="BN1634" s="2"/>
      <c r="BO1634" s="2"/>
      <c r="BP1634" s="2"/>
      <c r="BQ1634" s="2"/>
      <c r="BR1634" s="2"/>
      <c r="BS1634" s="2"/>
      <c r="BT1634" s="2"/>
      <c r="BU1634" s="2"/>
      <c r="BV1634" s="2"/>
      <c r="BW1634" s="2"/>
      <c r="BX1634" s="2"/>
      <c r="BY1634" s="2"/>
      <c r="BZ1634" s="2"/>
      <c r="CA1634" s="2"/>
      <c r="CB1634" s="2"/>
      <c r="CC1634" s="2"/>
      <c r="CD1634" s="2"/>
      <c r="CE1634" s="2"/>
      <c r="CF1634" s="2"/>
      <c r="CG1634" s="2"/>
      <c r="CH1634" s="2"/>
      <c r="CI1634" s="2"/>
      <c r="CJ1634" s="2"/>
      <c r="CK1634" s="2"/>
      <c r="CL1634" s="2"/>
      <c r="CM1634" s="2"/>
      <c r="CN1634" s="2"/>
      <c r="CO1634" s="2"/>
      <c r="CP1634" s="2"/>
      <c r="CQ1634" s="2"/>
      <c r="CR1634" s="2"/>
      <c r="CS1634" s="2"/>
      <c r="CT1634" s="2"/>
      <c r="CU1634" s="2"/>
      <c r="CV1634" s="2"/>
      <c r="CW1634" s="2"/>
      <c r="CX1634" s="2"/>
      <c r="CY1634" s="2"/>
      <c r="CZ1634" s="2"/>
      <c r="DA1634" s="2"/>
      <c r="DB1634" s="2"/>
      <c r="DC1634" s="2"/>
      <c r="DD1634" s="2"/>
      <c r="DE1634" s="2"/>
      <c r="DF1634" s="2"/>
      <c r="DG1634" s="2"/>
      <c r="DH1634" s="2"/>
      <c r="DI1634" s="2"/>
      <c r="DJ1634" s="2"/>
      <c r="DK1634" s="2"/>
      <c r="DL1634" s="2"/>
      <c r="DM1634" s="2"/>
      <c r="DN1634" s="2"/>
      <c r="DO1634" s="2"/>
      <c r="DP1634" s="2"/>
      <c r="DQ1634" s="2"/>
      <c r="DR1634" s="2"/>
      <c r="DS1634" s="2"/>
      <c r="DT1634" s="2"/>
      <c r="DU1634" s="2"/>
      <c r="DV1634" s="2"/>
      <c r="DW1634" s="2"/>
      <c r="DX1634" s="2"/>
      <c r="DY1634" s="2"/>
      <c r="DZ1634" s="2"/>
      <c r="EA1634" s="2"/>
      <c r="EB1634" s="2"/>
      <c r="EC1634" s="2"/>
      <c r="ED1634" s="2"/>
      <c r="EE1634" s="2"/>
      <c r="EF1634" s="2"/>
      <c r="EG1634" s="2"/>
      <c r="EH1634" s="2"/>
      <c r="EI1634" s="2"/>
      <c r="EJ1634" s="2"/>
      <c r="EK1634" s="2"/>
      <c r="EL1634" s="2"/>
      <c r="EM1634" s="2"/>
      <c r="EN1634" s="2"/>
      <c r="EO1634" s="2"/>
      <c r="EP1634" s="2"/>
      <c r="EQ1634" s="2"/>
      <c r="ER1634" s="2"/>
      <c r="ES1634" s="2"/>
      <c r="ET1634" s="2"/>
      <c r="EU1634" s="2"/>
      <c r="EV1634" s="2"/>
      <c r="EW1634" s="2"/>
      <c r="EX1634" s="2"/>
      <c r="EY1634" s="2"/>
      <c r="EZ1634" s="2"/>
      <c r="FA1634" s="2"/>
      <c r="FB1634" s="2"/>
      <c r="FC1634" s="2"/>
      <c r="FD1634" s="2"/>
      <c r="FE1634" s="2"/>
      <c r="FF1634" s="2"/>
      <c r="FG1634" s="2"/>
      <c r="FH1634" s="2"/>
      <c r="FI1634" s="2"/>
      <c r="FJ1634" s="2"/>
      <c r="FK1634" s="2"/>
      <c r="FL1634" s="2"/>
      <c r="FM1634" s="2"/>
      <c r="FN1634" s="2"/>
      <c r="FO1634" s="2"/>
      <c r="FP1634" s="2"/>
      <c r="FQ1634" s="2"/>
      <c r="FR1634" s="2"/>
      <c r="FS1634" s="2"/>
      <c r="FT1634" s="2"/>
      <c r="FU1634" s="2"/>
      <c r="FV1634" s="2"/>
      <c r="FW1634" s="2"/>
      <c r="FX1634" s="2"/>
      <c r="FY1634" s="2"/>
      <c r="FZ1634" s="2"/>
      <c r="GA1634" s="2"/>
      <c r="GB1634" s="2"/>
      <c r="GC1634" s="2"/>
      <c r="GD1634" s="2"/>
      <c r="GE1634" s="2"/>
      <c r="GF1634" s="2"/>
      <c r="GG1634" s="2"/>
      <c r="GH1634" s="2"/>
      <c r="GI1634" s="2"/>
      <c r="GJ1634" s="2"/>
      <c r="GK1634" s="2"/>
      <c r="GL1634" s="2"/>
      <c r="GM1634" s="2"/>
      <c r="GN1634" s="2"/>
      <c r="GO1634" s="2"/>
      <c r="GP1634" s="2"/>
      <c r="GQ1634" s="2"/>
      <c r="GR1634" s="2"/>
      <c r="GS1634" s="2"/>
      <c r="GT1634" s="2"/>
      <c r="GU1634" s="2"/>
      <c r="GV1634" s="2"/>
      <c r="GW1634" s="2"/>
      <c r="GX1634" s="2"/>
      <c r="GY1634" s="2"/>
      <c r="GZ1634" s="2"/>
      <c r="HA1634" s="2"/>
      <c r="HB1634" s="2"/>
      <c r="HC1634" s="2"/>
      <c r="HD1634" s="2"/>
      <c r="HE1634" s="2"/>
      <c r="HF1634" s="2"/>
      <c r="HG1634" s="2"/>
      <c r="HH1634" s="2"/>
      <c r="HI1634" s="2"/>
      <c r="HJ1634" s="2"/>
      <c r="HK1634" s="2"/>
      <c r="HL1634" s="2"/>
      <c r="HM1634" s="2"/>
      <c r="HN1634" s="2"/>
      <c r="HO1634" s="2"/>
      <c r="HP1634" s="2"/>
      <c r="HQ1634" s="2"/>
      <c r="HR1634" s="2"/>
      <c r="HS1634" s="2"/>
      <c r="HT1634" s="2"/>
      <c r="HU1634" s="2"/>
      <c r="HV1634" s="2"/>
      <c r="HW1634" s="2"/>
      <c r="HX1634" s="2"/>
      <c r="HY1634" s="2"/>
      <c r="HZ1634" s="2"/>
      <c r="IA1634" s="2"/>
      <c r="IB1634" s="2"/>
      <c r="IC1634" s="2"/>
      <c r="ID1634" s="2"/>
      <c r="IE1634" s="2"/>
      <c r="IF1634" s="2"/>
      <c r="IG1634" s="2"/>
      <c r="IH1634" s="2"/>
      <c r="II1634" s="2"/>
      <c r="IJ1634" s="2"/>
      <c r="IK1634" s="2"/>
      <c r="IL1634" s="2"/>
      <c r="IM1634" s="2"/>
      <c r="IN1634" s="2"/>
      <c r="IO1634" s="2"/>
    </row>
    <row r="1635" spans="8:249" s="13" customFormat="1" x14ac:dyDescent="0.2">
      <c r="H1635" s="2848"/>
      <c r="I1635" s="201"/>
      <c r="K1635" s="288"/>
      <c r="L1635" s="2"/>
      <c r="M1635" s="2"/>
      <c r="N1635" s="2"/>
      <c r="O1635" s="2"/>
      <c r="P1635" s="2"/>
      <c r="Q1635" s="287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  <c r="CC1635" s="2"/>
      <c r="CD1635" s="2"/>
      <c r="CE1635" s="2"/>
      <c r="CF1635" s="2"/>
      <c r="CG1635" s="2"/>
      <c r="CH1635" s="2"/>
      <c r="CI1635" s="2"/>
      <c r="CJ1635" s="2"/>
      <c r="CK1635" s="2"/>
      <c r="CL1635" s="2"/>
      <c r="CM1635" s="2"/>
      <c r="CN1635" s="2"/>
      <c r="CO1635" s="2"/>
      <c r="CP1635" s="2"/>
      <c r="CQ1635" s="2"/>
      <c r="CR1635" s="2"/>
      <c r="CS1635" s="2"/>
      <c r="CT1635" s="2"/>
      <c r="CU1635" s="2"/>
      <c r="CV1635" s="2"/>
      <c r="CW1635" s="2"/>
      <c r="CX1635" s="2"/>
      <c r="CY1635" s="2"/>
      <c r="CZ1635" s="2"/>
      <c r="DA1635" s="2"/>
      <c r="DB1635" s="2"/>
      <c r="DC1635" s="2"/>
      <c r="DD1635" s="2"/>
      <c r="DE1635" s="2"/>
      <c r="DF1635" s="2"/>
      <c r="DG1635" s="2"/>
      <c r="DH1635" s="2"/>
      <c r="DI1635" s="2"/>
      <c r="DJ1635" s="2"/>
      <c r="DK1635" s="2"/>
      <c r="DL1635" s="2"/>
      <c r="DM1635" s="2"/>
      <c r="DN1635" s="2"/>
      <c r="DO1635" s="2"/>
      <c r="DP1635" s="2"/>
      <c r="DQ1635" s="2"/>
      <c r="DR1635" s="2"/>
      <c r="DS1635" s="2"/>
      <c r="DT1635" s="2"/>
      <c r="DU1635" s="2"/>
      <c r="DV1635" s="2"/>
      <c r="DW1635" s="2"/>
      <c r="DX1635" s="2"/>
      <c r="DY1635" s="2"/>
      <c r="DZ1635" s="2"/>
      <c r="EA1635" s="2"/>
      <c r="EB1635" s="2"/>
      <c r="EC1635" s="2"/>
      <c r="ED1635" s="2"/>
      <c r="EE1635" s="2"/>
      <c r="EF1635" s="2"/>
      <c r="EG1635" s="2"/>
      <c r="EH1635" s="2"/>
      <c r="EI1635" s="2"/>
      <c r="EJ1635" s="2"/>
      <c r="EK1635" s="2"/>
      <c r="EL1635" s="2"/>
      <c r="EM1635" s="2"/>
      <c r="EN1635" s="2"/>
      <c r="EO1635" s="2"/>
      <c r="EP1635" s="2"/>
      <c r="EQ1635" s="2"/>
      <c r="ER1635" s="2"/>
      <c r="ES1635" s="2"/>
      <c r="ET1635" s="2"/>
      <c r="EU1635" s="2"/>
      <c r="EV1635" s="2"/>
      <c r="EW1635" s="2"/>
      <c r="EX1635" s="2"/>
      <c r="EY1635" s="2"/>
      <c r="EZ1635" s="2"/>
      <c r="FA1635" s="2"/>
      <c r="FB1635" s="2"/>
      <c r="FC1635" s="2"/>
      <c r="FD1635" s="2"/>
      <c r="FE1635" s="2"/>
      <c r="FF1635" s="2"/>
      <c r="FG1635" s="2"/>
      <c r="FH1635" s="2"/>
      <c r="FI1635" s="2"/>
      <c r="FJ1635" s="2"/>
      <c r="FK1635" s="2"/>
      <c r="FL1635" s="2"/>
      <c r="FM1635" s="2"/>
      <c r="FN1635" s="2"/>
      <c r="FO1635" s="2"/>
      <c r="FP1635" s="2"/>
      <c r="FQ1635" s="2"/>
      <c r="FR1635" s="2"/>
      <c r="FS1635" s="2"/>
      <c r="FT1635" s="2"/>
      <c r="FU1635" s="2"/>
      <c r="FV1635" s="2"/>
      <c r="FW1635" s="2"/>
      <c r="FX1635" s="2"/>
      <c r="FY1635" s="2"/>
      <c r="FZ1635" s="2"/>
      <c r="GA1635" s="2"/>
      <c r="GB1635" s="2"/>
      <c r="GC1635" s="2"/>
      <c r="GD1635" s="2"/>
      <c r="GE1635" s="2"/>
      <c r="GF1635" s="2"/>
      <c r="GG1635" s="2"/>
      <c r="GH1635" s="2"/>
      <c r="GI1635" s="2"/>
      <c r="GJ1635" s="2"/>
      <c r="GK1635" s="2"/>
      <c r="GL1635" s="2"/>
      <c r="GM1635" s="2"/>
      <c r="GN1635" s="2"/>
      <c r="GO1635" s="2"/>
      <c r="GP1635" s="2"/>
      <c r="GQ1635" s="2"/>
      <c r="GR1635" s="2"/>
      <c r="GS1635" s="2"/>
      <c r="GT1635" s="2"/>
      <c r="GU1635" s="2"/>
      <c r="GV1635" s="2"/>
      <c r="GW1635" s="2"/>
      <c r="GX1635" s="2"/>
      <c r="GY1635" s="2"/>
      <c r="GZ1635" s="2"/>
      <c r="HA1635" s="2"/>
      <c r="HB1635" s="2"/>
      <c r="HC1635" s="2"/>
      <c r="HD1635" s="2"/>
      <c r="HE1635" s="2"/>
      <c r="HF1635" s="2"/>
      <c r="HG1635" s="2"/>
      <c r="HH1635" s="2"/>
      <c r="HI1635" s="2"/>
      <c r="HJ1635" s="2"/>
      <c r="HK1635" s="2"/>
      <c r="HL1635" s="2"/>
      <c r="HM1635" s="2"/>
      <c r="HN1635" s="2"/>
      <c r="HO1635" s="2"/>
      <c r="HP1635" s="2"/>
      <c r="HQ1635" s="2"/>
      <c r="HR1635" s="2"/>
      <c r="HS1635" s="2"/>
      <c r="HT1635" s="2"/>
      <c r="HU1635" s="2"/>
      <c r="HV1635" s="2"/>
      <c r="HW1635" s="2"/>
      <c r="HX1635" s="2"/>
      <c r="HY1635" s="2"/>
      <c r="HZ1635" s="2"/>
      <c r="IA1635" s="2"/>
      <c r="IB1635" s="2"/>
      <c r="IC1635" s="2"/>
      <c r="ID1635" s="2"/>
      <c r="IE1635" s="2"/>
      <c r="IF1635" s="2"/>
      <c r="IG1635" s="2"/>
      <c r="IH1635" s="2"/>
      <c r="II1635" s="2"/>
      <c r="IJ1635" s="2"/>
      <c r="IK1635" s="2"/>
      <c r="IL1635" s="2"/>
      <c r="IM1635" s="2"/>
      <c r="IN1635" s="2"/>
      <c r="IO1635" s="2"/>
    </row>
    <row r="1636" spans="8:249" s="13" customFormat="1" x14ac:dyDescent="0.2">
      <c r="H1636" s="2848"/>
      <c r="I1636" s="201"/>
      <c r="K1636" s="288"/>
      <c r="L1636" s="2"/>
      <c r="M1636" s="2"/>
      <c r="N1636" s="2"/>
      <c r="O1636" s="2"/>
      <c r="P1636" s="2"/>
      <c r="Q1636" s="287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  <c r="BJ1636" s="2"/>
      <c r="BK1636" s="2"/>
      <c r="BL1636" s="2"/>
      <c r="BM1636" s="2"/>
      <c r="BN1636" s="2"/>
      <c r="BO1636" s="2"/>
      <c r="BP1636" s="2"/>
      <c r="BQ1636" s="2"/>
      <c r="BR1636" s="2"/>
      <c r="BS1636" s="2"/>
      <c r="BT1636" s="2"/>
      <c r="BU1636" s="2"/>
      <c r="BV1636" s="2"/>
      <c r="BW1636" s="2"/>
      <c r="BX1636" s="2"/>
      <c r="BY1636" s="2"/>
      <c r="BZ1636" s="2"/>
      <c r="CA1636" s="2"/>
      <c r="CB1636" s="2"/>
      <c r="CC1636" s="2"/>
      <c r="CD1636" s="2"/>
      <c r="CE1636" s="2"/>
      <c r="CF1636" s="2"/>
      <c r="CG1636" s="2"/>
      <c r="CH1636" s="2"/>
      <c r="CI1636" s="2"/>
      <c r="CJ1636" s="2"/>
      <c r="CK1636" s="2"/>
      <c r="CL1636" s="2"/>
      <c r="CM1636" s="2"/>
      <c r="CN1636" s="2"/>
      <c r="CO1636" s="2"/>
      <c r="CP1636" s="2"/>
      <c r="CQ1636" s="2"/>
      <c r="CR1636" s="2"/>
      <c r="CS1636" s="2"/>
      <c r="CT1636" s="2"/>
      <c r="CU1636" s="2"/>
      <c r="CV1636" s="2"/>
      <c r="CW1636" s="2"/>
      <c r="CX1636" s="2"/>
      <c r="CY1636" s="2"/>
      <c r="CZ1636" s="2"/>
      <c r="DA1636" s="2"/>
      <c r="DB1636" s="2"/>
      <c r="DC1636" s="2"/>
      <c r="DD1636" s="2"/>
      <c r="DE1636" s="2"/>
      <c r="DF1636" s="2"/>
      <c r="DG1636" s="2"/>
      <c r="DH1636" s="2"/>
      <c r="DI1636" s="2"/>
      <c r="DJ1636" s="2"/>
      <c r="DK1636" s="2"/>
      <c r="DL1636" s="2"/>
      <c r="DM1636" s="2"/>
      <c r="DN1636" s="2"/>
      <c r="DO1636" s="2"/>
      <c r="DP1636" s="2"/>
      <c r="DQ1636" s="2"/>
      <c r="DR1636" s="2"/>
      <c r="DS1636" s="2"/>
      <c r="DT1636" s="2"/>
      <c r="DU1636" s="2"/>
      <c r="DV1636" s="2"/>
      <c r="DW1636" s="2"/>
      <c r="DX1636" s="2"/>
      <c r="DY1636" s="2"/>
      <c r="DZ1636" s="2"/>
      <c r="EA1636" s="2"/>
      <c r="EB1636" s="2"/>
      <c r="EC1636" s="2"/>
      <c r="ED1636" s="2"/>
      <c r="EE1636" s="2"/>
      <c r="EF1636" s="2"/>
      <c r="EG1636" s="2"/>
      <c r="EH1636" s="2"/>
      <c r="EI1636" s="2"/>
      <c r="EJ1636" s="2"/>
      <c r="EK1636" s="2"/>
      <c r="EL1636" s="2"/>
      <c r="EM1636" s="2"/>
      <c r="EN1636" s="2"/>
      <c r="EO1636" s="2"/>
      <c r="EP1636" s="2"/>
      <c r="EQ1636" s="2"/>
      <c r="ER1636" s="2"/>
      <c r="ES1636" s="2"/>
      <c r="ET1636" s="2"/>
      <c r="EU1636" s="2"/>
      <c r="EV1636" s="2"/>
      <c r="EW1636" s="2"/>
      <c r="EX1636" s="2"/>
      <c r="EY1636" s="2"/>
      <c r="EZ1636" s="2"/>
      <c r="FA1636" s="2"/>
      <c r="FB1636" s="2"/>
      <c r="FC1636" s="2"/>
      <c r="FD1636" s="2"/>
      <c r="FE1636" s="2"/>
      <c r="FF1636" s="2"/>
      <c r="FG1636" s="2"/>
      <c r="FH1636" s="2"/>
      <c r="FI1636" s="2"/>
      <c r="FJ1636" s="2"/>
      <c r="FK1636" s="2"/>
      <c r="FL1636" s="2"/>
      <c r="FM1636" s="2"/>
      <c r="FN1636" s="2"/>
      <c r="FO1636" s="2"/>
      <c r="FP1636" s="2"/>
      <c r="FQ1636" s="2"/>
      <c r="FR1636" s="2"/>
      <c r="FS1636" s="2"/>
      <c r="FT1636" s="2"/>
      <c r="FU1636" s="2"/>
      <c r="FV1636" s="2"/>
      <c r="FW1636" s="2"/>
      <c r="FX1636" s="2"/>
      <c r="FY1636" s="2"/>
      <c r="FZ1636" s="2"/>
      <c r="GA1636" s="2"/>
      <c r="GB1636" s="2"/>
      <c r="GC1636" s="2"/>
      <c r="GD1636" s="2"/>
      <c r="GE1636" s="2"/>
      <c r="GF1636" s="2"/>
      <c r="GG1636" s="2"/>
      <c r="GH1636" s="2"/>
      <c r="GI1636" s="2"/>
      <c r="GJ1636" s="2"/>
      <c r="GK1636" s="2"/>
      <c r="GL1636" s="2"/>
      <c r="GM1636" s="2"/>
      <c r="GN1636" s="2"/>
      <c r="GO1636" s="2"/>
      <c r="GP1636" s="2"/>
      <c r="GQ1636" s="2"/>
      <c r="GR1636" s="2"/>
      <c r="GS1636" s="2"/>
      <c r="GT1636" s="2"/>
      <c r="GU1636" s="2"/>
      <c r="GV1636" s="2"/>
      <c r="GW1636" s="2"/>
      <c r="GX1636" s="2"/>
      <c r="GY1636" s="2"/>
      <c r="GZ1636" s="2"/>
      <c r="HA1636" s="2"/>
      <c r="HB1636" s="2"/>
      <c r="HC1636" s="2"/>
      <c r="HD1636" s="2"/>
      <c r="HE1636" s="2"/>
      <c r="HF1636" s="2"/>
      <c r="HG1636" s="2"/>
      <c r="HH1636" s="2"/>
      <c r="HI1636" s="2"/>
      <c r="HJ1636" s="2"/>
      <c r="HK1636" s="2"/>
      <c r="HL1636" s="2"/>
      <c r="HM1636" s="2"/>
      <c r="HN1636" s="2"/>
      <c r="HO1636" s="2"/>
      <c r="HP1636" s="2"/>
      <c r="HQ1636" s="2"/>
      <c r="HR1636" s="2"/>
      <c r="HS1636" s="2"/>
      <c r="HT1636" s="2"/>
      <c r="HU1636" s="2"/>
      <c r="HV1636" s="2"/>
      <c r="HW1636" s="2"/>
      <c r="HX1636" s="2"/>
      <c r="HY1636" s="2"/>
      <c r="HZ1636" s="2"/>
      <c r="IA1636" s="2"/>
      <c r="IB1636" s="2"/>
      <c r="IC1636" s="2"/>
      <c r="ID1636" s="2"/>
      <c r="IE1636" s="2"/>
      <c r="IF1636" s="2"/>
      <c r="IG1636" s="2"/>
      <c r="IH1636" s="2"/>
      <c r="II1636" s="2"/>
      <c r="IJ1636" s="2"/>
      <c r="IK1636" s="2"/>
      <c r="IL1636" s="2"/>
      <c r="IM1636" s="2"/>
      <c r="IN1636" s="2"/>
      <c r="IO1636" s="2"/>
    </row>
    <row r="1637" spans="8:249" s="13" customFormat="1" x14ac:dyDescent="0.2">
      <c r="H1637" s="2848"/>
      <c r="I1637" s="201"/>
      <c r="K1637" s="288"/>
      <c r="L1637" s="2"/>
      <c r="M1637" s="2"/>
      <c r="N1637" s="2"/>
      <c r="O1637" s="2"/>
      <c r="P1637" s="2"/>
      <c r="Q1637" s="287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  <c r="BJ1637" s="2"/>
      <c r="BK1637" s="2"/>
      <c r="BL1637" s="2"/>
      <c r="BM1637" s="2"/>
      <c r="BN1637" s="2"/>
      <c r="BO1637" s="2"/>
      <c r="BP1637" s="2"/>
      <c r="BQ1637" s="2"/>
      <c r="BR1637" s="2"/>
      <c r="BS1637" s="2"/>
      <c r="BT1637" s="2"/>
      <c r="BU1637" s="2"/>
      <c r="BV1637" s="2"/>
      <c r="BW1637" s="2"/>
      <c r="BX1637" s="2"/>
      <c r="BY1637" s="2"/>
      <c r="BZ1637" s="2"/>
      <c r="CA1637" s="2"/>
      <c r="CB1637" s="2"/>
      <c r="CC1637" s="2"/>
      <c r="CD1637" s="2"/>
      <c r="CE1637" s="2"/>
      <c r="CF1637" s="2"/>
      <c r="CG1637" s="2"/>
      <c r="CH1637" s="2"/>
      <c r="CI1637" s="2"/>
      <c r="CJ1637" s="2"/>
      <c r="CK1637" s="2"/>
      <c r="CL1637" s="2"/>
      <c r="CM1637" s="2"/>
      <c r="CN1637" s="2"/>
      <c r="CO1637" s="2"/>
      <c r="CP1637" s="2"/>
      <c r="CQ1637" s="2"/>
      <c r="CR1637" s="2"/>
      <c r="CS1637" s="2"/>
      <c r="CT1637" s="2"/>
      <c r="CU1637" s="2"/>
      <c r="CV1637" s="2"/>
      <c r="CW1637" s="2"/>
      <c r="CX1637" s="2"/>
      <c r="CY1637" s="2"/>
      <c r="CZ1637" s="2"/>
      <c r="DA1637" s="2"/>
      <c r="DB1637" s="2"/>
      <c r="DC1637" s="2"/>
      <c r="DD1637" s="2"/>
      <c r="DE1637" s="2"/>
      <c r="DF1637" s="2"/>
      <c r="DG1637" s="2"/>
      <c r="DH1637" s="2"/>
      <c r="DI1637" s="2"/>
      <c r="DJ1637" s="2"/>
      <c r="DK1637" s="2"/>
      <c r="DL1637" s="2"/>
      <c r="DM1637" s="2"/>
      <c r="DN1637" s="2"/>
      <c r="DO1637" s="2"/>
      <c r="DP1637" s="2"/>
      <c r="DQ1637" s="2"/>
      <c r="DR1637" s="2"/>
      <c r="DS1637" s="2"/>
      <c r="DT1637" s="2"/>
      <c r="DU1637" s="2"/>
      <c r="DV1637" s="2"/>
      <c r="DW1637" s="2"/>
      <c r="DX1637" s="2"/>
      <c r="DY1637" s="2"/>
      <c r="DZ1637" s="2"/>
      <c r="EA1637" s="2"/>
      <c r="EB1637" s="2"/>
      <c r="EC1637" s="2"/>
      <c r="ED1637" s="2"/>
      <c r="EE1637" s="2"/>
      <c r="EF1637" s="2"/>
      <c r="EG1637" s="2"/>
      <c r="EH1637" s="2"/>
      <c r="EI1637" s="2"/>
      <c r="EJ1637" s="2"/>
      <c r="EK1637" s="2"/>
      <c r="EL1637" s="2"/>
      <c r="EM1637" s="2"/>
      <c r="EN1637" s="2"/>
      <c r="EO1637" s="2"/>
      <c r="EP1637" s="2"/>
      <c r="EQ1637" s="2"/>
      <c r="ER1637" s="2"/>
      <c r="ES1637" s="2"/>
      <c r="ET1637" s="2"/>
      <c r="EU1637" s="2"/>
      <c r="EV1637" s="2"/>
      <c r="EW1637" s="2"/>
      <c r="EX1637" s="2"/>
      <c r="EY1637" s="2"/>
      <c r="EZ1637" s="2"/>
      <c r="FA1637" s="2"/>
      <c r="FB1637" s="2"/>
      <c r="FC1637" s="2"/>
      <c r="FD1637" s="2"/>
      <c r="FE1637" s="2"/>
      <c r="FF1637" s="2"/>
      <c r="FG1637" s="2"/>
      <c r="FH1637" s="2"/>
      <c r="FI1637" s="2"/>
      <c r="FJ1637" s="2"/>
      <c r="FK1637" s="2"/>
      <c r="FL1637" s="2"/>
      <c r="FM1637" s="2"/>
      <c r="FN1637" s="2"/>
      <c r="FO1637" s="2"/>
      <c r="FP1637" s="2"/>
      <c r="FQ1637" s="2"/>
      <c r="FR1637" s="2"/>
      <c r="FS1637" s="2"/>
      <c r="FT1637" s="2"/>
      <c r="FU1637" s="2"/>
      <c r="FV1637" s="2"/>
      <c r="FW1637" s="2"/>
      <c r="FX1637" s="2"/>
      <c r="FY1637" s="2"/>
      <c r="FZ1637" s="2"/>
      <c r="GA1637" s="2"/>
      <c r="GB1637" s="2"/>
      <c r="GC1637" s="2"/>
      <c r="GD1637" s="2"/>
      <c r="GE1637" s="2"/>
      <c r="GF1637" s="2"/>
      <c r="GG1637" s="2"/>
      <c r="GH1637" s="2"/>
      <c r="GI1637" s="2"/>
      <c r="GJ1637" s="2"/>
      <c r="GK1637" s="2"/>
      <c r="GL1637" s="2"/>
      <c r="GM1637" s="2"/>
      <c r="GN1637" s="2"/>
      <c r="GO1637" s="2"/>
      <c r="GP1637" s="2"/>
      <c r="GQ1637" s="2"/>
      <c r="GR1637" s="2"/>
      <c r="GS1637" s="2"/>
      <c r="GT1637" s="2"/>
      <c r="GU1637" s="2"/>
      <c r="GV1637" s="2"/>
      <c r="GW1637" s="2"/>
      <c r="GX1637" s="2"/>
      <c r="GY1637" s="2"/>
      <c r="GZ1637" s="2"/>
      <c r="HA1637" s="2"/>
      <c r="HB1637" s="2"/>
      <c r="HC1637" s="2"/>
      <c r="HD1637" s="2"/>
      <c r="HE1637" s="2"/>
      <c r="HF1637" s="2"/>
      <c r="HG1637" s="2"/>
      <c r="HH1637" s="2"/>
      <c r="HI1637" s="2"/>
      <c r="HJ1637" s="2"/>
      <c r="HK1637" s="2"/>
      <c r="HL1637" s="2"/>
      <c r="HM1637" s="2"/>
      <c r="HN1637" s="2"/>
      <c r="HO1637" s="2"/>
      <c r="HP1637" s="2"/>
      <c r="HQ1637" s="2"/>
      <c r="HR1637" s="2"/>
      <c r="HS1637" s="2"/>
      <c r="HT1637" s="2"/>
      <c r="HU1637" s="2"/>
      <c r="HV1637" s="2"/>
      <c r="HW1637" s="2"/>
      <c r="HX1637" s="2"/>
      <c r="HY1637" s="2"/>
      <c r="HZ1637" s="2"/>
      <c r="IA1637" s="2"/>
      <c r="IB1637" s="2"/>
      <c r="IC1637" s="2"/>
      <c r="ID1637" s="2"/>
      <c r="IE1637" s="2"/>
      <c r="IF1637" s="2"/>
      <c r="IG1637" s="2"/>
      <c r="IH1637" s="2"/>
      <c r="II1637" s="2"/>
      <c r="IJ1637" s="2"/>
      <c r="IK1637" s="2"/>
      <c r="IL1637" s="2"/>
      <c r="IM1637" s="2"/>
      <c r="IN1637" s="2"/>
      <c r="IO1637" s="2"/>
    </row>
    <row r="1638" spans="8:249" s="13" customFormat="1" x14ac:dyDescent="0.2">
      <c r="H1638" s="2848"/>
      <c r="I1638" s="201"/>
      <c r="K1638" s="288"/>
      <c r="L1638" s="2"/>
      <c r="M1638" s="2"/>
      <c r="N1638" s="2"/>
      <c r="O1638" s="2"/>
      <c r="P1638" s="2"/>
      <c r="Q1638" s="287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  <c r="BJ1638" s="2"/>
      <c r="BK1638" s="2"/>
      <c r="BL1638" s="2"/>
      <c r="BM1638" s="2"/>
      <c r="BN1638" s="2"/>
      <c r="BO1638" s="2"/>
      <c r="BP1638" s="2"/>
      <c r="BQ1638" s="2"/>
      <c r="BR1638" s="2"/>
      <c r="BS1638" s="2"/>
      <c r="BT1638" s="2"/>
      <c r="BU1638" s="2"/>
      <c r="BV1638" s="2"/>
      <c r="BW1638" s="2"/>
      <c r="BX1638" s="2"/>
      <c r="BY1638" s="2"/>
      <c r="BZ1638" s="2"/>
      <c r="CA1638" s="2"/>
      <c r="CB1638" s="2"/>
      <c r="CC1638" s="2"/>
      <c r="CD1638" s="2"/>
      <c r="CE1638" s="2"/>
      <c r="CF1638" s="2"/>
      <c r="CG1638" s="2"/>
      <c r="CH1638" s="2"/>
      <c r="CI1638" s="2"/>
      <c r="CJ1638" s="2"/>
      <c r="CK1638" s="2"/>
      <c r="CL1638" s="2"/>
      <c r="CM1638" s="2"/>
      <c r="CN1638" s="2"/>
      <c r="CO1638" s="2"/>
      <c r="CP1638" s="2"/>
      <c r="CQ1638" s="2"/>
      <c r="CR1638" s="2"/>
      <c r="CS1638" s="2"/>
      <c r="CT1638" s="2"/>
      <c r="CU1638" s="2"/>
      <c r="CV1638" s="2"/>
      <c r="CW1638" s="2"/>
      <c r="CX1638" s="2"/>
      <c r="CY1638" s="2"/>
      <c r="CZ1638" s="2"/>
      <c r="DA1638" s="2"/>
      <c r="DB1638" s="2"/>
      <c r="DC1638" s="2"/>
      <c r="DD1638" s="2"/>
      <c r="DE1638" s="2"/>
      <c r="DF1638" s="2"/>
      <c r="DG1638" s="2"/>
      <c r="DH1638" s="2"/>
      <c r="DI1638" s="2"/>
      <c r="DJ1638" s="2"/>
      <c r="DK1638" s="2"/>
      <c r="DL1638" s="2"/>
      <c r="DM1638" s="2"/>
      <c r="DN1638" s="2"/>
      <c r="DO1638" s="2"/>
      <c r="DP1638" s="2"/>
      <c r="DQ1638" s="2"/>
      <c r="DR1638" s="2"/>
      <c r="DS1638" s="2"/>
      <c r="DT1638" s="2"/>
      <c r="DU1638" s="2"/>
      <c r="DV1638" s="2"/>
      <c r="DW1638" s="2"/>
      <c r="DX1638" s="2"/>
      <c r="DY1638" s="2"/>
      <c r="DZ1638" s="2"/>
      <c r="EA1638" s="2"/>
      <c r="EB1638" s="2"/>
      <c r="EC1638" s="2"/>
      <c r="ED1638" s="2"/>
      <c r="EE1638" s="2"/>
      <c r="EF1638" s="2"/>
      <c r="EG1638" s="2"/>
      <c r="EH1638" s="2"/>
      <c r="EI1638" s="2"/>
      <c r="EJ1638" s="2"/>
      <c r="EK1638" s="2"/>
      <c r="EL1638" s="2"/>
      <c r="EM1638" s="2"/>
      <c r="EN1638" s="2"/>
      <c r="EO1638" s="2"/>
      <c r="EP1638" s="2"/>
      <c r="EQ1638" s="2"/>
      <c r="ER1638" s="2"/>
      <c r="ES1638" s="2"/>
      <c r="ET1638" s="2"/>
      <c r="EU1638" s="2"/>
      <c r="EV1638" s="2"/>
      <c r="EW1638" s="2"/>
      <c r="EX1638" s="2"/>
      <c r="EY1638" s="2"/>
      <c r="EZ1638" s="2"/>
      <c r="FA1638" s="2"/>
      <c r="FB1638" s="2"/>
      <c r="FC1638" s="2"/>
      <c r="FD1638" s="2"/>
      <c r="FE1638" s="2"/>
      <c r="FF1638" s="2"/>
      <c r="FG1638" s="2"/>
      <c r="FH1638" s="2"/>
      <c r="FI1638" s="2"/>
      <c r="FJ1638" s="2"/>
      <c r="FK1638" s="2"/>
      <c r="FL1638" s="2"/>
      <c r="FM1638" s="2"/>
      <c r="FN1638" s="2"/>
      <c r="FO1638" s="2"/>
      <c r="FP1638" s="2"/>
      <c r="FQ1638" s="2"/>
      <c r="FR1638" s="2"/>
      <c r="FS1638" s="2"/>
      <c r="FT1638" s="2"/>
      <c r="FU1638" s="2"/>
      <c r="FV1638" s="2"/>
      <c r="FW1638" s="2"/>
      <c r="FX1638" s="2"/>
      <c r="FY1638" s="2"/>
      <c r="FZ1638" s="2"/>
      <c r="GA1638" s="2"/>
      <c r="GB1638" s="2"/>
      <c r="GC1638" s="2"/>
      <c r="GD1638" s="2"/>
      <c r="GE1638" s="2"/>
      <c r="GF1638" s="2"/>
      <c r="GG1638" s="2"/>
      <c r="GH1638" s="2"/>
      <c r="GI1638" s="2"/>
      <c r="GJ1638" s="2"/>
      <c r="GK1638" s="2"/>
      <c r="GL1638" s="2"/>
      <c r="GM1638" s="2"/>
      <c r="GN1638" s="2"/>
      <c r="GO1638" s="2"/>
      <c r="GP1638" s="2"/>
      <c r="GQ1638" s="2"/>
      <c r="GR1638" s="2"/>
      <c r="GS1638" s="2"/>
      <c r="GT1638" s="2"/>
      <c r="GU1638" s="2"/>
      <c r="GV1638" s="2"/>
      <c r="GW1638" s="2"/>
      <c r="GX1638" s="2"/>
      <c r="GY1638" s="2"/>
      <c r="GZ1638" s="2"/>
      <c r="HA1638" s="2"/>
      <c r="HB1638" s="2"/>
      <c r="HC1638" s="2"/>
      <c r="HD1638" s="2"/>
      <c r="HE1638" s="2"/>
      <c r="HF1638" s="2"/>
      <c r="HG1638" s="2"/>
      <c r="HH1638" s="2"/>
      <c r="HI1638" s="2"/>
      <c r="HJ1638" s="2"/>
      <c r="HK1638" s="2"/>
      <c r="HL1638" s="2"/>
      <c r="HM1638" s="2"/>
      <c r="HN1638" s="2"/>
      <c r="HO1638" s="2"/>
      <c r="HP1638" s="2"/>
      <c r="HQ1638" s="2"/>
      <c r="HR1638" s="2"/>
      <c r="HS1638" s="2"/>
      <c r="HT1638" s="2"/>
      <c r="HU1638" s="2"/>
      <c r="HV1638" s="2"/>
      <c r="HW1638" s="2"/>
      <c r="HX1638" s="2"/>
      <c r="HY1638" s="2"/>
      <c r="HZ1638" s="2"/>
      <c r="IA1638" s="2"/>
      <c r="IB1638" s="2"/>
      <c r="IC1638" s="2"/>
      <c r="ID1638" s="2"/>
      <c r="IE1638" s="2"/>
      <c r="IF1638" s="2"/>
      <c r="IG1638" s="2"/>
      <c r="IH1638" s="2"/>
      <c r="II1638" s="2"/>
      <c r="IJ1638" s="2"/>
      <c r="IK1638" s="2"/>
      <c r="IL1638" s="2"/>
      <c r="IM1638" s="2"/>
      <c r="IN1638" s="2"/>
      <c r="IO1638" s="2"/>
    </row>
    <row r="1639" spans="8:249" s="13" customFormat="1" x14ac:dyDescent="0.2">
      <c r="H1639" s="2848"/>
      <c r="I1639" s="201"/>
      <c r="K1639" s="288"/>
      <c r="L1639" s="2"/>
      <c r="M1639" s="2"/>
      <c r="N1639" s="2"/>
      <c r="O1639" s="2"/>
      <c r="P1639" s="2"/>
      <c r="Q1639" s="287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  <c r="BJ1639" s="2"/>
      <c r="BK1639" s="2"/>
      <c r="BL1639" s="2"/>
      <c r="BM1639" s="2"/>
      <c r="BN1639" s="2"/>
      <c r="BO1639" s="2"/>
      <c r="BP1639" s="2"/>
      <c r="BQ1639" s="2"/>
      <c r="BR1639" s="2"/>
      <c r="BS1639" s="2"/>
      <c r="BT1639" s="2"/>
      <c r="BU1639" s="2"/>
      <c r="BV1639" s="2"/>
      <c r="BW1639" s="2"/>
      <c r="BX1639" s="2"/>
      <c r="BY1639" s="2"/>
      <c r="BZ1639" s="2"/>
      <c r="CA1639" s="2"/>
      <c r="CB1639" s="2"/>
      <c r="CC1639" s="2"/>
      <c r="CD1639" s="2"/>
      <c r="CE1639" s="2"/>
      <c r="CF1639" s="2"/>
      <c r="CG1639" s="2"/>
      <c r="CH1639" s="2"/>
      <c r="CI1639" s="2"/>
      <c r="CJ1639" s="2"/>
      <c r="CK1639" s="2"/>
      <c r="CL1639" s="2"/>
      <c r="CM1639" s="2"/>
      <c r="CN1639" s="2"/>
      <c r="CO1639" s="2"/>
      <c r="CP1639" s="2"/>
      <c r="CQ1639" s="2"/>
      <c r="CR1639" s="2"/>
      <c r="CS1639" s="2"/>
      <c r="CT1639" s="2"/>
      <c r="CU1639" s="2"/>
      <c r="CV1639" s="2"/>
      <c r="CW1639" s="2"/>
      <c r="CX1639" s="2"/>
      <c r="CY1639" s="2"/>
      <c r="CZ1639" s="2"/>
      <c r="DA1639" s="2"/>
      <c r="DB1639" s="2"/>
      <c r="DC1639" s="2"/>
      <c r="DD1639" s="2"/>
      <c r="DE1639" s="2"/>
      <c r="DF1639" s="2"/>
      <c r="DG1639" s="2"/>
      <c r="DH1639" s="2"/>
      <c r="DI1639" s="2"/>
      <c r="DJ1639" s="2"/>
      <c r="DK1639" s="2"/>
      <c r="DL1639" s="2"/>
      <c r="DM1639" s="2"/>
      <c r="DN1639" s="2"/>
      <c r="DO1639" s="2"/>
      <c r="DP1639" s="2"/>
      <c r="DQ1639" s="2"/>
      <c r="DR1639" s="2"/>
      <c r="DS1639" s="2"/>
      <c r="DT1639" s="2"/>
      <c r="DU1639" s="2"/>
      <c r="DV1639" s="2"/>
      <c r="DW1639" s="2"/>
      <c r="DX1639" s="2"/>
      <c r="DY1639" s="2"/>
      <c r="DZ1639" s="2"/>
      <c r="EA1639" s="2"/>
      <c r="EB1639" s="2"/>
      <c r="EC1639" s="2"/>
      <c r="ED1639" s="2"/>
      <c r="EE1639" s="2"/>
      <c r="EF1639" s="2"/>
      <c r="EG1639" s="2"/>
      <c r="EH1639" s="2"/>
      <c r="EI1639" s="2"/>
      <c r="EJ1639" s="2"/>
      <c r="EK1639" s="2"/>
      <c r="EL1639" s="2"/>
      <c r="EM1639" s="2"/>
      <c r="EN1639" s="2"/>
      <c r="EO1639" s="2"/>
      <c r="EP1639" s="2"/>
      <c r="EQ1639" s="2"/>
      <c r="ER1639" s="2"/>
      <c r="ES1639" s="2"/>
      <c r="ET1639" s="2"/>
      <c r="EU1639" s="2"/>
      <c r="EV1639" s="2"/>
      <c r="EW1639" s="2"/>
      <c r="EX1639" s="2"/>
      <c r="EY1639" s="2"/>
      <c r="EZ1639" s="2"/>
      <c r="FA1639" s="2"/>
      <c r="FB1639" s="2"/>
      <c r="FC1639" s="2"/>
      <c r="FD1639" s="2"/>
      <c r="FE1639" s="2"/>
      <c r="FF1639" s="2"/>
      <c r="FG1639" s="2"/>
      <c r="FH1639" s="2"/>
      <c r="FI1639" s="2"/>
      <c r="FJ1639" s="2"/>
      <c r="FK1639" s="2"/>
      <c r="FL1639" s="2"/>
      <c r="FM1639" s="2"/>
      <c r="FN1639" s="2"/>
      <c r="FO1639" s="2"/>
      <c r="FP1639" s="2"/>
      <c r="FQ1639" s="2"/>
      <c r="FR1639" s="2"/>
      <c r="FS1639" s="2"/>
      <c r="FT1639" s="2"/>
      <c r="FU1639" s="2"/>
      <c r="FV1639" s="2"/>
      <c r="FW1639" s="2"/>
      <c r="FX1639" s="2"/>
      <c r="FY1639" s="2"/>
      <c r="FZ1639" s="2"/>
      <c r="GA1639" s="2"/>
      <c r="GB1639" s="2"/>
      <c r="GC1639" s="2"/>
      <c r="GD1639" s="2"/>
      <c r="GE1639" s="2"/>
      <c r="GF1639" s="2"/>
      <c r="GG1639" s="2"/>
      <c r="GH1639" s="2"/>
      <c r="GI1639" s="2"/>
      <c r="GJ1639" s="2"/>
      <c r="GK1639" s="2"/>
      <c r="GL1639" s="2"/>
      <c r="GM1639" s="2"/>
      <c r="GN1639" s="2"/>
      <c r="GO1639" s="2"/>
      <c r="GP1639" s="2"/>
      <c r="GQ1639" s="2"/>
      <c r="GR1639" s="2"/>
      <c r="GS1639" s="2"/>
      <c r="GT1639" s="2"/>
      <c r="GU1639" s="2"/>
      <c r="GV1639" s="2"/>
      <c r="GW1639" s="2"/>
      <c r="GX1639" s="2"/>
      <c r="GY1639" s="2"/>
      <c r="GZ1639" s="2"/>
      <c r="HA1639" s="2"/>
      <c r="HB1639" s="2"/>
      <c r="HC1639" s="2"/>
      <c r="HD1639" s="2"/>
      <c r="HE1639" s="2"/>
      <c r="HF1639" s="2"/>
      <c r="HG1639" s="2"/>
      <c r="HH1639" s="2"/>
      <c r="HI1639" s="2"/>
      <c r="HJ1639" s="2"/>
      <c r="HK1639" s="2"/>
      <c r="HL1639" s="2"/>
      <c r="HM1639" s="2"/>
      <c r="HN1639" s="2"/>
      <c r="HO1639" s="2"/>
      <c r="HP1639" s="2"/>
      <c r="HQ1639" s="2"/>
      <c r="HR1639" s="2"/>
      <c r="HS1639" s="2"/>
      <c r="HT1639" s="2"/>
      <c r="HU1639" s="2"/>
      <c r="HV1639" s="2"/>
      <c r="HW1639" s="2"/>
      <c r="HX1639" s="2"/>
      <c r="HY1639" s="2"/>
      <c r="HZ1639" s="2"/>
      <c r="IA1639" s="2"/>
      <c r="IB1639" s="2"/>
      <c r="IC1639" s="2"/>
      <c r="ID1639" s="2"/>
      <c r="IE1639" s="2"/>
      <c r="IF1639" s="2"/>
      <c r="IG1639" s="2"/>
      <c r="IH1639" s="2"/>
      <c r="II1639" s="2"/>
      <c r="IJ1639" s="2"/>
      <c r="IK1639" s="2"/>
      <c r="IL1639" s="2"/>
      <c r="IM1639" s="2"/>
      <c r="IN1639" s="2"/>
      <c r="IO1639" s="2"/>
    </row>
    <row r="1640" spans="8:249" s="13" customFormat="1" x14ac:dyDescent="0.2">
      <c r="H1640" s="2848"/>
      <c r="I1640" s="201"/>
      <c r="K1640" s="288"/>
      <c r="L1640" s="2"/>
      <c r="M1640" s="2"/>
      <c r="N1640" s="2"/>
      <c r="O1640" s="2"/>
      <c r="P1640" s="2"/>
      <c r="Q1640" s="287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  <c r="BJ1640" s="2"/>
      <c r="BK1640" s="2"/>
      <c r="BL1640" s="2"/>
      <c r="BM1640" s="2"/>
      <c r="BN1640" s="2"/>
      <c r="BO1640" s="2"/>
      <c r="BP1640" s="2"/>
      <c r="BQ1640" s="2"/>
      <c r="BR1640" s="2"/>
      <c r="BS1640" s="2"/>
      <c r="BT1640" s="2"/>
      <c r="BU1640" s="2"/>
      <c r="BV1640" s="2"/>
      <c r="BW1640" s="2"/>
      <c r="BX1640" s="2"/>
      <c r="BY1640" s="2"/>
      <c r="BZ1640" s="2"/>
      <c r="CA1640" s="2"/>
      <c r="CB1640" s="2"/>
      <c r="CC1640" s="2"/>
      <c r="CD1640" s="2"/>
      <c r="CE1640" s="2"/>
      <c r="CF1640" s="2"/>
      <c r="CG1640" s="2"/>
      <c r="CH1640" s="2"/>
      <c r="CI1640" s="2"/>
      <c r="CJ1640" s="2"/>
      <c r="CK1640" s="2"/>
      <c r="CL1640" s="2"/>
      <c r="CM1640" s="2"/>
      <c r="CN1640" s="2"/>
      <c r="CO1640" s="2"/>
      <c r="CP1640" s="2"/>
      <c r="CQ1640" s="2"/>
      <c r="CR1640" s="2"/>
      <c r="CS1640" s="2"/>
      <c r="CT1640" s="2"/>
      <c r="CU1640" s="2"/>
      <c r="CV1640" s="2"/>
      <c r="CW1640" s="2"/>
      <c r="CX1640" s="2"/>
      <c r="CY1640" s="2"/>
      <c r="CZ1640" s="2"/>
      <c r="DA1640" s="2"/>
      <c r="DB1640" s="2"/>
      <c r="DC1640" s="2"/>
      <c r="DD1640" s="2"/>
      <c r="DE1640" s="2"/>
      <c r="DF1640" s="2"/>
      <c r="DG1640" s="2"/>
      <c r="DH1640" s="2"/>
      <c r="DI1640" s="2"/>
      <c r="DJ1640" s="2"/>
      <c r="DK1640" s="2"/>
      <c r="DL1640" s="2"/>
      <c r="DM1640" s="2"/>
      <c r="DN1640" s="2"/>
      <c r="DO1640" s="2"/>
      <c r="DP1640" s="2"/>
      <c r="DQ1640" s="2"/>
      <c r="DR1640" s="2"/>
      <c r="DS1640" s="2"/>
      <c r="DT1640" s="2"/>
      <c r="DU1640" s="2"/>
      <c r="DV1640" s="2"/>
      <c r="DW1640" s="2"/>
      <c r="DX1640" s="2"/>
      <c r="DY1640" s="2"/>
      <c r="DZ1640" s="2"/>
      <c r="EA1640" s="2"/>
      <c r="EB1640" s="2"/>
      <c r="EC1640" s="2"/>
      <c r="ED1640" s="2"/>
      <c r="EE1640" s="2"/>
      <c r="EF1640" s="2"/>
      <c r="EG1640" s="2"/>
      <c r="EH1640" s="2"/>
      <c r="EI1640" s="2"/>
      <c r="EJ1640" s="2"/>
      <c r="EK1640" s="2"/>
      <c r="EL1640" s="2"/>
      <c r="EM1640" s="2"/>
      <c r="EN1640" s="2"/>
      <c r="EO1640" s="2"/>
      <c r="EP1640" s="2"/>
      <c r="EQ1640" s="2"/>
      <c r="ER1640" s="2"/>
      <c r="ES1640" s="2"/>
      <c r="ET1640" s="2"/>
      <c r="EU1640" s="2"/>
      <c r="EV1640" s="2"/>
      <c r="EW1640" s="2"/>
      <c r="EX1640" s="2"/>
      <c r="EY1640" s="2"/>
      <c r="EZ1640" s="2"/>
      <c r="FA1640" s="2"/>
      <c r="FB1640" s="2"/>
      <c r="FC1640" s="2"/>
      <c r="FD1640" s="2"/>
      <c r="FE1640" s="2"/>
      <c r="FF1640" s="2"/>
      <c r="FG1640" s="2"/>
      <c r="FH1640" s="2"/>
      <c r="FI1640" s="2"/>
      <c r="FJ1640" s="2"/>
      <c r="FK1640" s="2"/>
      <c r="FL1640" s="2"/>
      <c r="FM1640" s="2"/>
      <c r="FN1640" s="2"/>
      <c r="FO1640" s="2"/>
      <c r="FP1640" s="2"/>
      <c r="FQ1640" s="2"/>
      <c r="FR1640" s="2"/>
      <c r="FS1640" s="2"/>
      <c r="FT1640" s="2"/>
      <c r="FU1640" s="2"/>
      <c r="FV1640" s="2"/>
      <c r="FW1640" s="2"/>
      <c r="FX1640" s="2"/>
      <c r="FY1640" s="2"/>
      <c r="FZ1640" s="2"/>
      <c r="GA1640" s="2"/>
      <c r="GB1640" s="2"/>
      <c r="GC1640" s="2"/>
      <c r="GD1640" s="2"/>
      <c r="GE1640" s="2"/>
      <c r="GF1640" s="2"/>
      <c r="GG1640" s="2"/>
      <c r="GH1640" s="2"/>
      <c r="GI1640" s="2"/>
      <c r="GJ1640" s="2"/>
      <c r="GK1640" s="2"/>
      <c r="GL1640" s="2"/>
      <c r="GM1640" s="2"/>
      <c r="GN1640" s="2"/>
      <c r="GO1640" s="2"/>
      <c r="GP1640" s="2"/>
      <c r="GQ1640" s="2"/>
      <c r="GR1640" s="2"/>
      <c r="GS1640" s="2"/>
      <c r="GT1640" s="2"/>
      <c r="GU1640" s="2"/>
      <c r="GV1640" s="2"/>
      <c r="GW1640" s="2"/>
      <c r="GX1640" s="2"/>
      <c r="GY1640" s="2"/>
      <c r="GZ1640" s="2"/>
      <c r="HA1640" s="2"/>
      <c r="HB1640" s="2"/>
      <c r="HC1640" s="2"/>
      <c r="HD1640" s="2"/>
      <c r="HE1640" s="2"/>
      <c r="HF1640" s="2"/>
      <c r="HG1640" s="2"/>
      <c r="HH1640" s="2"/>
      <c r="HI1640" s="2"/>
      <c r="HJ1640" s="2"/>
      <c r="HK1640" s="2"/>
      <c r="HL1640" s="2"/>
      <c r="HM1640" s="2"/>
      <c r="HN1640" s="2"/>
      <c r="HO1640" s="2"/>
      <c r="HP1640" s="2"/>
      <c r="HQ1640" s="2"/>
      <c r="HR1640" s="2"/>
      <c r="HS1640" s="2"/>
      <c r="HT1640" s="2"/>
      <c r="HU1640" s="2"/>
      <c r="HV1640" s="2"/>
      <c r="HW1640" s="2"/>
      <c r="HX1640" s="2"/>
      <c r="HY1640" s="2"/>
      <c r="HZ1640" s="2"/>
      <c r="IA1640" s="2"/>
      <c r="IB1640" s="2"/>
      <c r="IC1640" s="2"/>
      <c r="ID1640" s="2"/>
      <c r="IE1640" s="2"/>
      <c r="IF1640" s="2"/>
      <c r="IG1640" s="2"/>
      <c r="IH1640" s="2"/>
      <c r="II1640" s="2"/>
      <c r="IJ1640" s="2"/>
      <c r="IK1640" s="2"/>
      <c r="IL1640" s="2"/>
      <c r="IM1640" s="2"/>
      <c r="IN1640" s="2"/>
      <c r="IO1640" s="2"/>
    </row>
    <row r="1641" spans="8:249" s="13" customFormat="1" x14ac:dyDescent="0.2">
      <c r="H1641" s="2848"/>
      <c r="I1641" s="201"/>
      <c r="K1641" s="288"/>
      <c r="L1641" s="2"/>
      <c r="M1641" s="2"/>
      <c r="N1641" s="2"/>
      <c r="O1641" s="2"/>
      <c r="P1641" s="2"/>
      <c r="Q1641" s="287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  <c r="BJ1641" s="2"/>
      <c r="BK1641" s="2"/>
      <c r="BL1641" s="2"/>
      <c r="BM1641" s="2"/>
      <c r="BN1641" s="2"/>
      <c r="BO1641" s="2"/>
      <c r="BP1641" s="2"/>
      <c r="BQ1641" s="2"/>
      <c r="BR1641" s="2"/>
      <c r="BS1641" s="2"/>
      <c r="BT1641" s="2"/>
      <c r="BU1641" s="2"/>
      <c r="BV1641" s="2"/>
      <c r="BW1641" s="2"/>
      <c r="BX1641" s="2"/>
      <c r="BY1641" s="2"/>
      <c r="BZ1641" s="2"/>
      <c r="CA1641" s="2"/>
      <c r="CB1641" s="2"/>
      <c r="CC1641" s="2"/>
      <c r="CD1641" s="2"/>
      <c r="CE1641" s="2"/>
      <c r="CF1641" s="2"/>
      <c r="CG1641" s="2"/>
      <c r="CH1641" s="2"/>
      <c r="CI1641" s="2"/>
      <c r="CJ1641" s="2"/>
      <c r="CK1641" s="2"/>
      <c r="CL1641" s="2"/>
      <c r="CM1641" s="2"/>
      <c r="CN1641" s="2"/>
      <c r="CO1641" s="2"/>
      <c r="CP1641" s="2"/>
      <c r="CQ1641" s="2"/>
      <c r="CR1641" s="2"/>
      <c r="CS1641" s="2"/>
      <c r="CT1641" s="2"/>
      <c r="CU1641" s="2"/>
      <c r="CV1641" s="2"/>
      <c r="CW1641" s="2"/>
      <c r="CX1641" s="2"/>
      <c r="CY1641" s="2"/>
      <c r="CZ1641" s="2"/>
      <c r="DA1641" s="2"/>
      <c r="DB1641" s="2"/>
      <c r="DC1641" s="2"/>
      <c r="DD1641" s="2"/>
      <c r="DE1641" s="2"/>
      <c r="DF1641" s="2"/>
      <c r="DG1641" s="2"/>
      <c r="DH1641" s="2"/>
      <c r="DI1641" s="2"/>
      <c r="DJ1641" s="2"/>
      <c r="DK1641" s="2"/>
      <c r="DL1641" s="2"/>
      <c r="DM1641" s="2"/>
      <c r="DN1641" s="2"/>
      <c r="DO1641" s="2"/>
      <c r="DP1641" s="2"/>
      <c r="DQ1641" s="2"/>
      <c r="DR1641" s="2"/>
      <c r="DS1641" s="2"/>
      <c r="DT1641" s="2"/>
      <c r="DU1641" s="2"/>
      <c r="DV1641" s="2"/>
      <c r="DW1641" s="2"/>
      <c r="DX1641" s="2"/>
      <c r="DY1641" s="2"/>
      <c r="DZ1641" s="2"/>
      <c r="EA1641" s="2"/>
      <c r="EB1641" s="2"/>
      <c r="EC1641" s="2"/>
      <c r="ED1641" s="2"/>
      <c r="EE1641" s="2"/>
      <c r="EF1641" s="2"/>
      <c r="EG1641" s="2"/>
      <c r="EH1641" s="2"/>
      <c r="EI1641" s="2"/>
      <c r="EJ1641" s="2"/>
      <c r="EK1641" s="2"/>
      <c r="EL1641" s="2"/>
      <c r="EM1641" s="2"/>
      <c r="EN1641" s="2"/>
      <c r="EO1641" s="2"/>
      <c r="EP1641" s="2"/>
      <c r="EQ1641" s="2"/>
      <c r="ER1641" s="2"/>
      <c r="ES1641" s="2"/>
      <c r="ET1641" s="2"/>
      <c r="EU1641" s="2"/>
      <c r="EV1641" s="2"/>
      <c r="EW1641" s="2"/>
      <c r="EX1641" s="2"/>
      <c r="EY1641" s="2"/>
      <c r="EZ1641" s="2"/>
      <c r="FA1641" s="2"/>
      <c r="FB1641" s="2"/>
      <c r="FC1641" s="2"/>
      <c r="FD1641" s="2"/>
      <c r="FE1641" s="2"/>
      <c r="FF1641" s="2"/>
      <c r="FG1641" s="2"/>
      <c r="FH1641" s="2"/>
      <c r="FI1641" s="2"/>
      <c r="FJ1641" s="2"/>
      <c r="FK1641" s="2"/>
      <c r="FL1641" s="2"/>
      <c r="FM1641" s="2"/>
      <c r="FN1641" s="2"/>
      <c r="FO1641" s="2"/>
      <c r="FP1641" s="2"/>
      <c r="FQ1641" s="2"/>
      <c r="FR1641" s="2"/>
      <c r="FS1641" s="2"/>
      <c r="FT1641" s="2"/>
      <c r="FU1641" s="2"/>
      <c r="FV1641" s="2"/>
      <c r="FW1641" s="2"/>
      <c r="FX1641" s="2"/>
      <c r="FY1641" s="2"/>
      <c r="FZ1641" s="2"/>
      <c r="GA1641" s="2"/>
      <c r="GB1641" s="2"/>
      <c r="GC1641" s="2"/>
      <c r="GD1641" s="2"/>
      <c r="GE1641" s="2"/>
      <c r="GF1641" s="2"/>
      <c r="GG1641" s="2"/>
      <c r="GH1641" s="2"/>
      <c r="GI1641" s="2"/>
      <c r="GJ1641" s="2"/>
      <c r="GK1641" s="2"/>
      <c r="GL1641" s="2"/>
      <c r="GM1641" s="2"/>
      <c r="GN1641" s="2"/>
      <c r="GO1641" s="2"/>
      <c r="GP1641" s="2"/>
      <c r="GQ1641" s="2"/>
      <c r="GR1641" s="2"/>
      <c r="GS1641" s="2"/>
      <c r="GT1641" s="2"/>
      <c r="GU1641" s="2"/>
      <c r="GV1641" s="2"/>
      <c r="GW1641" s="2"/>
      <c r="GX1641" s="2"/>
      <c r="GY1641" s="2"/>
      <c r="GZ1641" s="2"/>
      <c r="HA1641" s="2"/>
      <c r="HB1641" s="2"/>
      <c r="HC1641" s="2"/>
      <c r="HD1641" s="2"/>
      <c r="HE1641" s="2"/>
      <c r="HF1641" s="2"/>
      <c r="HG1641" s="2"/>
      <c r="HH1641" s="2"/>
      <c r="HI1641" s="2"/>
      <c r="HJ1641" s="2"/>
      <c r="HK1641" s="2"/>
      <c r="HL1641" s="2"/>
      <c r="HM1641" s="2"/>
      <c r="HN1641" s="2"/>
      <c r="HO1641" s="2"/>
      <c r="HP1641" s="2"/>
      <c r="HQ1641" s="2"/>
      <c r="HR1641" s="2"/>
      <c r="HS1641" s="2"/>
      <c r="HT1641" s="2"/>
      <c r="HU1641" s="2"/>
      <c r="HV1641" s="2"/>
      <c r="HW1641" s="2"/>
      <c r="HX1641" s="2"/>
      <c r="HY1641" s="2"/>
      <c r="HZ1641" s="2"/>
      <c r="IA1641" s="2"/>
      <c r="IB1641" s="2"/>
      <c r="IC1641" s="2"/>
      <c r="ID1641" s="2"/>
      <c r="IE1641" s="2"/>
      <c r="IF1641" s="2"/>
      <c r="IG1641" s="2"/>
      <c r="IH1641" s="2"/>
      <c r="II1641" s="2"/>
      <c r="IJ1641" s="2"/>
      <c r="IK1641" s="2"/>
      <c r="IL1641" s="2"/>
      <c r="IM1641" s="2"/>
      <c r="IN1641" s="2"/>
      <c r="IO1641" s="2"/>
    </row>
    <row r="1642" spans="8:249" s="13" customFormat="1" x14ac:dyDescent="0.2">
      <c r="H1642" s="2848"/>
      <c r="I1642" s="201"/>
      <c r="K1642" s="288"/>
      <c r="L1642" s="2"/>
      <c r="M1642" s="2"/>
      <c r="N1642" s="2"/>
      <c r="O1642" s="2"/>
      <c r="P1642" s="2"/>
      <c r="Q1642" s="287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  <c r="BJ1642" s="2"/>
      <c r="BK1642" s="2"/>
      <c r="BL1642" s="2"/>
      <c r="BM1642" s="2"/>
      <c r="BN1642" s="2"/>
      <c r="BO1642" s="2"/>
      <c r="BP1642" s="2"/>
      <c r="BQ1642" s="2"/>
      <c r="BR1642" s="2"/>
      <c r="BS1642" s="2"/>
      <c r="BT1642" s="2"/>
      <c r="BU1642" s="2"/>
      <c r="BV1642" s="2"/>
      <c r="BW1642" s="2"/>
      <c r="BX1642" s="2"/>
      <c r="BY1642" s="2"/>
      <c r="BZ1642" s="2"/>
      <c r="CA1642" s="2"/>
      <c r="CB1642" s="2"/>
      <c r="CC1642" s="2"/>
      <c r="CD1642" s="2"/>
      <c r="CE1642" s="2"/>
      <c r="CF1642" s="2"/>
      <c r="CG1642" s="2"/>
      <c r="CH1642" s="2"/>
      <c r="CI1642" s="2"/>
      <c r="CJ1642" s="2"/>
      <c r="CK1642" s="2"/>
      <c r="CL1642" s="2"/>
      <c r="CM1642" s="2"/>
      <c r="CN1642" s="2"/>
      <c r="CO1642" s="2"/>
      <c r="CP1642" s="2"/>
      <c r="CQ1642" s="2"/>
      <c r="CR1642" s="2"/>
      <c r="CS1642" s="2"/>
      <c r="CT1642" s="2"/>
      <c r="CU1642" s="2"/>
      <c r="CV1642" s="2"/>
      <c r="CW1642" s="2"/>
      <c r="CX1642" s="2"/>
      <c r="CY1642" s="2"/>
      <c r="CZ1642" s="2"/>
      <c r="DA1642" s="2"/>
      <c r="DB1642" s="2"/>
      <c r="DC1642" s="2"/>
      <c r="DD1642" s="2"/>
      <c r="DE1642" s="2"/>
      <c r="DF1642" s="2"/>
      <c r="DG1642" s="2"/>
      <c r="DH1642" s="2"/>
      <c r="DI1642" s="2"/>
      <c r="DJ1642" s="2"/>
      <c r="DK1642" s="2"/>
      <c r="DL1642" s="2"/>
      <c r="DM1642" s="2"/>
      <c r="DN1642" s="2"/>
      <c r="DO1642" s="2"/>
      <c r="DP1642" s="2"/>
      <c r="DQ1642" s="2"/>
      <c r="DR1642" s="2"/>
      <c r="DS1642" s="2"/>
      <c r="DT1642" s="2"/>
      <c r="DU1642" s="2"/>
      <c r="DV1642" s="2"/>
      <c r="DW1642" s="2"/>
      <c r="DX1642" s="2"/>
      <c r="DY1642" s="2"/>
      <c r="DZ1642" s="2"/>
      <c r="EA1642" s="2"/>
      <c r="EB1642" s="2"/>
      <c r="EC1642" s="2"/>
      <c r="ED1642" s="2"/>
      <c r="EE1642" s="2"/>
      <c r="EF1642" s="2"/>
      <c r="EG1642" s="2"/>
      <c r="EH1642" s="2"/>
      <c r="EI1642" s="2"/>
      <c r="EJ1642" s="2"/>
      <c r="EK1642" s="2"/>
      <c r="EL1642" s="2"/>
      <c r="EM1642" s="2"/>
      <c r="EN1642" s="2"/>
      <c r="EO1642" s="2"/>
      <c r="EP1642" s="2"/>
      <c r="EQ1642" s="2"/>
      <c r="ER1642" s="2"/>
      <c r="ES1642" s="2"/>
      <c r="ET1642" s="2"/>
      <c r="EU1642" s="2"/>
      <c r="EV1642" s="2"/>
      <c r="EW1642" s="2"/>
      <c r="EX1642" s="2"/>
      <c r="EY1642" s="2"/>
      <c r="EZ1642" s="2"/>
      <c r="FA1642" s="2"/>
      <c r="FB1642" s="2"/>
      <c r="FC1642" s="2"/>
      <c r="FD1642" s="2"/>
      <c r="FE1642" s="2"/>
      <c r="FF1642" s="2"/>
      <c r="FG1642" s="2"/>
      <c r="FH1642" s="2"/>
      <c r="FI1642" s="2"/>
      <c r="FJ1642" s="2"/>
      <c r="FK1642" s="2"/>
      <c r="FL1642" s="2"/>
      <c r="FM1642" s="2"/>
      <c r="FN1642" s="2"/>
      <c r="FO1642" s="2"/>
      <c r="FP1642" s="2"/>
      <c r="FQ1642" s="2"/>
      <c r="FR1642" s="2"/>
      <c r="FS1642" s="2"/>
      <c r="FT1642" s="2"/>
      <c r="FU1642" s="2"/>
      <c r="FV1642" s="2"/>
      <c r="FW1642" s="2"/>
      <c r="FX1642" s="2"/>
      <c r="FY1642" s="2"/>
      <c r="FZ1642" s="2"/>
      <c r="GA1642" s="2"/>
      <c r="GB1642" s="2"/>
      <c r="GC1642" s="2"/>
      <c r="GD1642" s="2"/>
      <c r="GE1642" s="2"/>
      <c r="GF1642" s="2"/>
      <c r="GG1642" s="2"/>
      <c r="GH1642" s="2"/>
      <c r="GI1642" s="2"/>
      <c r="GJ1642" s="2"/>
      <c r="GK1642" s="2"/>
      <c r="GL1642" s="2"/>
      <c r="GM1642" s="2"/>
      <c r="GN1642" s="2"/>
      <c r="GO1642" s="2"/>
      <c r="GP1642" s="2"/>
      <c r="GQ1642" s="2"/>
      <c r="GR1642" s="2"/>
      <c r="GS1642" s="2"/>
      <c r="GT1642" s="2"/>
      <c r="GU1642" s="2"/>
      <c r="GV1642" s="2"/>
      <c r="GW1642" s="2"/>
      <c r="GX1642" s="2"/>
      <c r="GY1642" s="2"/>
      <c r="GZ1642" s="2"/>
      <c r="HA1642" s="2"/>
      <c r="HB1642" s="2"/>
      <c r="HC1642" s="2"/>
      <c r="HD1642" s="2"/>
      <c r="HE1642" s="2"/>
      <c r="HF1642" s="2"/>
      <c r="HG1642" s="2"/>
      <c r="HH1642" s="2"/>
      <c r="HI1642" s="2"/>
      <c r="HJ1642" s="2"/>
      <c r="HK1642" s="2"/>
      <c r="HL1642" s="2"/>
      <c r="HM1642" s="2"/>
      <c r="HN1642" s="2"/>
      <c r="HO1642" s="2"/>
      <c r="HP1642" s="2"/>
      <c r="HQ1642" s="2"/>
      <c r="HR1642" s="2"/>
      <c r="HS1642" s="2"/>
      <c r="HT1642" s="2"/>
      <c r="HU1642" s="2"/>
      <c r="HV1642" s="2"/>
      <c r="HW1642" s="2"/>
      <c r="HX1642" s="2"/>
      <c r="HY1642" s="2"/>
      <c r="HZ1642" s="2"/>
      <c r="IA1642" s="2"/>
      <c r="IB1642" s="2"/>
      <c r="IC1642" s="2"/>
      <c r="ID1642" s="2"/>
      <c r="IE1642" s="2"/>
      <c r="IF1642" s="2"/>
      <c r="IG1642" s="2"/>
      <c r="IH1642" s="2"/>
      <c r="II1642" s="2"/>
      <c r="IJ1642" s="2"/>
      <c r="IK1642" s="2"/>
      <c r="IL1642" s="2"/>
      <c r="IM1642" s="2"/>
      <c r="IN1642" s="2"/>
      <c r="IO1642" s="2"/>
    </row>
    <row r="1643" spans="8:249" s="13" customFormat="1" x14ac:dyDescent="0.2">
      <c r="H1643" s="2848"/>
      <c r="I1643" s="201"/>
      <c r="K1643" s="288"/>
      <c r="L1643" s="2"/>
      <c r="M1643" s="2"/>
      <c r="N1643" s="2"/>
      <c r="O1643" s="2"/>
      <c r="P1643" s="2"/>
      <c r="Q1643" s="287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  <c r="BJ1643" s="2"/>
      <c r="BK1643" s="2"/>
      <c r="BL1643" s="2"/>
      <c r="BM1643" s="2"/>
      <c r="BN1643" s="2"/>
      <c r="BO1643" s="2"/>
      <c r="BP1643" s="2"/>
      <c r="BQ1643" s="2"/>
      <c r="BR1643" s="2"/>
      <c r="BS1643" s="2"/>
      <c r="BT1643" s="2"/>
      <c r="BU1643" s="2"/>
      <c r="BV1643" s="2"/>
      <c r="BW1643" s="2"/>
      <c r="BX1643" s="2"/>
      <c r="BY1643" s="2"/>
      <c r="BZ1643" s="2"/>
      <c r="CA1643" s="2"/>
      <c r="CB1643" s="2"/>
      <c r="CC1643" s="2"/>
      <c r="CD1643" s="2"/>
      <c r="CE1643" s="2"/>
      <c r="CF1643" s="2"/>
      <c r="CG1643" s="2"/>
      <c r="CH1643" s="2"/>
      <c r="CI1643" s="2"/>
      <c r="CJ1643" s="2"/>
      <c r="CK1643" s="2"/>
      <c r="CL1643" s="2"/>
      <c r="CM1643" s="2"/>
      <c r="CN1643" s="2"/>
      <c r="CO1643" s="2"/>
      <c r="CP1643" s="2"/>
      <c r="CQ1643" s="2"/>
      <c r="CR1643" s="2"/>
      <c r="CS1643" s="2"/>
      <c r="CT1643" s="2"/>
      <c r="CU1643" s="2"/>
      <c r="CV1643" s="2"/>
      <c r="CW1643" s="2"/>
      <c r="CX1643" s="2"/>
      <c r="CY1643" s="2"/>
      <c r="CZ1643" s="2"/>
      <c r="DA1643" s="2"/>
      <c r="DB1643" s="2"/>
      <c r="DC1643" s="2"/>
      <c r="DD1643" s="2"/>
      <c r="DE1643" s="2"/>
      <c r="DF1643" s="2"/>
      <c r="DG1643" s="2"/>
      <c r="DH1643" s="2"/>
      <c r="DI1643" s="2"/>
      <c r="DJ1643" s="2"/>
      <c r="DK1643" s="2"/>
      <c r="DL1643" s="2"/>
      <c r="DM1643" s="2"/>
      <c r="DN1643" s="2"/>
      <c r="DO1643" s="2"/>
      <c r="DP1643" s="2"/>
      <c r="DQ1643" s="2"/>
      <c r="DR1643" s="2"/>
      <c r="DS1643" s="2"/>
      <c r="DT1643" s="2"/>
      <c r="DU1643" s="2"/>
      <c r="DV1643" s="2"/>
      <c r="DW1643" s="2"/>
      <c r="DX1643" s="2"/>
      <c r="DY1643" s="2"/>
      <c r="DZ1643" s="2"/>
      <c r="EA1643" s="2"/>
      <c r="EB1643" s="2"/>
      <c r="EC1643" s="2"/>
      <c r="ED1643" s="2"/>
      <c r="EE1643" s="2"/>
      <c r="EF1643" s="2"/>
      <c r="EG1643" s="2"/>
      <c r="EH1643" s="2"/>
      <c r="EI1643" s="2"/>
      <c r="EJ1643" s="2"/>
      <c r="EK1643" s="2"/>
      <c r="EL1643" s="2"/>
      <c r="EM1643" s="2"/>
      <c r="EN1643" s="2"/>
      <c r="EO1643" s="2"/>
      <c r="EP1643" s="2"/>
      <c r="EQ1643" s="2"/>
      <c r="ER1643" s="2"/>
      <c r="ES1643" s="2"/>
      <c r="ET1643" s="2"/>
      <c r="EU1643" s="2"/>
      <c r="EV1643" s="2"/>
      <c r="EW1643" s="2"/>
      <c r="EX1643" s="2"/>
      <c r="EY1643" s="2"/>
      <c r="EZ1643" s="2"/>
      <c r="FA1643" s="2"/>
      <c r="FB1643" s="2"/>
      <c r="FC1643" s="2"/>
      <c r="FD1643" s="2"/>
      <c r="FE1643" s="2"/>
      <c r="FF1643" s="2"/>
      <c r="FG1643" s="2"/>
      <c r="FH1643" s="2"/>
      <c r="FI1643" s="2"/>
      <c r="FJ1643" s="2"/>
      <c r="FK1643" s="2"/>
      <c r="FL1643" s="2"/>
      <c r="FM1643" s="2"/>
      <c r="FN1643" s="2"/>
      <c r="FO1643" s="2"/>
      <c r="FP1643" s="2"/>
      <c r="FQ1643" s="2"/>
      <c r="FR1643" s="2"/>
      <c r="FS1643" s="2"/>
      <c r="FT1643" s="2"/>
      <c r="FU1643" s="2"/>
      <c r="FV1643" s="2"/>
      <c r="FW1643" s="2"/>
      <c r="FX1643" s="2"/>
      <c r="FY1643" s="2"/>
      <c r="FZ1643" s="2"/>
      <c r="GA1643" s="2"/>
      <c r="GB1643" s="2"/>
      <c r="GC1643" s="2"/>
      <c r="GD1643" s="2"/>
      <c r="GE1643" s="2"/>
      <c r="GF1643" s="2"/>
      <c r="GG1643" s="2"/>
      <c r="GH1643" s="2"/>
      <c r="GI1643" s="2"/>
      <c r="GJ1643" s="2"/>
      <c r="GK1643" s="2"/>
      <c r="GL1643" s="2"/>
      <c r="GM1643" s="2"/>
      <c r="GN1643" s="2"/>
      <c r="GO1643" s="2"/>
      <c r="GP1643" s="2"/>
      <c r="GQ1643" s="2"/>
      <c r="GR1643" s="2"/>
      <c r="GS1643" s="2"/>
      <c r="GT1643" s="2"/>
      <c r="GU1643" s="2"/>
      <c r="GV1643" s="2"/>
      <c r="GW1643" s="2"/>
      <c r="GX1643" s="2"/>
      <c r="GY1643" s="2"/>
      <c r="GZ1643" s="2"/>
      <c r="HA1643" s="2"/>
      <c r="HB1643" s="2"/>
      <c r="HC1643" s="2"/>
      <c r="HD1643" s="2"/>
      <c r="HE1643" s="2"/>
      <c r="HF1643" s="2"/>
      <c r="HG1643" s="2"/>
      <c r="HH1643" s="2"/>
      <c r="HI1643" s="2"/>
      <c r="HJ1643" s="2"/>
      <c r="HK1643" s="2"/>
      <c r="HL1643" s="2"/>
      <c r="HM1643" s="2"/>
      <c r="HN1643" s="2"/>
      <c r="HO1643" s="2"/>
      <c r="HP1643" s="2"/>
      <c r="HQ1643" s="2"/>
      <c r="HR1643" s="2"/>
      <c r="HS1643" s="2"/>
      <c r="HT1643" s="2"/>
      <c r="HU1643" s="2"/>
      <c r="HV1643" s="2"/>
      <c r="HW1643" s="2"/>
      <c r="HX1643" s="2"/>
      <c r="HY1643" s="2"/>
      <c r="HZ1643" s="2"/>
      <c r="IA1643" s="2"/>
      <c r="IB1643" s="2"/>
      <c r="IC1643" s="2"/>
      <c r="ID1643" s="2"/>
      <c r="IE1643" s="2"/>
      <c r="IF1643" s="2"/>
      <c r="IG1643" s="2"/>
      <c r="IH1643" s="2"/>
      <c r="II1643" s="2"/>
      <c r="IJ1643" s="2"/>
      <c r="IK1643" s="2"/>
      <c r="IL1643" s="2"/>
      <c r="IM1643" s="2"/>
      <c r="IN1643" s="2"/>
      <c r="IO1643" s="2"/>
    </row>
    <row r="1644" spans="8:249" s="13" customFormat="1" x14ac:dyDescent="0.2">
      <c r="H1644" s="2848"/>
      <c r="I1644" s="201"/>
      <c r="K1644" s="288"/>
      <c r="L1644" s="2"/>
      <c r="M1644" s="2"/>
      <c r="N1644" s="2"/>
      <c r="O1644" s="2"/>
      <c r="P1644" s="2"/>
      <c r="Q1644" s="287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  <c r="BJ1644" s="2"/>
      <c r="BK1644" s="2"/>
      <c r="BL1644" s="2"/>
      <c r="BM1644" s="2"/>
      <c r="BN1644" s="2"/>
      <c r="BO1644" s="2"/>
      <c r="BP1644" s="2"/>
      <c r="BQ1644" s="2"/>
      <c r="BR1644" s="2"/>
      <c r="BS1644" s="2"/>
      <c r="BT1644" s="2"/>
      <c r="BU1644" s="2"/>
      <c r="BV1644" s="2"/>
      <c r="BW1644" s="2"/>
      <c r="BX1644" s="2"/>
      <c r="BY1644" s="2"/>
      <c r="BZ1644" s="2"/>
      <c r="CA1644" s="2"/>
      <c r="CB1644" s="2"/>
      <c r="CC1644" s="2"/>
      <c r="CD1644" s="2"/>
      <c r="CE1644" s="2"/>
      <c r="CF1644" s="2"/>
      <c r="CG1644" s="2"/>
      <c r="CH1644" s="2"/>
      <c r="CI1644" s="2"/>
      <c r="CJ1644" s="2"/>
      <c r="CK1644" s="2"/>
      <c r="CL1644" s="2"/>
      <c r="CM1644" s="2"/>
      <c r="CN1644" s="2"/>
      <c r="CO1644" s="2"/>
      <c r="CP1644" s="2"/>
      <c r="CQ1644" s="2"/>
      <c r="CR1644" s="2"/>
      <c r="CS1644" s="2"/>
      <c r="CT1644" s="2"/>
      <c r="CU1644" s="2"/>
      <c r="CV1644" s="2"/>
      <c r="CW1644" s="2"/>
      <c r="CX1644" s="2"/>
      <c r="CY1644" s="2"/>
      <c r="CZ1644" s="2"/>
      <c r="DA1644" s="2"/>
      <c r="DB1644" s="2"/>
      <c r="DC1644" s="2"/>
      <c r="DD1644" s="2"/>
      <c r="DE1644" s="2"/>
      <c r="DF1644" s="2"/>
      <c r="DG1644" s="2"/>
      <c r="DH1644" s="2"/>
      <c r="DI1644" s="2"/>
      <c r="DJ1644" s="2"/>
      <c r="DK1644" s="2"/>
      <c r="DL1644" s="2"/>
      <c r="DM1644" s="2"/>
      <c r="DN1644" s="2"/>
      <c r="DO1644" s="2"/>
      <c r="DP1644" s="2"/>
      <c r="DQ1644" s="2"/>
      <c r="DR1644" s="2"/>
      <c r="DS1644" s="2"/>
      <c r="DT1644" s="2"/>
      <c r="DU1644" s="2"/>
      <c r="DV1644" s="2"/>
      <c r="DW1644" s="2"/>
      <c r="DX1644" s="2"/>
      <c r="DY1644" s="2"/>
      <c r="DZ1644" s="2"/>
      <c r="EA1644" s="2"/>
      <c r="EB1644" s="2"/>
      <c r="EC1644" s="2"/>
      <c r="ED1644" s="2"/>
      <c r="EE1644" s="2"/>
      <c r="EF1644" s="2"/>
      <c r="EG1644" s="2"/>
      <c r="EH1644" s="2"/>
      <c r="EI1644" s="2"/>
      <c r="EJ1644" s="2"/>
      <c r="EK1644" s="2"/>
      <c r="EL1644" s="2"/>
      <c r="EM1644" s="2"/>
      <c r="EN1644" s="2"/>
      <c r="EO1644" s="2"/>
      <c r="EP1644" s="2"/>
      <c r="EQ1644" s="2"/>
      <c r="ER1644" s="2"/>
      <c r="ES1644" s="2"/>
      <c r="ET1644" s="2"/>
      <c r="EU1644" s="2"/>
      <c r="EV1644" s="2"/>
      <c r="EW1644" s="2"/>
      <c r="EX1644" s="2"/>
      <c r="EY1644" s="2"/>
      <c r="EZ1644" s="2"/>
      <c r="FA1644" s="2"/>
      <c r="FB1644" s="2"/>
      <c r="FC1644" s="2"/>
      <c r="FD1644" s="2"/>
      <c r="FE1644" s="2"/>
      <c r="FF1644" s="2"/>
      <c r="FG1644" s="2"/>
      <c r="FH1644" s="2"/>
      <c r="FI1644" s="2"/>
      <c r="FJ1644" s="2"/>
      <c r="FK1644" s="2"/>
      <c r="FL1644" s="2"/>
      <c r="FM1644" s="2"/>
      <c r="FN1644" s="2"/>
      <c r="FO1644" s="2"/>
      <c r="FP1644" s="2"/>
      <c r="FQ1644" s="2"/>
      <c r="FR1644" s="2"/>
      <c r="FS1644" s="2"/>
      <c r="FT1644" s="2"/>
      <c r="FU1644" s="2"/>
      <c r="FV1644" s="2"/>
      <c r="FW1644" s="2"/>
      <c r="FX1644" s="2"/>
      <c r="FY1644" s="2"/>
      <c r="FZ1644" s="2"/>
      <c r="GA1644" s="2"/>
      <c r="GB1644" s="2"/>
      <c r="GC1644" s="2"/>
      <c r="GD1644" s="2"/>
      <c r="GE1644" s="2"/>
      <c r="GF1644" s="2"/>
      <c r="GG1644" s="2"/>
      <c r="GH1644" s="2"/>
      <c r="GI1644" s="2"/>
      <c r="GJ1644" s="2"/>
      <c r="GK1644" s="2"/>
      <c r="GL1644" s="2"/>
      <c r="GM1644" s="2"/>
      <c r="GN1644" s="2"/>
      <c r="GO1644" s="2"/>
      <c r="GP1644" s="2"/>
      <c r="GQ1644" s="2"/>
      <c r="GR1644" s="2"/>
      <c r="GS1644" s="2"/>
      <c r="GT1644" s="2"/>
      <c r="GU1644" s="2"/>
      <c r="GV1644" s="2"/>
      <c r="GW1644" s="2"/>
      <c r="GX1644" s="2"/>
      <c r="GY1644" s="2"/>
      <c r="GZ1644" s="2"/>
      <c r="HA1644" s="2"/>
      <c r="HB1644" s="2"/>
      <c r="HC1644" s="2"/>
      <c r="HD1644" s="2"/>
      <c r="HE1644" s="2"/>
      <c r="HF1644" s="2"/>
      <c r="HG1644" s="2"/>
      <c r="HH1644" s="2"/>
      <c r="HI1644" s="2"/>
      <c r="HJ1644" s="2"/>
      <c r="HK1644" s="2"/>
      <c r="HL1644" s="2"/>
      <c r="HM1644" s="2"/>
      <c r="HN1644" s="2"/>
      <c r="HO1644" s="2"/>
      <c r="HP1644" s="2"/>
      <c r="HQ1644" s="2"/>
      <c r="HR1644" s="2"/>
      <c r="HS1644" s="2"/>
      <c r="HT1644" s="2"/>
      <c r="HU1644" s="2"/>
      <c r="HV1644" s="2"/>
      <c r="HW1644" s="2"/>
      <c r="HX1644" s="2"/>
      <c r="HY1644" s="2"/>
      <c r="HZ1644" s="2"/>
      <c r="IA1644" s="2"/>
      <c r="IB1644" s="2"/>
      <c r="IC1644" s="2"/>
      <c r="ID1644" s="2"/>
      <c r="IE1644" s="2"/>
      <c r="IF1644" s="2"/>
      <c r="IG1644" s="2"/>
      <c r="IH1644" s="2"/>
      <c r="II1644" s="2"/>
      <c r="IJ1644" s="2"/>
      <c r="IK1644" s="2"/>
      <c r="IL1644" s="2"/>
      <c r="IM1644" s="2"/>
      <c r="IN1644" s="2"/>
      <c r="IO1644" s="2"/>
    </row>
    <row r="1645" spans="8:249" s="13" customFormat="1" x14ac:dyDescent="0.2">
      <c r="H1645" s="2848"/>
      <c r="I1645" s="201"/>
      <c r="K1645" s="288"/>
      <c r="L1645" s="2"/>
      <c r="M1645" s="2"/>
      <c r="N1645" s="2"/>
      <c r="O1645" s="2"/>
      <c r="P1645" s="2"/>
      <c r="Q1645" s="287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  <c r="BJ1645" s="2"/>
      <c r="BK1645" s="2"/>
      <c r="BL1645" s="2"/>
      <c r="BM1645" s="2"/>
      <c r="BN1645" s="2"/>
      <c r="BO1645" s="2"/>
      <c r="BP1645" s="2"/>
      <c r="BQ1645" s="2"/>
      <c r="BR1645" s="2"/>
      <c r="BS1645" s="2"/>
      <c r="BT1645" s="2"/>
      <c r="BU1645" s="2"/>
      <c r="BV1645" s="2"/>
      <c r="BW1645" s="2"/>
      <c r="BX1645" s="2"/>
      <c r="BY1645" s="2"/>
      <c r="BZ1645" s="2"/>
      <c r="CA1645" s="2"/>
      <c r="CB1645" s="2"/>
      <c r="CC1645" s="2"/>
      <c r="CD1645" s="2"/>
      <c r="CE1645" s="2"/>
      <c r="CF1645" s="2"/>
      <c r="CG1645" s="2"/>
      <c r="CH1645" s="2"/>
      <c r="CI1645" s="2"/>
      <c r="CJ1645" s="2"/>
      <c r="CK1645" s="2"/>
      <c r="CL1645" s="2"/>
      <c r="CM1645" s="2"/>
      <c r="CN1645" s="2"/>
      <c r="CO1645" s="2"/>
      <c r="CP1645" s="2"/>
      <c r="CQ1645" s="2"/>
      <c r="CR1645" s="2"/>
      <c r="CS1645" s="2"/>
      <c r="CT1645" s="2"/>
      <c r="CU1645" s="2"/>
      <c r="CV1645" s="2"/>
      <c r="CW1645" s="2"/>
      <c r="CX1645" s="2"/>
      <c r="CY1645" s="2"/>
      <c r="CZ1645" s="2"/>
      <c r="DA1645" s="2"/>
      <c r="DB1645" s="2"/>
      <c r="DC1645" s="2"/>
      <c r="DD1645" s="2"/>
      <c r="DE1645" s="2"/>
      <c r="DF1645" s="2"/>
      <c r="DG1645" s="2"/>
      <c r="DH1645" s="2"/>
      <c r="DI1645" s="2"/>
      <c r="DJ1645" s="2"/>
      <c r="DK1645" s="2"/>
      <c r="DL1645" s="2"/>
      <c r="DM1645" s="2"/>
      <c r="DN1645" s="2"/>
      <c r="DO1645" s="2"/>
      <c r="DP1645" s="2"/>
      <c r="DQ1645" s="2"/>
      <c r="DR1645" s="2"/>
      <c r="DS1645" s="2"/>
      <c r="DT1645" s="2"/>
      <c r="DU1645" s="2"/>
      <c r="DV1645" s="2"/>
      <c r="DW1645" s="2"/>
      <c r="DX1645" s="2"/>
      <c r="DY1645" s="2"/>
      <c r="DZ1645" s="2"/>
      <c r="EA1645" s="2"/>
      <c r="EB1645" s="2"/>
      <c r="EC1645" s="2"/>
      <c r="ED1645" s="2"/>
      <c r="EE1645" s="2"/>
      <c r="EF1645" s="2"/>
      <c r="EG1645" s="2"/>
      <c r="EH1645" s="2"/>
      <c r="EI1645" s="2"/>
      <c r="EJ1645" s="2"/>
      <c r="EK1645" s="2"/>
      <c r="EL1645" s="2"/>
      <c r="EM1645" s="2"/>
      <c r="EN1645" s="2"/>
      <c r="EO1645" s="2"/>
      <c r="EP1645" s="2"/>
      <c r="EQ1645" s="2"/>
      <c r="ER1645" s="2"/>
      <c r="ES1645" s="2"/>
      <c r="ET1645" s="2"/>
      <c r="EU1645" s="2"/>
      <c r="EV1645" s="2"/>
      <c r="EW1645" s="2"/>
      <c r="EX1645" s="2"/>
      <c r="EY1645" s="2"/>
      <c r="EZ1645" s="2"/>
      <c r="FA1645" s="2"/>
      <c r="FB1645" s="2"/>
      <c r="FC1645" s="2"/>
      <c r="FD1645" s="2"/>
      <c r="FE1645" s="2"/>
      <c r="FF1645" s="2"/>
      <c r="FG1645" s="2"/>
      <c r="FH1645" s="2"/>
      <c r="FI1645" s="2"/>
      <c r="FJ1645" s="2"/>
      <c r="FK1645" s="2"/>
      <c r="FL1645" s="2"/>
      <c r="FM1645" s="2"/>
      <c r="FN1645" s="2"/>
      <c r="FO1645" s="2"/>
      <c r="FP1645" s="2"/>
      <c r="FQ1645" s="2"/>
      <c r="FR1645" s="2"/>
      <c r="FS1645" s="2"/>
      <c r="FT1645" s="2"/>
      <c r="FU1645" s="2"/>
      <c r="FV1645" s="2"/>
      <c r="FW1645" s="2"/>
      <c r="FX1645" s="2"/>
      <c r="FY1645" s="2"/>
      <c r="FZ1645" s="2"/>
      <c r="GA1645" s="2"/>
      <c r="GB1645" s="2"/>
      <c r="GC1645" s="2"/>
      <c r="GD1645" s="2"/>
      <c r="GE1645" s="2"/>
      <c r="GF1645" s="2"/>
      <c r="GG1645" s="2"/>
      <c r="GH1645" s="2"/>
      <c r="GI1645" s="2"/>
      <c r="GJ1645" s="2"/>
      <c r="GK1645" s="2"/>
      <c r="GL1645" s="2"/>
      <c r="GM1645" s="2"/>
      <c r="GN1645" s="2"/>
      <c r="GO1645" s="2"/>
      <c r="GP1645" s="2"/>
      <c r="GQ1645" s="2"/>
      <c r="GR1645" s="2"/>
      <c r="GS1645" s="2"/>
      <c r="GT1645" s="2"/>
      <c r="GU1645" s="2"/>
      <c r="GV1645" s="2"/>
      <c r="GW1645" s="2"/>
      <c r="GX1645" s="2"/>
      <c r="GY1645" s="2"/>
      <c r="GZ1645" s="2"/>
      <c r="HA1645" s="2"/>
      <c r="HB1645" s="2"/>
      <c r="HC1645" s="2"/>
      <c r="HD1645" s="2"/>
      <c r="HE1645" s="2"/>
      <c r="HF1645" s="2"/>
      <c r="HG1645" s="2"/>
      <c r="HH1645" s="2"/>
      <c r="HI1645" s="2"/>
      <c r="HJ1645" s="2"/>
      <c r="HK1645" s="2"/>
      <c r="HL1645" s="2"/>
      <c r="HM1645" s="2"/>
      <c r="HN1645" s="2"/>
      <c r="HO1645" s="2"/>
      <c r="HP1645" s="2"/>
      <c r="HQ1645" s="2"/>
      <c r="HR1645" s="2"/>
      <c r="HS1645" s="2"/>
      <c r="HT1645" s="2"/>
      <c r="HU1645" s="2"/>
      <c r="HV1645" s="2"/>
      <c r="HW1645" s="2"/>
      <c r="HX1645" s="2"/>
      <c r="HY1645" s="2"/>
      <c r="HZ1645" s="2"/>
      <c r="IA1645" s="2"/>
      <c r="IB1645" s="2"/>
      <c r="IC1645" s="2"/>
      <c r="ID1645" s="2"/>
      <c r="IE1645" s="2"/>
      <c r="IF1645" s="2"/>
      <c r="IG1645" s="2"/>
      <c r="IH1645" s="2"/>
      <c r="II1645" s="2"/>
      <c r="IJ1645" s="2"/>
      <c r="IK1645" s="2"/>
      <c r="IL1645" s="2"/>
      <c r="IM1645" s="2"/>
      <c r="IN1645" s="2"/>
      <c r="IO1645" s="2"/>
    </row>
    <row r="1646" spans="8:249" s="13" customFormat="1" x14ac:dyDescent="0.2">
      <c r="H1646" s="2848"/>
      <c r="I1646" s="201"/>
      <c r="K1646" s="288"/>
      <c r="L1646" s="2"/>
      <c r="M1646" s="2"/>
      <c r="N1646" s="2"/>
      <c r="O1646" s="2"/>
      <c r="P1646" s="2"/>
      <c r="Q1646" s="287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  <c r="BJ1646" s="2"/>
      <c r="BK1646" s="2"/>
      <c r="BL1646" s="2"/>
      <c r="BM1646" s="2"/>
      <c r="BN1646" s="2"/>
      <c r="BO1646" s="2"/>
      <c r="BP1646" s="2"/>
      <c r="BQ1646" s="2"/>
      <c r="BR1646" s="2"/>
      <c r="BS1646" s="2"/>
      <c r="BT1646" s="2"/>
      <c r="BU1646" s="2"/>
      <c r="BV1646" s="2"/>
      <c r="BW1646" s="2"/>
      <c r="BX1646" s="2"/>
      <c r="BY1646" s="2"/>
      <c r="BZ1646" s="2"/>
      <c r="CA1646" s="2"/>
      <c r="CB1646" s="2"/>
      <c r="CC1646" s="2"/>
      <c r="CD1646" s="2"/>
      <c r="CE1646" s="2"/>
      <c r="CF1646" s="2"/>
      <c r="CG1646" s="2"/>
      <c r="CH1646" s="2"/>
      <c r="CI1646" s="2"/>
      <c r="CJ1646" s="2"/>
      <c r="CK1646" s="2"/>
      <c r="CL1646" s="2"/>
      <c r="CM1646" s="2"/>
      <c r="CN1646" s="2"/>
      <c r="CO1646" s="2"/>
      <c r="CP1646" s="2"/>
      <c r="CQ1646" s="2"/>
      <c r="CR1646" s="2"/>
      <c r="CS1646" s="2"/>
      <c r="CT1646" s="2"/>
      <c r="CU1646" s="2"/>
      <c r="CV1646" s="2"/>
      <c r="CW1646" s="2"/>
      <c r="CX1646" s="2"/>
      <c r="CY1646" s="2"/>
      <c r="CZ1646" s="2"/>
      <c r="DA1646" s="2"/>
      <c r="DB1646" s="2"/>
      <c r="DC1646" s="2"/>
      <c r="DD1646" s="2"/>
      <c r="DE1646" s="2"/>
      <c r="DF1646" s="2"/>
      <c r="DG1646" s="2"/>
      <c r="DH1646" s="2"/>
      <c r="DI1646" s="2"/>
      <c r="DJ1646" s="2"/>
      <c r="DK1646" s="2"/>
      <c r="DL1646" s="2"/>
      <c r="DM1646" s="2"/>
      <c r="DN1646" s="2"/>
      <c r="DO1646" s="2"/>
      <c r="DP1646" s="2"/>
      <c r="DQ1646" s="2"/>
      <c r="DR1646" s="2"/>
      <c r="DS1646" s="2"/>
      <c r="DT1646" s="2"/>
      <c r="DU1646" s="2"/>
      <c r="DV1646" s="2"/>
      <c r="DW1646" s="2"/>
      <c r="DX1646" s="2"/>
      <c r="DY1646" s="2"/>
      <c r="DZ1646" s="2"/>
      <c r="EA1646" s="2"/>
      <c r="EB1646" s="2"/>
      <c r="EC1646" s="2"/>
      <c r="ED1646" s="2"/>
      <c r="EE1646" s="2"/>
      <c r="EF1646" s="2"/>
      <c r="EG1646" s="2"/>
      <c r="EH1646" s="2"/>
      <c r="EI1646" s="2"/>
      <c r="EJ1646" s="2"/>
      <c r="EK1646" s="2"/>
      <c r="EL1646" s="2"/>
      <c r="EM1646" s="2"/>
      <c r="EN1646" s="2"/>
      <c r="EO1646" s="2"/>
      <c r="EP1646" s="2"/>
      <c r="EQ1646" s="2"/>
      <c r="ER1646" s="2"/>
      <c r="ES1646" s="2"/>
      <c r="ET1646" s="2"/>
      <c r="EU1646" s="2"/>
      <c r="EV1646" s="2"/>
      <c r="EW1646" s="2"/>
      <c r="EX1646" s="2"/>
      <c r="EY1646" s="2"/>
      <c r="EZ1646" s="2"/>
      <c r="FA1646" s="2"/>
      <c r="FB1646" s="2"/>
      <c r="FC1646" s="2"/>
      <c r="FD1646" s="2"/>
      <c r="FE1646" s="2"/>
      <c r="FF1646" s="2"/>
      <c r="FG1646" s="2"/>
      <c r="FH1646" s="2"/>
      <c r="FI1646" s="2"/>
      <c r="FJ1646" s="2"/>
      <c r="FK1646" s="2"/>
      <c r="FL1646" s="2"/>
      <c r="FM1646" s="2"/>
      <c r="FN1646" s="2"/>
      <c r="FO1646" s="2"/>
      <c r="FP1646" s="2"/>
      <c r="FQ1646" s="2"/>
      <c r="FR1646" s="2"/>
      <c r="FS1646" s="2"/>
      <c r="FT1646" s="2"/>
      <c r="FU1646" s="2"/>
      <c r="FV1646" s="2"/>
      <c r="FW1646" s="2"/>
      <c r="FX1646" s="2"/>
      <c r="FY1646" s="2"/>
      <c r="FZ1646" s="2"/>
      <c r="GA1646" s="2"/>
      <c r="GB1646" s="2"/>
      <c r="GC1646" s="2"/>
      <c r="GD1646" s="2"/>
      <c r="GE1646" s="2"/>
      <c r="GF1646" s="2"/>
      <c r="GG1646" s="2"/>
      <c r="GH1646" s="2"/>
      <c r="GI1646" s="2"/>
      <c r="GJ1646" s="2"/>
      <c r="GK1646" s="2"/>
      <c r="GL1646" s="2"/>
      <c r="GM1646" s="2"/>
      <c r="GN1646" s="2"/>
      <c r="GO1646" s="2"/>
      <c r="GP1646" s="2"/>
      <c r="GQ1646" s="2"/>
      <c r="GR1646" s="2"/>
      <c r="GS1646" s="2"/>
      <c r="GT1646" s="2"/>
      <c r="GU1646" s="2"/>
      <c r="GV1646" s="2"/>
      <c r="GW1646" s="2"/>
      <c r="GX1646" s="2"/>
      <c r="GY1646" s="2"/>
      <c r="GZ1646" s="2"/>
      <c r="HA1646" s="2"/>
      <c r="HB1646" s="2"/>
      <c r="HC1646" s="2"/>
      <c r="HD1646" s="2"/>
      <c r="HE1646" s="2"/>
      <c r="HF1646" s="2"/>
      <c r="HG1646" s="2"/>
      <c r="HH1646" s="2"/>
      <c r="HI1646" s="2"/>
      <c r="HJ1646" s="2"/>
      <c r="HK1646" s="2"/>
      <c r="HL1646" s="2"/>
      <c r="HM1646" s="2"/>
      <c r="HN1646" s="2"/>
      <c r="HO1646" s="2"/>
      <c r="HP1646" s="2"/>
      <c r="HQ1646" s="2"/>
      <c r="HR1646" s="2"/>
      <c r="HS1646" s="2"/>
      <c r="HT1646" s="2"/>
      <c r="HU1646" s="2"/>
      <c r="HV1646" s="2"/>
      <c r="HW1646" s="2"/>
      <c r="HX1646" s="2"/>
      <c r="HY1646" s="2"/>
      <c r="HZ1646" s="2"/>
      <c r="IA1646" s="2"/>
      <c r="IB1646" s="2"/>
      <c r="IC1646" s="2"/>
      <c r="ID1646" s="2"/>
      <c r="IE1646" s="2"/>
      <c r="IF1646" s="2"/>
      <c r="IG1646" s="2"/>
      <c r="IH1646" s="2"/>
      <c r="II1646" s="2"/>
      <c r="IJ1646" s="2"/>
      <c r="IK1646" s="2"/>
      <c r="IL1646" s="2"/>
      <c r="IM1646" s="2"/>
      <c r="IN1646" s="2"/>
      <c r="IO1646" s="2"/>
    </row>
    <row r="1647" spans="8:249" s="13" customFormat="1" x14ac:dyDescent="0.2">
      <c r="H1647" s="2848"/>
      <c r="I1647" s="201"/>
      <c r="K1647" s="288"/>
      <c r="L1647" s="2"/>
      <c r="M1647" s="2"/>
      <c r="N1647" s="2"/>
      <c r="O1647" s="2"/>
      <c r="P1647" s="2"/>
      <c r="Q1647" s="287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  <c r="BJ1647" s="2"/>
      <c r="BK1647" s="2"/>
      <c r="BL1647" s="2"/>
      <c r="BM1647" s="2"/>
      <c r="BN1647" s="2"/>
      <c r="BO1647" s="2"/>
      <c r="BP1647" s="2"/>
      <c r="BQ1647" s="2"/>
      <c r="BR1647" s="2"/>
      <c r="BS1647" s="2"/>
      <c r="BT1647" s="2"/>
      <c r="BU1647" s="2"/>
      <c r="BV1647" s="2"/>
      <c r="BW1647" s="2"/>
      <c r="BX1647" s="2"/>
      <c r="BY1647" s="2"/>
      <c r="BZ1647" s="2"/>
      <c r="CA1647" s="2"/>
      <c r="CB1647" s="2"/>
      <c r="CC1647" s="2"/>
      <c r="CD1647" s="2"/>
      <c r="CE1647" s="2"/>
      <c r="CF1647" s="2"/>
      <c r="CG1647" s="2"/>
      <c r="CH1647" s="2"/>
      <c r="CI1647" s="2"/>
      <c r="CJ1647" s="2"/>
      <c r="CK1647" s="2"/>
      <c r="CL1647" s="2"/>
      <c r="CM1647" s="2"/>
      <c r="CN1647" s="2"/>
      <c r="CO1647" s="2"/>
      <c r="CP1647" s="2"/>
      <c r="CQ1647" s="2"/>
      <c r="CR1647" s="2"/>
      <c r="CS1647" s="2"/>
      <c r="CT1647" s="2"/>
      <c r="CU1647" s="2"/>
      <c r="CV1647" s="2"/>
      <c r="CW1647" s="2"/>
      <c r="CX1647" s="2"/>
      <c r="CY1647" s="2"/>
      <c r="CZ1647" s="2"/>
      <c r="DA1647" s="2"/>
      <c r="DB1647" s="2"/>
      <c r="DC1647" s="2"/>
      <c r="DD1647" s="2"/>
      <c r="DE1647" s="2"/>
      <c r="DF1647" s="2"/>
      <c r="DG1647" s="2"/>
      <c r="DH1647" s="2"/>
      <c r="DI1647" s="2"/>
      <c r="DJ1647" s="2"/>
      <c r="DK1647" s="2"/>
      <c r="DL1647" s="2"/>
      <c r="DM1647" s="2"/>
      <c r="DN1647" s="2"/>
      <c r="DO1647" s="2"/>
      <c r="DP1647" s="2"/>
      <c r="DQ1647" s="2"/>
      <c r="DR1647" s="2"/>
      <c r="DS1647" s="2"/>
      <c r="DT1647" s="2"/>
      <c r="DU1647" s="2"/>
      <c r="DV1647" s="2"/>
      <c r="DW1647" s="2"/>
      <c r="DX1647" s="2"/>
      <c r="DY1647" s="2"/>
      <c r="DZ1647" s="2"/>
      <c r="EA1647" s="2"/>
      <c r="EB1647" s="2"/>
      <c r="EC1647" s="2"/>
      <c r="ED1647" s="2"/>
      <c r="EE1647" s="2"/>
      <c r="EF1647" s="2"/>
      <c r="EG1647" s="2"/>
      <c r="EH1647" s="2"/>
      <c r="EI1647" s="2"/>
      <c r="EJ1647" s="2"/>
      <c r="EK1647" s="2"/>
      <c r="EL1647" s="2"/>
      <c r="EM1647" s="2"/>
      <c r="EN1647" s="2"/>
      <c r="EO1647" s="2"/>
      <c r="EP1647" s="2"/>
      <c r="EQ1647" s="2"/>
      <c r="ER1647" s="2"/>
      <c r="ES1647" s="2"/>
      <c r="ET1647" s="2"/>
      <c r="EU1647" s="2"/>
      <c r="EV1647" s="2"/>
      <c r="EW1647" s="2"/>
      <c r="EX1647" s="2"/>
      <c r="EY1647" s="2"/>
      <c r="EZ1647" s="2"/>
      <c r="FA1647" s="2"/>
      <c r="FB1647" s="2"/>
      <c r="FC1647" s="2"/>
      <c r="FD1647" s="2"/>
      <c r="FE1647" s="2"/>
      <c r="FF1647" s="2"/>
      <c r="FG1647" s="2"/>
      <c r="FH1647" s="2"/>
      <c r="FI1647" s="2"/>
      <c r="FJ1647" s="2"/>
      <c r="FK1647" s="2"/>
      <c r="FL1647" s="2"/>
      <c r="FM1647" s="2"/>
      <c r="FN1647" s="2"/>
      <c r="FO1647" s="2"/>
      <c r="FP1647" s="2"/>
      <c r="FQ1647" s="2"/>
      <c r="FR1647" s="2"/>
      <c r="FS1647" s="2"/>
      <c r="FT1647" s="2"/>
      <c r="FU1647" s="2"/>
      <c r="FV1647" s="2"/>
      <c r="FW1647" s="2"/>
      <c r="FX1647" s="2"/>
      <c r="FY1647" s="2"/>
      <c r="FZ1647" s="2"/>
      <c r="GA1647" s="2"/>
      <c r="GB1647" s="2"/>
      <c r="GC1647" s="2"/>
      <c r="GD1647" s="2"/>
      <c r="GE1647" s="2"/>
      <c r="GF1647" s="2"/>
      <c r="GG1647" s="2"/>
      <c r="GH1647" s="2"/>
      <c r="GI1647" s="2"/>
      <c r="GJ1647" s="2"/>
      <c r="GK1647" s="2"/>
      <c r="GL1647" s="2"/>
      <c r="GM1647" s="2"/>
      <c r="GN1647" s="2"/>
      <c r="GO1647" s="2"/>
      <c r="GP1647" s="2"/>
      <c r="GQ1647" s="2"/>
      <c r="GR1647" s="2"/>
      <c r="GS1647" s="2"/>
      <c r="GT1647" s="2"/>
      <c r="GU1647" s="2"/>
      <c r="GV1647" s="2"/>
      <c r="GW1647" s="2"/>
      <c r="GX1647" s="2"/>
      <c r="GY1647" s="2"/>
      <c r="GZ1647" s="2"/>
      <c r="HA1647" s="2"/>
      <c r="HB1647" s="2"/>
      <c r="HC1647" s="2"/>
      <c r="HD1647" s="2"/>
      <c r="HE1647" s="2"/>
      <c r="HF1647" s="2"/>
      <c r="HG1647" s="2"/>
      <c r="HH1647" s="2"/>
      <c r="HI1647" s="2"/>
      <c r="HJ1647" s="2"/>
      <c r="HK1647" s="2"/>
      <c r="HL1647" s="2"/>
      <c r="HM1647" s="2"/>
      <c r="HN1647" s="2"/>
      <c r="HO1647" s="2"/>
      <c r="HP1647" s="2"/>
      <c r="HQ1647" s="2"/>
      <c r="HR1647" s="2"/>
      <c r="HS1647" s="2"/>
      <c r="HT1647" s="2"/>
      <c r="HU1647" s="2"/>
      <c r="HV1647" s="2"/>
      <c r="HW1647" s="2"/>
      <c r="HX1647" s="2"/>
      <c r="HY1647" s="2"/>
      <c r="HZ1647" s="2"/>
      <c r="IA1647" s="2"/>
      <c r="IB1647" s="2"/>
      <c r="IC1647" s="2"/>
      <c r="ID1647" s="2"/>
      <c r="IE1647" s="2"/>
      <c r="IF1647" s="2"/>
      <c r="IG1647" s="2"/>
      <c r="IH1647" s="2"/>
      <c r="II1647" s="2"/>
      <c r="IJ1647" s="2"/>
      <c r="IK1647" s="2"/>
      <c r="IL1647" s="2"/>
      <c r="IM1647" s="2"/>
      <c r="IN1647" s="2"/>
      <c r="IO1647" s="2"/>
    </row>
    <row r="1648" spans="8:249" s="13" customFormat="1" x14ac:dyDescent="0.2">
      <c r="H1648" s="2848"/>
      <c r="I1648" s="201"/>
      <c r="K1648" s="288"/>
      <c r="L1648" s="2"/>
      <c r="M1648" s="2"/>
      <c r="N1648" s="2"/>
      <c r="O1648" s="2"/>
      <c r="P1648" s="2"/>
      <c r="Q1648" s="287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  <c r="BJ1648" s="2"/>
      <c r="BK1648" s="2"/>
      <c r="BL1648" s="2"/>
      <c r="BM1648" s="2"/>
      <c r="BN1648" s="2"/>
      <c r="BO1648" s="2"/>
      <c r="BP1648" s="2"/>
      <c r="BQ1648" s="2"/>
      <c r="BR1648" s="2"/>
      <c r="BS1648" s="2"/>
      <c r="BT1648" s="2"/>
      <c r="BU1648" s="2"/>
      <c r="BV1648" s="2"/>
      <c r="BW1648" s="2"/>
      <c r="BX1648" s="2"/>
      <c r="BY1648" s="2"/>
      <c r="BZ1648" s="2"/>
      <c r="CA1648" s="2"/>
      <c r="CB1648" s="2"/>
      <c r="CC1648" s="2"/>
      <c r="CD1648" s="2"/>
      <c r="CE1648" s="2"/>
      <c r="CF1648" s="2"/>
      <c r="CG1648" s="2"/>
      <c r="CH1648" s="2"/>
      <c r="CI1648" s="2"/>
      <c r="CJ1648" s="2"/>
      <c r="CK1648" s="2"/>
      <c r="CL1648" s="2"/>
      <c r="CM1648" s="2"/>
      <c r="CN1648" s="2"/>
      <c r="CO1648" s="2"/>
      <c r="CP1648" s="2"/>
      <c r="CQ1648" s="2"/>
      <c r="CR1648" s="2"/>
      <c r="CS1648" s="2"/>
      <c r="CT1648" s="2"/>
      <c r="CU1648" s="2"/>
      <c r="CV1648" s="2"/>
      <c r="CW1648" s="2"/>
      <c r="CX1648" s="2"/>
      <c r="CY1648" s="2"/>
      <c r="CZ1648" s="2"/>
      <c r="DA1648" s="2"/>
      <c r="DB1648" s="2"/>
      <c r="DC1648" s="2"/>
      <c r="DD1648" s="2"/>
      <c r="DE1648" s="2"/>
      <c r="DF1648" s="2"/>
      <c r="DG1648" s="2"/>
      <c r="DH1648" s="2"/>
      <c r="DI1648" s="2"/>
      <c r="DJ1648" s="2"/>
      <c r="DK1648" s="2"/>
      <c r="DL1648" s="2"/>
      <c r="DM1648" s="2"/>
      <c r="DN1648" s="2"/>
      <c r="DO1648" s="2"/>
      <c r="DP1648" s="2"/>
      <c r="DQ1648" s="2"/>
      <c r="DR1648" s="2"/>
      <c r="DS1648" s="2"/>
      <c r="DT1648" s="2"/>
      <c r="DU1648" s="2"/>
      <c r="DV1648" s="2"/>
      <c r="DW1648" s="2"/>
      <c r="DX1648" s="2"/>
      <c r="DY1648" s="2"/>
      <c r="DZ1648" s="2"/>
      <c r="EA1648" s="2"/>
      <c r="EB1648" s="2"/>
      <c r="EC1648" s="2"/>
      <c r="ED1648" s="2"/>
      <c r="EE1648" s="2"/>
      <c r="EF1648" s="2"/>
      <c r="EG1648" s="2"/>
      <c r="EH1648" s="2"/>
      <c r="EI1648" s="2"/>
      <c r="EJ1648" s="2"/>
      <c r="EK1648" s="2"/>
      <c r="EL1648" s="2"/>
      <c r="EM1648" s="2"/>
      <c r="EN1648" s="2"/>
      <c r="EO1648" s="2"/>
      <c r="EP1648" s="2"/>
      <c r="EQ1648" s="2"/>
      <c r="ER1648" s="2"/>
      <c r="ES1648" s="2"/>
      <c r="ET1648" s="2"/>
      <c r="EU1648" s="2"/>
      <c r="EV1648" s="2"/>
      <c r="EW1648" s="2"/>
      <c r="EX1648" s="2"/>
      <c r="EY1648" s="2"/>
      <c r="EZ1648" s="2"/>
      <c r="FA1648" s="2"/>
      <c r="FB1648" s="2"/>
      <c r="FC1648" s="2"/>
      <c r="FD1648" s="2"/>
      <c r="FE1648" s="2"/>
      <c r="FF1648" s="2"/>
      <c r="FG1648" s="2"/>
      <c r="FH1648" s="2"/>
      <c r="FI1648" s="2"/>
      <c r="FJ1648" s="2"/>
      <c r="FK1648" s="2"/>
      <c r="FL1648" s="2"/>
      <c r="FM1648" s="2"/>
      <c r="FN1648" s="2"/>
      <c r="FO1648" s="2"/>
      <c r="FP1648" s="2"/>
      <c r="FQ1648" s="2"/>
      <c r="FR1648" s="2"/>
      <c r="FS1648" s="2"/>
      <c r="FT1648" s="2"/>
      <c r="FU1648" s="2"/>
      <c r="FV1648" s="2"/>
      <c r="FW1648" s="2"/>
      <c r="FX1648" s="2"/>
      <c r="FY1648" s="2"/>
      <c r="FZ1648" s="2"/>
      <c r="GA1648" s="2"/>
      <c r="GB1648" s="2"/>
      <c r="GC1648" s="2"/>
      <c r="GD1648" s="2"/>
      <c r="GE1648" s="2"/>
      <c r="GF1648" s="2"/>
      <c r="GG1648" s="2"/>
      <c r="GH1648" s="2"/>
      <c r="GI1648" s="2"/>
      <c r="GJ1648" s="2"/>
      <c r="GK1648" s="2"/>
      <c r="GL1648" s="2"/>
      <c r="GM1648" s="2"/>
      <c r="GN1648" s="2"/>
      <c r="GO1648" s="2"/>
      <c r="GP1648" s="2"/>
      <c r="GQ1648" s="2"/>
      <c r="GR1648" s="2"/>
      <c r="GS1648" s="2"/>
      <c r="GT1648" s="2"/>
      <c r="GU1648" s="2"/>
      <c r="GV1648" s="2"/>
      <c r="GW1648" s="2"/>
      <c r="GX1648" s="2"/>
      <c r="GY1648" s="2"/>
      <c r="GZ1648" s="2"/>
      <c r="HA1648" s="2"/>
      <c r="HB1648" s="2"/>
      <c r="HC1648" s="2"/>
      <c r="HD1648" s="2"/>
      <c r="HE1648" s="2"/>
      <c r="HF1648" s="2"/>
      <c r="HG1648" s="2"/>
      <c r="HH1648" s="2"/>
      <c r="HI1648" s="2"/>
      <c r="HJ1648" s="2"/>
      <c r="HK1648" s="2"/>
      <c r="HL1648" s="2"/>
      <c r="HM1648" s="2"/>
      <c r="HN1648" s="2"/>
      <c r="HO1648" s="2"/>
      <c r="HP1648" s="2"/>
      <c r="HQ1648" s="2"/>
      <c r="HR1648" s="2"/>
      <c r="HS1648" s="2"/>
      <c r="HT1648" s="2"/>
      <c r="HU1648" s="2"/>
      <c r="HV1648" s="2"/>
      <c r="HW1648" s="2"/>
      <c r="HX1648" s="2"/>
      <c r="HY1648" s="2"/>
      <c r="HZ1648" s="2"/>
      <c r="IA1648" s="2"/>
      <c r="IB1648" s="2"/>
      <c r="IC1648" s="2"/>
      <c r="ID1648" s="2"/>
      <c r="IE1648" s="2"/>
      <c r="IF1648" s="2"/>
      <c r="IG1648" s="2"/>
      <c r="IH1648" s="2"/>
      <c r="II1648" s="2"/>
      <c r="IJ1648" s="2"/>
      <c r="IK1648" s="2"/>
      <c r="IL1648" s="2"/>
      <c r="IM1648" s="2"/>
      <c r="IN1648" s="2"/>
      <c r="IO1648" s="2"/>
    </row>
    <row r="1649" spans="8:249" s="13" customFormat="1" x14ac:dyDescent="0.2">
      <c r="H1649" s="2848"/>
      <c r="I1649" s="201"/>
      <c r="K1649" s="288"/>
      <c r="L1649" s="2"/>
      <c r="M1649" s="2"/>
      <c r="N1649" s="2"/>
      <c r="O1649" s="2"/>
      <c r="P1649" s="2"/>
      <c r="Q1649" s="287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  <c r="BJ1649" s="2"/>
      <c r="BK1649" s="2"/>
      <c r="BL1649" s="2"/>
      <c r="BM1649" s="2"/>
      <c r="BN1649" s="2"/>
      <c r="BO1649" s="2"/>
      <c r="BP1649" s="2"/>
      <c r="BQ1649" s="2"/>
      <c r="BR1649" s="2"/>
      <c r="BS1649" s="2"/>
      <c r="BT1649" s="2"/>
      <c r="BU1649" s="2"/>
      <c r="BV1649" s="2"/>
      <c r="BW1649" s="2"/>
      <c r="BX1649" s="2"/>
      <c r="BY1649" s="2"/>
      <c r="BZ1649" s="2"/>
      <c r="CA1649" s="2"/>
      <c r="CB1649" s="2"/>
      <c r="CC1649" s="2"/>
      <c r="CD1649" s="2"/>
      <c r="CE1649" s="2"/>
      <c r="CF1649" s="2"/>
      <c r="CG1649" s="2"/>
      <c r="CH1649" s="2"/>
      <c r="CI1649" s="2"/>
      <c r="CJ1649" s="2"/>
      <c r="CK1649" s="2"/>
      <c r="CL1649" s="2"/>
      <c r="CM1649" s="2"/>
      <c r="CN1649" s="2"/>
      <c r="CO1649" s="2"/>
      <c r="CP1649" s="2"/>
      <c r="CQ1649" s="2"/>
      <c r="CR1649" s="2"/>
      <c r="CS1649" s="2"/>
      <c r="CT1649" s="2"/>
      <c r="CU1649" s="2"/>
      <c r="CV1649" s="2"/>
      <c r="CW1649" s="2"/>
      <c r="CX1649" s="2"/>
      <c r="CY1649" s="2"/>
      <c r="CZ1649" s="2"/>
      <c r="DA1649" s="2"/>
      <c r="DB1649" s="2"/>
      <c r="DC1649" s="2"/>
      <c r="DD1649" s="2"/>
      <c r="DE1649" s="2"/>
      <c r="DF1649" s="2"/>
      <c r="DG1649" s="2"/>
      <c r="DH1649" s="2"/>
      <c r="DI1649" s="2"/>
      <c r="DJ1649" s="2"/>
      <c r="DK1649" s="2"/>
      <c r="DL1649" s="2"/>
      <c r="DM1649" s="2"/>
      <c r="DN1649" s="2"/>
      <c r="DO1649" s="2"/>
      <c r="DP1649" s="2"/>
      <c r="DQ1649" s="2"/>
      <c r="DR1649" s="2"/>
      <c r="DS1649" s="2"/>
      <c r="DT1649" s="2"/>
      <c r="DU1649" s="2"/>
      <c r="DV1649" s="2"/>
      <c r="DW1649" s="2"/>
      <c r="DX1649" s="2"/>
      <c r="DY1649" s="2"/>
      <c r="DZ1649" s="2"/>
      <c r="EA1649" s="2"/>
      <c r="EB1649" s="2"/>
      <c r="EC1649" s="2"/>
      <c r="ED1649" s="2"/>
      <c r="EE1649" s="2"/>
      <c r="EF1649" s="2"/>
      <c r="EG1649" s="2"/>
      <c r="EH1649" s="2"/>
      <c r="EI1649" s="2"/>
      <c r="EJ1649" s="2"/>
      <c r="EK1649" s="2"/>
      <c r="EL1649" s="2"/>
      <c r="EM1649" s="2"/>
      <c r="EN1649" s="2"/>
      <c r="EO1649" s="2"/>
      <c r="EP1649" s="2"/>
      <c r="EQ1649" s="2"/>
      <c r="ER1649" s="2"/>
      <c r="ES1649" s="2"/>
      <c r="ET1649" s="2"/>
      <c r="EU1649" s="2"/>
      <c r="EV1649" s="2"/>
      <c r="EW1649" s="2"/>
      <c r="EX1649" s="2"/>
      <c r="EY1649" s="2"/>
      <c r="EZ1649" s="2"/>
      <c r="FA1649" s="2"/>
      <c r="FB1649" s="2"/>
      <c r="FC1649" s="2"/>
      <c r="FD1649" s="2"/>
      <c r="FE1649" s="2"/>
      <c r="FF1649" s="2"/>
      <c r="FG1649" s="2"/>
      <c r="FH1649" s="2"/>
      <c r="FI1649" s="2"/>
      <c r="FJ1649" s="2"/>
      <c r="FK1649" s="2"/>
      <c r="FL1649" s="2"/>
      <c r="FM1649" s="2"/>
      <c r="FN1649" s="2"/>
      <c r="FO1649" s="2"/>
      <c r="FP1649" s="2"/>
      <c r="FQ1649" s="2"/>
      <c r="FR1649" s="2"/>
      <c r="FS1649" s="2"/>
      <c r="FT1649" s="2"/>
      <c r="FU1649" s="2"/>
      <c r="FV1649" s="2"/>
      <c r="FW1649" s="2"/>
      <c r="FX1649" s="2"/>
      <c r="FY1649" s="2"/>
      <c r="FZ1649" s="2"/>
      <c r="GA1649" s="2"/>
      <c r="GB1649" s="2"/>
      <c r="GC1649" s="2"/>
      <c r="GD1649" s="2"/>
      <c r="GE1649" s="2"/>
      <c r="GF1649" s="2"/>
      <c r="GG1649" s="2"/>
      <c r="GH1649" s="2"/>
      <c r="GI1649" s="2"/>
      <c r="GJ1649" s="2"/>
      <c r="GK1649" s="2"/>
      <c r="GL1649" s="2"/>
      <c r="GM1649" s="2"/>
      <c r="GN1649" s="2"/>
      <c r="GO1649" s="2"/>
      <c r="GP1649" s="2"/>
      <c r="GQ1649" s="2"/>
      <c r="GR1649" s="2"/>
      <c r="GS1649" s="2"/>
      <c r="GT1649" s="2"/>
      <c r="GU1649" s="2"/>
      <c r="GV1649" s="2"/>
      <c r="GW1649" s="2"/>
      <c r="GX1649" s="2"/>
      <c r="GY1649" s="2"/>
      <c r="GZ1649" s="2"/>
      <c r="HA1649" s="2"/>
      <c r="HB1649" s="2"/>
      <c r="HC1649" s="2"/>
      <c r="HD1649" s="2"/>
      <c r="HE1649" s="2"/>
      <c r="HF1649" s="2"/>
      <c r="HG1649" s="2"/>
      <c r="HH1649" s="2"/>
      <c r="HI1649" s="2"/>
      <c r="HJ1649" s="2"/>
      <c r="HK1649" s="2"/>
      <c r="HL1649" s="2"/>
      <c r="HM1649" s="2"/>
      <c r="HN1649" s="2"/>
      <c r="HO1649" s="2"/>
      <c r="HP1649" s="2"/>
      <c r="HQ1649" s="2"/>
      <c r="HR1649" s="2"/>
      <c r="HS1649" s="2"/>
      <c r="HT1649" s="2"/>
      <c r="HU1649" s="2"/>
      <c r="HV1649" s="2"/>
      <c r="HW1649" s="2"/>
      <c r="HX1649" s="2"/>
      <c r="HY1649" s="2"/>
      <c r="HZ1649" s="2"/>
      <c r="IA1649" s="2"/>
      <c r="IB1649" s="2"/>
      <c r="IC1649" s="2"/>
      <c r="ID1649" s="2"/>
      <c r="IE1649" s="2"/>
      <c r="IF1649" s="2"/>
      <c r="IG1649" s="2"/>
      <c r="IH1649" s="2"/>
      <c r="II1649" s="2"/>
      <c r="IJ1649" s="2"/>
      <c r="IK1649" s="2"/>
      <c r="IL1649" s="2"/>
      <c r="IM1649" s="2"/>
      <c r="IN1649" s="2"/>
      <c r="IO1649" s="2"/>
    </row>
    <row r="1650" spans="8:249" s="13" customFormat="1" x14ac:dyDescent="0.2">
      <c r="H1650" s="2848"/>
      <c r="I1650" s="201"/>
      <c r="K1650" s="288"/>
      <c r="L1650" s="2"/>
      <c r="M1650" s="2"/>
      <c r="N1650" s="2"/>
      <c r="O1650" s="2"/>
      <c r="P1650" s="2"/>
      <c r="Q1650" s="287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  <c r="BJ1650" s="2"/>
      <c r="BK1650" s="2"/>
      <c r="BL1650" s="2"/>
      <c r="BM1650" s="2"/>
      <c r="BN1650" s="2"/>
      <c r="BO1650" s="2"/>
      <c r="BP1650" s="2"/>
      <c r="BQ1650" s="2"/>
      <c r="BR1650" s="2"/>
      <c r="BS1650" s="2"/>
      <c r="BT1650" s="2"/>
      <c r="BU1650" s="2"/>
      <c r="BV1650" s="2"/>
      <c r="BW1650" s="2"/>
      <c r="BX1650" s="2"/>
      <c r="BY1650" s="2"/>
      <c r="BZ1650" s="2"/>
      <c r="CA1650" s="2"/>
      <c r="CB1650" s="2"/>
      <c r="CC1650" s="2"/>
      <c r="CD1650" s="2"/>
      <c r="CE1650" s="2"/>
      <c r="CF1650" s="2"/>
      <c r="CG1650" s="2"/>
      <c r="CH1650" s="2"/>
      <c r="CI1650" s="2"/>
      <c r="CJ1650" s="2"/>
      <c r="CK1650" s="2"/>
      <c r="CL1650" s="2"/>
      <c r="CM1650" s="2"/>
      <c r="CN1650" s="2"/>
      <c r="CO1650" s="2"/>
      <c r="CP1650" s="2"/>
      <c r="CQ1650" s="2"/>
      <c r="CR1650" s="2"/>
      <c r="CS1650" s="2"/>
      <c r="CT1650" s="2"/>
      <c r="CU1650" s="2"/>
      <c r="CV1650" s="2"/>
      <c r="CW1650" s="2"/>
      <c r="CX1650" s="2"/>
      <c r="CY1650" s="2"/>
      <c r="CZ1650" s="2"/>
      <c r="DA1650" s="2"/>
      <c r="DB1650" s="2"/>
      <c r="DC1650" s="2"/>
      <c r="DD1650" s="2"/>
      <c r="DE1650" s="2"/>
      <c r="DF1650" s="2"/>
      <c r="DG1650" s="2"/>
      <c r="DH1650" s="2"/>
      <c r="DI1650" s="2"/>
      <c r="DJ1650" s="2"/>
      <c r="DK1650" s="2"/>
      <c r="DL1650" s="2"/>
      <c r="DM1650" s="2"/>
      <c r="DN1650" s="2"/>
      <c r="DO1650" s="2"/>
      <c r="DP1650" s="2"/>
      <c r="DQ1650" s="2"/>
      <c r="DR1650" s="2"/>
      <c r="DS1650" s="2"/>
      <c r="DT1650" s="2"/>
      <c r="DU1650" s="2"/>
      <c r="DV1650" s="2"/>
      <c r="DW1650" s="2"/>
      <c r="DX1650" s="2"/>
      <c r="DY1650" s="2"/>
      <c r="DZ1650" s="2"/>
      <c r="EA1650" s="2"/>
      <c r="EB1650" s="2"/>
      <c r="EC1650" s="2"/>
      <c r="ED1650" s="2"/>
      <c r="EE1650" s="2"/>
      <c r="EF1650" s="2"/>
      <c r="EG1650" s="2"/>
      <c r="EH1650" s="2"/>
      <c r="EI1650" s="2"/>
      <c r="EJ1650" s="2"/>
      <c r="EK1650" s="2"/>
      <c r="EL1650" s="2"/>
      <c r="EM1650" s="2"/>
      <c r="EN1650" s="2"/>
      <c r="EO1650" s="2"/>
      <c r="EP1650" s="2"/>
      <c r="EQ1650" s="2"/>
      <c r="ER1650" s="2"/>
      <c r="ES1650" s="2"/>
      <c r="ET1650" s="2"/>
      <c r="EU1650" s="2"/>
      <c r="EV1650" s="2"/>
      <c r="EW1650" s="2"/>
      <c r="EX1650" s="2"/>
      <c r="EY1650" s="2"/>
      <c r="EZ1650" s="2"/>
      <c r="FA1650" s="2"/>
      <c r="FB1650" s="2"/>
      <c r="FC1650" s="2"/>
      <c r="FD1650" s="2"/>
      <c r="FE1650" s="2"/>
      <c r="FF1650" s="2"/>
      <c r="FG1650" s="2"/>
      <c r="FH1650" s="2"/>
      <c r="FI1650" s="2"/>
      <c r="FJ1650" s="2"/>
      <c r="FK1650" s="2"/>
      <c r="FL1650" s="2"/>
      <c r="FM1650" s="2"/>
      <c r="FN1650" s="2"/>
      <c r="FO1650" s="2"/>
      <c r="FP1650" s="2"/>
      <c r="FQ1650" s="2"/>
      <c r="FR1650" s="2"/>
      <c r="FS1650" s="2"/>
      <c r="FT1650" s="2"/>
      <c r="FU1650" s="2"/>
      <c r="FV1650" s="2"/>
      <c r="FW1650" s="2"/>
      <c r="FX1650" s="2"/>
      <c r="FY1650" s="2"/>
      <c r="FZ1650" s="2"/>
      <c r="GA1650" s="2"/>
      <c r="GB1650" s="2"/>
      <c r="GC1650" s="2"/>
      <c r="GD1650" s="2"/>
      <c r="GE1650" s="2"/>
      <c r="GF1650" s="2"/>
      <c r="GG1650" s="2"/>
      <c r="GH1650" s="2"/>
      <c r="GI1650" s="2"/>
      <c r="GJ1650" s="2"/>
      <c r="GK1650" s="2"/>
      <c r="GL1650" s="2"/>
      <c r="GM1650" s="2"/>
      <c r="GN1650" s="2"/>
      <c r="GO1650" s="2"/>
      <c r="GP1650" s="2"/>
      <c r="GQ1650" s="2"/>
      <c r="GR1650" s="2"/>
      <c r="GS1650" s="2"/>
      <c r="GT1650" s="2"/>
      <c r="GU1650" s="2"/>
      <c r="GV1650" s="2"/>
      <c r="GW1650" s="2"/>
      <c r="GX1650" s="2"/>
      <c r="GY1650" s="2"/>
      <c r="GZ1650" s="2"/>
      <c r="HA1650" s="2"/>
      <c r="HB1650" s="2"/>
      <c r="HC1650" s="2"/>
      <c r="HD1650" s="2"/>
      <c r="HE1650" s="2"/>
      <c r="HF1650" s="2"/>
      <c r="HG1650" s="2"/>
      <c r="HH1650" s="2"/>
      <c r="HI1650" s="2"/>
      <c r="HJ1650" s="2"/>
      <c r="HK1650" s="2"/>
      <c r="HL1650" s="2"/>
      <c r="HM1650" s="2"/>
      <c r="HN1650" s="2"/>
      <c r="HO1650" s="2"/>
      <c r="HP1650" s="2"/>
      <c r="HQ1650" s="2"/>
      <c r="HR1650" s="2"/>
      <c r="HS1650" s="2"/>
      <c r="HT1650" s="2"/>
      <c r="HU1650" s="2"/>
      <c r="HV1650" s="2"/>
      <c r="HW1650" s="2"/>
      <c r="HX1650" s="2"/>
      <c r="HY1650" s="2"/>
      <c r="HZ1650" s="2"/>
      <c r="IA1650" s="2"/>
      <c r="IB1650" s="2"/>
      <c r="IC1650" s="2"/>
      <c r="ID1650" s="2"/>
      <c r="IE1650" s="2"/>
      <c r="IF1650" s="2"/>
      <c r="IG1650" s="2"/>
      <c r="IH1650" s="2"/>
      <c r="II1650" s="2"/>
      <c r="IJ1650" s="2"/>
      <c r="IK1650" s="2"/>
      <c r="IL1650" s="2"/>
      <c r="IM1650" s="2"/>
      <c r="IN1650" s="2"/>
      <c r="IO1650" s="2"/>
    </row>
    <row r="1651" spans="8:249" s="13" customFormat="1" x14ac:dyDescent="0.2">
      <c r="H1651" s="2848"/>
      <c r="I1651" s="201"/>
      <c r="K1651" s="288"/>
      <c r="L1651" s="2"/>
      <c r="M1651" s="2"/>
      <c r="N1651" s="2"/>
      <c r="O1651" s="2"/>
      <c r="P1651" s="2"/>
      <c r="Q1651" s="287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  <c r="BJ1651" s="2"/>
      <c r="BK1651" s="2"/>
      <c r="BL1651" s="2"/>
      <c r="BM1651" s="2"/>
      <c r="BN1651" s="2"/>
      <c r="BO1651" s="2"/>
      <c r="BP1651" s="2"/>
      <c r="BQ1651" s="2"/>
      <c r="BR1651" s="2"/>
      <c r="BS1651" s="2"/>
      <c r="BT1651" s="2"/>
      <c r="BU1651" s="2"/>
      <c r="BV1651" s="2"/>
      <c r="BW1651" s="2"/>
      <c r="BX1651" s="2"/>
      <c r="BY1651" s="2"/>
      <c r="BZ1651" s="2"/>
      <c r="CA1651" s="2"/>
      <c r="CB1651" s="2"/>
      <c r="CC1651" s="2"/>
      <c r="CD1651" s="2"/>
      <c r="CE1651" s="2"/>
      <c r="CF1651" s="2"/>
      <c r="CG1651" s="2"/>
      <c r="CH1651" s="2"/>
      <c r="CI1651" s="2"/>
      <c r="CJ1651" s="2"/>
      <c r="CK1651" s="2"/>
      <c r="CL1651" s="2"/>
      <c r="CM1651" s="2"/>
      <c r="CN1651" s="2"/>
      <c r="CO1651" s="2"/>
      <c r="CP1651" s="2"/>
      <c r="CQ1651" s="2"/>
      <c r="CR1651" s="2"/>
      <c r="CS1651" s="2"/>
      <c r="CT1651" s="2"/>
      <c r="CU1651" s="2"/>
      <c r="CV1651" s="2"/>
      <c r="CW1651" s="2"/>
      <c r="CX1651" s="2"/>
      <c r="CY1651" s="2"/>
      <c r="CZ1651" s="2"/>
      <c r="DA1651" s="2"/>
      <c r="DB1651" s="2"/>
      <c r="DC1651" s="2"/>
      <c r="DD1651" s="2"/>
      <c r="DE1651" s="2"/>
      <c r="DF1651" s="2"/>
      <c r="DG1651" s="2"/>
      <c r="DH1651" s="2"/>
      <c r="DI1651" s="2"/>
      <c r="DJ1651" s="2"/>
      <c r="DK1651" s="2"/>
      <c r="DL1651" s="2"/>
      <c r="DM1651" s="2"/>
      <c r="DN1651" s="2"/>
      <c r="DO1651" s="2"/>
      <c r="DP1651" s="2"/>
      <c r="DQ1651" s="2"/>
      <c r="DR1651" s="2"/>
      <c r="DS1651" s="2"/>
      <c r="DT1651" s="2"/>
      <c r="DU1651" s="2"/>
      <c r="DV1651" s="2"/>
      <c r="DW1651" s="2"/>
      <c r="DX1651" s="2"/>
      <c r="DY1651" s="2"/>
      <c r="DZ1651" s="2"/>
      <c r="EA1651" s="2"/>
      <c r="EB1651" s="2"/>
      <c r="EC1651" s="2"/>
      <c r="ED1651" s="2"/>
      <c r="EE1651" s="2"/>
      <c r="EF1651" s="2"/>
      <c r="EG1651" s="2"/>
      <c r="EH1651" s="2"/>
      <c r="EI1651" s="2"/>
      <c r="EJ1651" s="2"/>
      <c r="EK1651" s="2"/>
      <c r="EL1651" s="2"/>
      <c r="EM1651" s="2"/>
      <c r="EN1651" s="2"/>
      <c r="EO1651" s="2"/>
      <c r="EP1651" s="2"/>
      <c r="EQ1651" s="2"/>
      <c r="ER1651" s="2"/>
      <c r="ES1651" s="2"/>
      <c r="ET1651" s="2"/>
      <c r="EU1651" s="2"/>
      <c r="EV1651" s="2"/>
      <c r="EW1651" s="2"/>
      <c r="EX1651" s="2"/>
      <c r="EY1651" s="2"/>
      <c r="EZ1651" s="2"/>
      <c r="FA1651" s="2"/>
      <c r="FB1651" s="2"/>
      <c r="FC1651" s="2"/>
      <c r="FD1651" s="2"/>
      <c r="FE1651" s="2"/>
      <c r="FF1651" s="2"/>
      <c r="FG1651" s="2"/>
      <c r="FH1651" s="2"/>
      <c r="FI1651" s="2"/>
      <c r="FJ1651" s="2"/>
      <c r="FK1651" s="2"/>
      <c r="FL1651" s="2"/>
      <c r="FM1651" s="2"/>
      <c r="FN1651" s="2"/>
      <c r="FO1651" s="2"/>
      <c r="FP1651" s="2"/>
      <c r="FQ1651" s="2"/>
      <c r="FR1651" s="2"/>
      <c r="FS1651" s="2"/>
      <c r="FT1651" s="2"/>
      <c r="FU1651" s="2"/>
      <c r="FV1651" s="2"/>
      <c r="FW1651" s="2"/>
      <c r="FX1651" s="2"/>
      <c r="FY1651" s="2"/>
      <c r="FZ1651" s="2"/>
      <c r="GA1651" s="2"/>
      <c r="GB1651" s="2"/>
      <c r="GC1651" s="2"/>
      <c r="GD1651" s="2"/>
      <c r="GE1651" s="2"/>
      <c r="GF1651" s="2"/>
      <c r="GG1651" s="2"/>
      <c r="GH1651" s="2"/>
      <c r="GI1651" s="2"/>
      <c r="GJ1651" s="2"/>
      <c r="GK1651" s="2"/>
      <c r="GL1651" s="2"/>
      <c r="GM1651" s="2"/>
      <c r="GN1651" s="2"/>
      <c r="GO1651" s="2"/>
      <c r="GP1651" s="2"/>
      <c r="GQ1651" s="2"/>
      <c r="GR1651" s="2"/>
      <c r="GS1651" s="2"/>
      <c r="GT1651" s="2"/>
      <c r="GU1651" s="2"/>
      <c r="GV1651" s="2"/>
      <c r="GW1651" s="2"/>
      <c r="GX1651" s="2"/>
      <c r="GY1651" s="2"/>
      <c r="GZ1651" s="2"/>
      <c r="HA1651" s="2"/>
      <c r="HB1651" s="2"/>
      <c r="HC1651" s="2"/>
      <c r="HD1651" s="2"/>
      <c r="HE1651" s="2"/>
      <c r="HF1651" s="2"/>
      <c r="HG1651" s="2"/>
      <c r="HH1651" s="2"/>
      <c r="HI1651" s="2"/>
      <c r="HJ1651" s="2"/>
      <c r="HK1651" s="2"/>
      <c r="HL1651" s="2"/>
      <c r="HM1651" s="2"/>
      <c r="HN1651" s="2"/>
      <c r="HO1651" s="2"/>
      <c r="HP1651" s="2"/>
      <c r="HQ1651" s="2"/>
      <c r="HR1651" s="2"/>
      <c r="HS1651" s="2"/>
      <c r="HT1651" s="2"/>
      <c r="HU1651" s="2"/>
      <c r="HV1651" s="2"/>
      <c r="HW1651" s="2"/>
      <c r="HX1651" s="2"/>
      <c r="HY1651" s="2"/>
      <c r="HZ1651" s="2"/>
      <c r="IA1651" s="2"/>
      <c r="IB1651" s="2"/>
      <c r="IC1651" s="2"/>
      <c r="ID1651" s="2"/>
      <c r="IE1651" s="2"/>
      <c r="IF1651" s="2"/>
      <c r="IG1651" s="2"/>
      <c r="IH1651" s="2"/>
      <c r="II1651" s="2"/>
      <c r="IJ1651" s="2"/>
      <c r="IK1651" s="2"/>
      <c r="IL1651" s="2"/>
      <c r="IM1651" s="2"/>
      <c r="IN1651" s="2"/>
      <c r="IO1651" s="2"/>
    </row>
    <row r="1652" spans="8:249" s="13" customFormat="1" x14ac:dyDescent="0.2">
      <c r="H1652" s="2848"/>
      <c r="I1652" s="201"/>
      <c r="K1652" s="288"/>
      <c r="L1652" s="2"/>
      <c r="M1652" s="2"/>
      <c r="N1652" s="2"/>
      <c r="O1652" s="2"/>
      <c r="P1652" s="2"/>
      <c r="Q1652" s="287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  <c r="BJ1652" s="2"/>
      <c r="BK1652" s="2"/>
      <c r="BL1652" s="2"/>
      <c r="BM1652" s="2"/>
      <c r="BN1652" s="2"/>
      <c r="BO1652" s="2"/>
      <c r="BP1652" s="2"/>
      <c r="BQ1652" s="2"/>
      <c r="BR1652" s="2"/>
      <c r="BS1652" s="2"/>
      <c r="BT1652" s="2"/>
      <c r="BU1652" s="2"/>
      <c r="BV1652" s="2"/>
      <c r="BW1652" s="2"/>
      <c r="BX1652" s="2"/>
      <c r="BY1652" s="2"/>
      <c r="BZ1652" s="2"/>
      <c r="CA1652" s="2"/>
      <c r="CB1652" s="2"/>
      <c r="CC1652" s="2"/>
      <c r="CD1652" s="2"/>
      <c r="CE1652" s="2"/>
      <c r="CF1652" s="2"/>
      <c r="CG1652" s="2"/>
      <c r="CH1652" s="2"/>
      <c r="CI1652" s="2"/>
      <c r="CJ1652" s="2"/>
      <c r="CK1652" s="2"/>
      <c r="CL1652" s="2"/>
      <c r="CM1652" s="2"/>
      <c r="CN1652" s="2"/>
      <c r="CO1652" s="2"/>
      <c r="CP1652" s="2"/>
      <c r="CQ1652" s="2"/>
      <c r="CR1652" s="2"/>
      <c r="CS1652" s="2"/>
      <c r="CT1652" s="2"/>
      <c r="CU1652" s="2"/>
      <c r="CV1652" s="2"/>
      <c r="CW1652" s="2"/>
      <c r="CX1652" s="2"/>
      <c r="CY1652" s="2"/>
      <c r="CZ1652" s="2"/>
      <c r="DA1652" s="2"/>
      <c r="DB1652" s="2"/>
      <c r="DC1652" s="2"/>
      <c r="DD1652" s="2"/>
      <c r="DE1652" s="2"/>
      <c r="DF1652" s="2"/>
      <c r="DG1652" s="2"/>
      <c r="DH1652" s="2"/>
      <c r="DI1652" s="2"/>
      <c r="DJ1652" s="2"/>
      <c r="DK1652" s="2"/>
      <c r="DL1652" s="2"/>
      <c r="DM1652" s="2"/>
      <c r="DN1652" s="2"/>
      <c r="DO1652" s="2"/>
      <c r="DP1652" s="2"/>
      <c r="DQ1652" s="2"/>
      <c r="DR1652" s="2"/>
      <c r="DS1652" s="2"/>
      <c r="DT1652" s="2"/>
      <c r="DU1652" s="2"/>
      <c r="DV1652" s="2"/>
      <c r="DW1652" s="2"/>
      <c r="DX1652" s="2"/>
      <c r="DY1652" s="2"/>
      <c r="DZ1652" s="2"/>
      <c r="EA1652" s="2"/>
      <c r="EB1652" s="2"/>
      <c r="EC1652" s="2"/>
      <c r="ED1652" s="2"/>
      <c r="EE1652" s="2"/>
      <c r="EF1652" s="2"/>
      <c r="EG1652" s="2"/>
      <c r="EH1652" s="2"/>
      <c r="EI1652" s="2"/>
      <c r="EJ1652" s="2"/>
      <c r="EK1652" s="2"/>
      <c r="EL1652" s="2"/>
      <c r="EM1652" s="2"/>
      <c r="EN1652" s="2"/>
      <c r="EO1652" s="2"/>
      <c r="EP1652" s="2"/>
      <c r="EQ1652" s="2"/>
      <c r="ER1652" s="2"/>
      <c r="ES1652" s="2"/>
      <c r="ET1652" s="2"/>
      <c r="EU1652" s="2"/>
      <c r="EV1652" s="2"/>
      <c r="EW1652" s="2"/>
      <c r="EX1652" s="2"/>
      <c r="EY1652" s="2"/>
      <c r="EZ1652" s="2"/>
      <c r="FA1652" s="2"/>
      <c r="FB1652" s="2"/>
      <c r="FC1652" s="2"/>
      <c r="FD1652" s="2"/>
      <c r="FE1652" s="2"/>
      <c r="FF1652" s="2"/>
      <c r="FG1652" s="2"/>
      <c r="FH1652" s="2"/>
      <c r="FI1652" s="2"/>
      <c r="FJ1652" s="2"/>
      <c r="FK1652" s="2"/>
      <c r="FL1652" s="2"/>
      <c r="FM1652" s="2"/>
      <c r="FN1652" s="2"/>
      <c r="FO1652" s="2"/>
      <c r="FP1652" s="2"/>
      <c r="FQ1652" s="2"/>
      <c r="FR1652" s="2"/>
      <c r="FS1652" s="2"/>
      <c r="FT1652" s="2"/>
      <c r="FU1652" s="2"/>
      <c r="FV1652" s="2"/>
      <c r="FW1652" s="2"/>
      <c r="FX1652" s="2"/>
      <c r="FY1652" s="2"/>
      <c r="FZ1652" s="2"/>
      <c r="GA1652" s="2"/>
      <c r="GB1652" s="2"/>
      <c r="GC1652" s="2"/>
      <c r="GD1652" s="2"/>
      <c r="GE1652" s="2"/>
      <c r="GF1652" s="2"/>
      <c r="GG1652" s="2"/>
      <c r="GH1652" s="2"/>
      <c r="GI1652" s="2"/>
      <c r="GJ1652" s="2"/>
      <c r="GK1652" s="2"/>
      <c r="GL1652" s="2"/>
      <c r="GM1652" s="2"/>
      <c r="GN1652" s="2"/>
      <c r="GO1652" s="2"/>
      <c r="GP1652" s="2"/>
      <c r="GQ1652" s="2"/>
      <c r="GR1652" s="2"/>
      <c r="GS1652" s="2"/>
      <c r="GT1652" s="2"/>
      <c r="GU1652" s="2"/>
      <c r="GV1652" s="2"/>
      <c r="GW1652" s="2"/>
      <c r="GX1652" s="2"/>
      <c r="GY1652" s="2"/>
      <c r="GZ1652" s="2"/>
      <c r="HA1652" s="2"/>
      <c r="HB1652" s="2"/>
      <c r="HC1652" s="2"/>
      <c r="HD1652" s="2"/>
      <c r="HE1652" s="2"/>
      <c r="HF1652" s="2"/>
      <c r="HG1652" s="2"/>
      <c r="HH1652" s="2"/>
      <c r="HI1652" s="2"/>
      <c r="HJ1652" s="2"/>
      <c r="HK1652" s="2"/>
      <c r="HL1652" s="2"/>
      <c r="HM1652" s="2"/>
      <c r="HN1652" s="2"/>
      <c r="HO1652" s="2"/>
      <c r="HP1652" s="2"/>
      <c r="HQ1652" s="2"/>
      <c r="HR1652" s="2"/>
      <c r="HS1652" s="2"/>
      <c r="HT1652" s="2"/>
      <c r="HU1652" s="2"/>
      <c r="HV1652" s="2"/>
      <c r="HW1652" s="2"/>
      <c r="HX1652" s="2"/>
      <c r="HY1652" s="2"/>
      <c r="HZ1652" s="2"/>
      <c r="IA1652" s="2"/>
      <c r="IB1652" s="2"/>
      <c r="IC1652" s="2"/>
      <c r="ID1652" s="2"/>
      <c r="IE1652" s="2"/>
      <c r="IF1652" s="2"/>
      <c r="IG1652" s="2"/>
      <c r="IH1652" s="2"/>
      <c r="II1652" s="2"/>
      <c r="IJ1652" s="2"/>
      <c r="IK1652" s="2"/>
      <c r="IL1652" s="2"/>
      <c r="IM1652" s="2"/>
      <c r="IN1652" s="2"/>
      <c r="IO1652" s="2"/>
    </row>
    <row r="1653" spans="8:249" s="13" customFormat="1" x14ac:dyDescent="0.2">
      <c r="H1653" s="2848"/>
      <c r="I1653" s="201"/>
      <c r="K1653" s="288"/>
      <c r="L1653" s="2"/>
      <c r="M1653" s="2"/>
      <c r="N1653" s="2"/>
      <c r="O1653" s="2"/>
      <c r="P1653" s="2"/>
      <c r="Q1653" s="287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  <c r="BJ1653" s="2"/>
      <c r="BK1653" s="2"/>
      <c r="BL1653" s="2"/>
      <c r="BM1653" s="2"/>
      <c r="BN1653" s="2"/>
      <c r="BO1653" s="2"/>
      <c r="BP1653" s="2"/>
      <c r="BQ1653" s="2"/>
      <c r="BR1653" s="2"/>
      <c r="BS1653" s="2"/>
      <c r="BT1653" s="2"/>
      <c r="BU1653" s="2"/>
      <c r="BV1653" s="2"/>
      <c r="BW1653" s="2"/>
      <c r="BX1653" s="2"/>
      <c r="BY1653" s="2"/>
      <c r="BZ1653" s="2"/>
      <c r="CA1653" s="2"/>
      <c r="CB1653" s="2"/>
      <c r="CC1653" s="2"/>
      <c r="CD1653" s="2"/>
      <c r="CE1653" s="2"/>
      <c r="CF1653" s="2"/>
      <c r="CG1653" s="2"/>
      <c r="CH1653" s="2"/>
      <c r="CI1653" s="2"/>
      <c r="CJ1653" s="2"/>
      <c r="CK1653" s="2"/>
      <c r="CL1653" s="2"/>
      <c r="CM1653" s="2"/>
      <c r="CN1653" s="2"/>
      <c r="CO1653" s="2"/>
      <c r="CP1653" s="2"/>
      <c r="CQ1653" s="2"/>
      <c r="CR1653" s="2"/>
      <c r="CS1653" s="2"/>
      <c r="CT1653" s="2"/>
      <c r="CU1653" s="2"/>
      <c r="CV1653" s="2"/>
      <c r="CW1653" s="2"/>
      <c r="CX1653" s="2"/>
      <c r="CY1653" s="2"/>
      <c r="CZ1653" s="2"/>
      <c r="DA1653" s="2"/>
      <c r="DB1653" s="2"/>
      <c r="DC1653" s="2"/>
      <c r="DD1653" s="2"/>
      <c r="DE1653" s="2"/>
      <c r="DF1653" s="2"/>
      <c r="DG1653" s="2"/>
      <c r="DH1653" s="2"/>
      <c r="DI1653" s="2"/>
      <c r="DJ1653" s="2"/>
      <c r="DK1653" s="2"/>
      <c r="DL1653" s="2"/>
      <c r="DM1653" s="2"/>
      <c r="DN1653" s="2"/>
      <c r="DO1653" s="2"/>
      <c r="DP1653" s="2"/>
      <c r="DQ1653" s="2"/>
      <c r="DR1653" s="2"/>
      <c r="DS1653" s="2"/>
      <c r="DT1653" s="2"/>
      <c r="DU1653" s="2"/>
      <c r="DV1653" s="2"/>
      <c r="DW1653" s="2"/>
      <c r="DX1653" s="2"/>
      <c r="DY1653" s="2"/>
      <c r="DZ1653" s="2"/>
      <c r="EA1653" s="2"/>
      <c r="EB1653" s="2"/>
      <c r="EC1653" s="2"/>
      <c r="ED1653" s="2"/>
      <c r="EE1653" s="2"/>
      <c r="EF1653" s="2"/>
      <c r="EG1653" s="2"/>
      <c r="EH1653" s="2"/>
      <c r="EI1653" s="2"/>
      <c r="EJ1653" s="2"/>
      <c r="EK1653" s="2"/>
      <c r="EL1653" s="2"/>
      <c r="EM1653" s="2"/>
      <c r="EN1653" s="2"/>
      <c r="EO1653" s="2"/>
      <c r="EP1653" s="2"/>
      <c r="EQ1653" s="2"/>
      <c r="ER1653" s="2"/>
      <c r="ES1653" s="2"/>
      <c r="ET1653" s="2"/>
      <c r="EU1653" s="2"/>
      <c r="EV1653" s="2"/>
      <c r="EW1653" s="2"/>
      <c r="EX1653" s="2"/>
      <c r="EY1653" s="2"/>
      <c r="EZ1653" s="2"/>
      <c r="FA1653" s="2"/>
      <c r="FB1653" s="2"/>
      <c r="FC1653" s="2"/>
      <c r="FD1653" s="2"/>
      <c r="FE1653" s="2"/>
      <c r="FF1653" s="2"/>
      <c r="FG1653" s="2"/>
      <c r="FH1653" s="2"/>
      <c r="FI1653" s="2"/>
      <c r="FJ1653" s="2"/>
      <c r="FK1653" s="2"/>
      <c r="FL1653" s="2"/>
      <c r="FM1653" s="2"/>
      <c r="FN1653" s="2"/>
      <c r="FO1653" s="2"/>
      <c r="FP1653" s="2"/>
      <c r="FQ1653" s="2"/>
      <c r="FR1653" s="2"/>
      <c r="FS1653" s="2"/>
      <c r="FT1653" s="2"/>
      <c r="FU1653" s="2"/>
      <c r="FV1653" s="2"/>
      <c r="FW1653" s="2"/>
      <c r="FX1653" s="2"/>
      <c r="FY1653" s="2"/>
      <c r="FZ1653" s="2"/>
      <c r="GA1653" s="2"/>
      <c r="GB1653" s="2"/>
      <c r="GC1653" s="2"/>
      <c r="GD1653" s="2"/>
      <c r="GE1653" s="2"/>
      <c r="GF1653" s="2"/>
      <c r="GG1653" s="2"/>
      <c r="GH1653" s="2"/>
      <c r="GI1653" s="2"/>
      <c r="GJ1653" s="2"/>
      <c r="GK1653" s="2"/>
      <c r="GL1653" s="2"/>
      <c r="GM1653" s="2"/>
      <c r="GN1653" s="2"/>
      <c r="GO1653" s="2"/>
      <c r="GP1653" s="2"/>
      <c r="GQ1653" s="2"/>
      <c r="GR1653" s="2"/>
      <c r="GS1653" s="2"/>
      <c r="GT1653" s="2"/>
      <c r="GU1653" s="2"/>
      <c r="GV1653" s="2"/>
      <c r="GW1653" s="2"/>
      <c r="GX1653" s="2"/>
      <c r="GY1653" s="2"/>
      <c r="GZ1653" s="2"/>
      <c r="HA1653" s="2"/>
      <c r="HB1653" s="2"/>
      <c r="HC1653" s="2"/>
      <c r="HD1653" s="2"/>
      <c r="HE1653" s="2"/>
      <c r="HF1653" s="2"/>
      <c r="HG1653" s="2"/>
      <c r="HH1653" s="2"/>
      <c r="HI1653" s="2"/>
      <c r="HJ1653" s="2"/>
      <c r="HK1653" s="2"/>
      <c r="HL1653" s="2"/>
      <c r="HM1653" s="2"/>
      <c r="HN1653" s="2"/>
      <c r="HO1653" s="2"/>
      <c r="HP1653" s="2"/>
      <c r="HQ1653" s="2"/>
      <c r="HR1653" s="2"/>
      <c r="HS1653" s="2"/>
      <c r="HT1653" s="2"/>
      <c r="HU1653" s="2"/>
      <c r="HV1653" s="2"/>
      <c r="HW1653" s="2"/>
      <c r="HX1653" s="2"/>
      <c r="HY1653" s="2"/>
      <c r="HZ1653" s="2"/>
      <c r="IA1653" s="2"/>
      <c r="IB1653" s="2"/>
      <c r="IC1653" s="2"/>
      <c r="ID1653" s="2"/>
      <c r="IE1653" s="2"/>
      <c r="IF1653" s="2"/>
      <c r="IG1653" s="2"/>
      <c r="IH1653" s="2"/>
      <c r="II1653" s="2"/>
      <c r="IJ1653" s="2"/>
      <c r="IK1653" s="2"/>
      <c r="IL1653" s="2"/>
      <c r="IM1653" s="2"/>
      <c r="IN1653" s="2"/>
      <c r="IO1653" s="2"/>
    </row>
    <row r="1654" spans="8:249" s="13" customFormat="1" x14ac:dyDescent="0.2">
      <c r="H1654" s="2848"/>
      <c r="I1654" s="201"/>
      <c r="K1654" s="288"/>
      <c r="L1654" s="2"/>
      <c r="M1654" s="2"/>
      <c r="N1654" s="2"/>
      <c r="O1654" s="2"/>
      <c r="P1654" s="2"/>
      <c r="Q1654" s="287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  <c r="BJ1654" s="2"/>
      <c r="BK1654" s="2"/>
      <c r="BL1654" s="2"/>
      <c r="BM1654" s="2"/>
      <c r="BN1654" s="2"/>
      <c r="BO1654" s="2"/>
      <c r="BP1654" s="2"/>
      <c r="BQ1654" s="2"/>
      <c r="BR1654" s="2"/>
      <c r="BS1654" s="2"/>
      <c r="BT1654" s="2"/>
      <c r="BU1654" s="2"/>
      <c r="BV1654" s="2"/>
      <c r="BW1654" s="2"/>
      <c r="BX1654" s="2"/>
      <c r="BY1654" s="2"/>
      <c r="BZ1654" s="2"/>
      <c r="CA1654" s="2"/>
      <c r="CB1654" s="2"/>
      <c r="CC1654" s="2"/>
      <c r="CD1654" s="2"/>
      <c r="CE1654" s="2"/>
      <c r="CF1654" s="2"/>
      <c r="CG1654" s="2"/>
      <c r="CH1654" s="2"/>
      <c r="CI1654" s="2"/>
      <c r="CJ1654" s="2"/>
      <c r="CK1654" s="2"/>
      <c r="CL1654" s="2"/>
      <c r="CM1654" s="2"/>
      <c r="CN1654" s="2"/>
      <c r="CO1654" s="2"/>
      <c r="CP1654" s="2"/>
      <c r="CQ1654" s="2"/>
      <c r="CR1654" s="2"/>
      <c r="CS1654" s="2"/>
      <c r="CT1654" s="2"/>
      <c r="CU1654" s="2"/>
      <c r="CV1654" s="2"/>
      <c r="CW1654" s="2"/>
      <c r="CX1654" s="2"/>
      <c r="CY1654" s="2"/>
      <c r="CZ1654" s="2"/>
      <c r="DA1654" s="2"/>
      <c r="DB1654" s="2"/>
      <c r="DC1654" s="2"/>
      <c r="DD1654" s="2"/>
      <c r="DE1654" s="2"/>
      <c r="DF1654" s="2"/>
      <c r="DG1654" s="2"/>
      <c r="DH1654" s="2"/>
      <c r="DI1654" s="2"/>
      <c r="DJ1654" s="2"/>
      <c r="DK1654" s="2"/>
      <c r="DL1654" s="2"/>
      <c r="DM1654" s="2"/>
      <c r="DN1654" s="2"/>
      <c r="DO1654" s="2"/>
      <c r="DP1654" s="2"/>
      <c r="DQ1654" s="2"/>
      <c r="DR1654" s="2"/>
      <c r="DS1654" s="2"/>
      <c r="DT1654" s="2"/>
      <c r="DU1654" s="2"/>
      <c r="DV1654" s="2"/>
      <c r="DW1654" s="2"/>
      <c r="DX1654" s="2"/>
      <c r="DY1654" s="2"/>
      <c r="DZ1654" s="2"/>
      <c r="EA1654" s="2"/>
      <c r="EB1654" s="2"/>
      <c r="EC1654" s="2"/>
      <c r="ED1654" s="2"/>
      <c r="EE1654" s="2"/>
      <c r="EF1654" s="2"/>
      <c r="EG1654" s="2"/>
      <c r="EH1654" s="2"/>
      <c r="EI1654" s="2"/>
      <c r="EJ1654" s="2"/>
      <c r="EK1654" s="2"/>
      <c r="EL1654" s="2"/>
      <c r="EM1654" s="2"/>
      <c r="EN1654" s="2"/>
      <c r="EO1654" s="2"/>
      <c r="EP1654" s="2"/>
      <c r="EQ1654" s="2"/>
      <c r="ER1654" s="2"/>
      <c r="ES1654" s="2"/>
      <c r="ET1654" s="2"/>
      <c r="EU1654" s="2"/>
      <c r="EV1654" s="2"/>
      <c r="EW1654" s="2"/>
      <c r="EX1654" s="2"/>
      <c r="EY1654" s="2"/>
      <c r="EZ1654" s="2"/>
      <c r="FA1654" s="2"/>
      <c r="FB1654" s="2"/>
      <c r="FC1654" s="2"/>
      <c r="FD1654" s="2"/>
      <c r="FE1654" s="2"/>
      <c r="FF1654" s="2"/>
      <c r="FG1654" s="2"/>
      <c r="FH1654" s="2"/>
      <c r="FI1654" s="2"/>
      <c r="FJ1654" s="2"/>
      <c r="FK1654" s="2"/>
      <c r="FL1654" s="2"/>
      <c r="FM1654" s="2"/>
      <c r="FN1654" s="2"/>
      <c r="FO1654" s="2"/>
      <c r="FP1654" s="2"/>
      <c r="FQ1654" s="2"/>
      <c r="FR1654" s="2"/>
      <c r="FS1654" s="2"/>
      <c r="FT1654" s="2"/>
      <c r="FU1654" s="2"/>
      <c r="FV1654" s="2"/>
      <c r="FW1654" s="2"/>
      <c r="FX1654" s="2"/>
      <c r="FY1654" s="2"/>
      <c r="FZ1654" s="2"/>
      <c r="GA1654" s="2"/>
      <c r="GB1654" s="2"/>
      <c r="GC1654" s="2"/>
      <c r="GD1654" s="2"/>
      <c r="GE1654" s="2"/>
      <c r="GF1654" s="2"/>
      <c r="GG1654" s="2"/>
      <c r="GH1654" s="2"/>
      <c r="GI1654" s="2"/>
      <c r="GJ1654" s="2"/>
      <c r="GK1654" s="2"/>
      <c r="GL1654" s="2"/>
      <c r="GM1654" s="2"/>
      <c r="GN1654" s="2"/>
      <c r="GO1654" s="2"/>
      <c r="GP1654" s="2"/>
      <c r="GQ1654" s="2"/>
      <c r="GR1654" s="2"/>
      <c r="GS1654" s="2"/>
      <c r="GT1654" s="2"/>
      <c r="GU1654" s="2"/>
      <c r="GV1654" s="2"/>
      <c r="GW1654" s="2"/>
      <c r="GX1654" s="2"/>
      <c r="GY1654" s="2"/>
      <c r="GZ1654" s="2"/>
      <c r="HA1654" s="2"/>
      <c r="HB1654" s="2"/>
      <c r="HC1654" s="2"/>
      <c r="HD1654" s="2"/>
      <c r="HE1654" s="2"/>
      <c r="HF1654" s="2"/>
      <c r="HG1654" s="2"/>
      <c r="HH1654" s="2"/>
      <c r="HI1654" s="2"/>
      <c r="HJ1654" s="2"/>
      <c r="HK1654" s="2"/>
      <c r="HL1654" s="2"/>
      <c r="HM1654" s="2"/>
      <c r="HN1654" s="2"/>
      <c r="HO1654" s="2"/>
      <c r="HP1654" s="2"/>
      <c r="HQ1654" s="2"/>
      <c r="HR1654" s="2"/>
      <c r="HS1654" s="2"/>
      <c r="HT1654" s="2"/>
      <c r="HU1654" s="2"/>
      <c r="HV1654" s="2"/>
      <c r="HW1654" s="2"/>
      <c r="HX1654" s="2"/>
      <c r="HY1654" s="2"/>
      <c r="HZ1654" s="2"/>
      <c r="IA1654" s="2"/>
      <c r="IB1654" s="2"/>
      <c r="IC1654" s="2"/>
      <c r="ID1654" s="2"/>
      <c r="IE1654" s="2"/>
      <c r="IF1654" s="2"/>
      <c r="IG1654" s="2"/>
      <c r="IH1654" s="2"/>
      <c r="II1654" s="2"/>
      <c r="IJ1654" s="2"/>
      <c r="IK1654" s="2"/>
      <c r="IL1654" s="2"/>
      <c r="IM1654" s="2"/>
      <c r="IN1654" s="2"/>
      <c r="IO1654" s="2"/>
    </row>
    <row r="1655" spans="8:249" s="13" customFormat="1" x14ac:dyDescent="0.2">
      <c r="H1655" s="2848"/>
      <c r="I1655" s="201"/>
      <c r="K1655" s="288"/>
      <c r="L1655" s="2"/>
      <c r="M1655" s="2"/>
      <c r="N1655" s="2"/>
      <c r="O1655" s="2"/>
      <c r="P1655" s="2"/>
      <c r="Q1655" s="287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  <c r="BJ1655" s="2"/>
      <c r="BK1655" s="2"/>
      <c r="BL1655" s="2"/>
      <c r="BM1655" s="2"/>
      <c r="BN1655" s="2"/>
      <c r="BO1655" s="2"/>
      <c r="BP1655" s="2"/>
      <c r="BQ1655" s="2"/>
      <c r="BR1655" s="2"/>
      <c r="BS1655" s="2"/>
      <c r="BT1655" s="2"/>
      <c r="BU1655" s="2"/>
      <c r="BV1655" s="2"/>
      <c r="BW1655" s="2"/>
      <c r="BX1655" s="2"/>
      <c r="BY1655" s="2"/>
      <c r="BZ1655" s="2"/>
      <c r="CA1655" s="2"/>
      <c r="CB1655" s="2"/>
      <c r="CC1655" s="2"/>
      <c r="CD1655" s="2"/>
      <c r="CE1655" s="2"/>
      <c r="CF1655" s="2"/>
      <c r="CG1655" s="2"/>
      <c r="CH1655" s="2"/>
      <c r="CI1655" s="2"/>
      <c r="CJ1655" s="2"/>
      <c r="CK1655" s="2"/>
      <c r="CL1655" s="2"/>
      <c r="CM1655" s="2"/>
      <c r="CN1655" s="2"/>
      <c r="CO1655" s="2"/>
      <c r="CP1655" s="2"/>
      <c r="CQ1655" s="2"/>
      <c r="CR1655" s="2"/>
      <c r="CS1655" s="2"/>
      <c r="CT1655" s="2"/>
      <c r="CU1655" s="2"/>
      <c r="CV1655" s="2"/>
      <c r="CW1655" s="2"/>
      <c r="CX1655" s="2"/>
      <c r="CY1655" s="2"/>
      <c r="CZ1655" s="2"/>
      <c r="DA1655" s="2"/>
      <c r="DB1655" s="2"/>
      <c r="DC1655" s="2"/>
      <c r="DD1655" s="2"/>
      <c r="DE1655" s="2"/>
      <c r="DF1655" s="2"/>
      <c r="DG1655" s="2"/>
      <c r="DH1655" s="2"/>
      <c r="DI1655" s="2"/>
      <c r="DJ1655" s="2"/>
      <c r="DK1655" s="2"/>
      <c r="DL1655" s="2"/>
      <c r="DM1655" s="2"/>
      <c r="DN1655" s="2"/>
      <c r="DO1655" s="2"/>
      <c r="DP1655" s="2"/>
      <c r="DQ1655" s="2"/>
      <c r="DR1655" s="2"/>
      <c r="DS1655" s="2"/>
      <c r="DT1655" s="2"/>
      <c r="DU1655" s="2"/>
      <c r="DV1655" s="2"/>
      <c r="DW1655" s="2"/>
      <c r="DX1655" s="2"/>
      <c r="DY1655" s="2"/>
      <c r="DZ1655" s="2"/>
      <c r="EA1655" s="2"/>
      <c r="EB1655" s="2"/>
      <c r="EC1655" s="2"/>
      <c r="ED1655" s="2"/>
      <c r="EE1655" s="2"/>
      <c r="EF1655" s="2"/>
      <c r="EG1655" s="2"/>
      <c r="EH1655" s="2"/>
      <c r="EI1655" s="2"/>
      <c r="EJ1655" s="2"/>
      <c r="EK1655" s="2"/>
      <c r="EL1655" s="2"/>
      <c r="EM1655" s="2"/>
      <c r="EN1655" s="2"/>
      <c r="EO1655" s="2"/>
      <c r="EP1655" s="2"/>
      <c r="EQ1655" s="2"/>
      <c r="ER1655" s="2"/>
      <c r="ES1655" s="2"/>
      <c r="ET1655" s="2"/>
      <c r="EU1655" s="2"/>
      <c r="EV1655" s="2"/>
      <c r="EW1655" s="2"/>
      <c r="EX1655" s="2"/>
      <c r="EY1655" s="2"/>
      <c r="EZ1655" s="2"/>
      <c r="FA1655" s="2"/>
      <c r="FB1655" s="2"/>
      <c r="FC1655" s="2"/>
      <c r="FD1655" s="2"/>
      <c r="FE1655" s="2"/>
      <c r="FF1655" s="2"/>
      <c r="FG1655" s="2"/>
      <c r="FH1655" s="2"/>
      <c r="FI1655" s="2"/>
      <c r="FJ1655" s="2"/>
      <c r="FK1655" s="2"/>
      <c r="FL1655" s="2"/>
      <c r="FM1655" s="2"/>
      <c r="FN1655" s="2"/>
      <c r="FO1655" s="2"/>
      <c r="FP1655" s="2"/>
      <c r="FQ1655" s="2"/>
      <c r="FR1655" s="2"/>
      <c r="FS1655" s="2"/>
      <c r="FT1655" s="2"/>
      <c r="FU1655" s="2"/>
      <c r="FV1655" s="2"/>
      <c r="FW1655" s="2"/>
      <c r="FX1655" s="2"/>
      <c r="FY1655" s="2"/>
      <c r="FZ1655" s="2"/>
      <c r="GA1655" s="2"/>
      <c r="GB1655" s="2"/>
      <c r="GC1655" s="2"/>
      <c r="GD1655" s="2"/>
      <c r="GE1655" s="2"/>
      <c r="GF1655" s="2"/>
      <c r="GG1655" s="2"/>
      <c r="GH1655" s="2"/>
      <c r="GI1655" s="2"/>
      <c r="GJ1655" s="2"/>
      <c r="GK1655" s="2"/>
      <c r="GL1655" s="2"/>
      <c r="GM1655" s="2"/>
      <c r="GN1655" s="2"/>
      <c r="GO1655" s="2"/>
      <c r="GP1655" s="2"/>
      <c r="GQ1655" s="2"/>
      <c r="GR1655" s="2"/>
      <c r="GS1655" s="2"/>
      <c r="GT1655" s="2"/>
      <c r="GU1655" s="2"/>
      <c r="GV1655" s="2"/>
      <c r="GW1655" s="2"/>
      <c r="GX1655" s="2"/>
      <c r="GY1655" s="2"/>
      <c r="GZ1655" s="2"/>
      <c r="HA1655" s="2"/>
      <c r="HB1655" s="2"/>
      <c r="HC1655" s="2"/>
      <c r="HD1655" s="2"/>
      <c r="HE1655" s="2"/>
      <c r="HF1655" s="2"/>
      <c r="HG1655" s="2"/>
      <c r="HH1655" s="2"/>
      <c r="HI1655" s="2"/>
      <c r="HJ1655" s="2"/>
      <c r="HK1655" s="2"/>
      <c r="HL1655" s="2"/>
      <c r="HM1655" s="2"/>
      <c r="HN1655" s="2"/>
      <c r="HO1655" s="2"/>
      <c r="HP1655" s="2"/>
      <c r="HQ1655" s="2"/>
      <c r="HR1655" s="2"/>
      <c r="HS1655" s="2"/>
      <c r="HT1655" s="2"/>
      <c r="HU1655" s="2"/>
      <c r="HV1655" s="2"/>
      <c r="HW1655" s="2"/>
      <c r="HX1655" s="2"/>
      <c r="HY1655" s="2"/>
      <c r="HZ1655" s="2"/>
      <c r="IA1655" s="2"/>
      <c r="IB1655" s="2"/>
      <c r="IC1655" s="2"/>
      <c r="ID1655" s="2"/>
      <c r="IE1655" s="2"/>
      <c r="IF1655" s="2"/>
      <c r="IG1655" s="2"/>
      <c r="IH1655" s="2"/>
      <c r="II1655" s="2"/>
      <c r="IJ1655" s="2"/>
      <c r="IK1655" s="2"/>
      <c r="IL1655" s="2"/>
      <c r="IM1655" s="2"/>
      <c r="IN1655" s="2"/>
      <c r="IO1655" s="2"/>
    </row>
    <row r="1656" spans="8:249" s="13" customFormat="1" x14ac:dyDescent="0.2">
      <c r="H1656" s="2848"/>
      <c r="I1656" s="201"/>
      <c r="K1656" s="288"/>
      <c r="L1656" s="2"/>
      <c r="M1656" s="2"/>
      <c r="N1656" s="2"/>
      <c r="O1656" s="2"/>
      <c r="P1656" s="2"/>
      <c r="Q1656" s="287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  <c r="BJ1656" s="2"/>
      <c r="BK1656" s="2"/>
      <c r="BL1656" s="2"/>
      <c r="BM1656" s="2"/>
      <c r="BN1656" s="2"/>
      <c r="BO1656" s="2"/>
      <c r="BP1656" s="2"/>
      <c r="BQ1656" s="2"/>
      <c r="BR1656" s="2"/>
      <c r="BS1656" s="2"/>
      <c r="BT1656" s="2"/>
      <c r="BU1656" s="2"/>
      <c r="BV1656" s="2"/>
      <c r="BW1656" s="2"/>
      <c r="BX1656" s="2"/>
      <c r="BY1656" s="2"/>
      <c r="BZ1656" s="2"/>
      <c r="CA1656" s="2"/>
      <c r="CB1656" s="2"/>
      <c r="CC1656" s="2"/>
      <c r="CD1656" s="2"/>
      <c r="CE1656" s="2"/>
      <c r="CF1656" s="2"/>
      <c r="CG1656" s="2"/>
      <c r="CH1656" s="2"/>
      <c r="CI1656" s="2"/>
      <c r="CJ1656" s="2"/>
      <c r="CK1656" s="2"/>
      <c r="CL1656" s="2"/>
      <c r="CM1656" s="2"/>
      <c r="CN1656" s="2"/>
      <c r="CO1656" s="2"/>
      <c r="CP1656" s="2"/>
      <c r="CQ1656" s="2"/>
      <c r="CR1656" s="2"/>
      <c r="CS1656" s="2"/>
      <c r="CT1656" s="2"/>
      <c r="CU1656" s="2"/>
      <c r="CV1656" s="2"/>
      <c r="CW1656" s="2"/>
      <c r="CX1656" s="2"/>
      <c r="CY1656" s="2"/>
      <c r="CZ1656" s="2"/>
      <c r="DA1656" s="2"/>
      <c r="DB1656" s="2"/>
      <c r="DC1656" s="2"/>
      <c r="DD1656" s="2"/>
      <c r="DE1656" s="2"/>
      <c r="DF1656" s="2"/>
      <c r="DG1656" s="2"/>
      <c r="DH1656" s="2"/>
      <c r="DI1656" s="2"/>
      <c r="DJ1656" s="2"/>
      <c r="DK1656" s="2"/>
      <c r="DL1656" s="2"/>
      <c r="DM1656" s="2"/>
      <c r="DN1656" s="2"/>
      <c r="DO1656" s="2"/>
      <c r="DP1656" s="2"/>
      <c r="DQ1656" s="2"/>
      <c r="DR1656" s="2"/>
      <c r="DS1656" s="2"/>
      <c r="DT1656" s="2"/>
      <c r="DU1656" s="2"/>
      <c r="DV1656" s="2"/>
      <c r="DW1656" s="2"/>
      <c r="DX1656" s="2"/>
      <c r="DY1656" s="2"/>
      <c r="DZ1656" s="2"/>
      <c r="EA1656" s="2"/>
      <c r="EB1656" s="2"/>
      <c r="EC1656" s="2"/>
      <c r="ED1656" s="2"/>
      <c r="EE1656" s="2"/>
      <c r="EF1656" s="2"/>
      <c r="EG1656" s="2"/>
      <c r="EH1656" s="2"/>
      <c r="EI1656" s="2"/>
      <c r="EJ1656" s="2"/>
      <c r="EK1656" s="2"/>
      <c r="EL1656" s="2"/>
      <c r="EM1656" s="2"/>
      <c r="EN1656" s="2"/>
      <c r="EO1656" s="2"/>
      <c r="EP1656" s="2"/>
      <c r="EQ1656" s="2"/>
      <c r="ER1656" s="2"/>
      <c r="ES1656" s="2"/>
      <c r="ET1656" s="2"/>
      <c r="EU1656" s="2"/>
      <c r="EV1656" s="2"/>
      <c r="EW1656" s="2"/>
      <c r="EX1656" s="2"/>
      <c r="EY1656" s="2"/>
      <c r="EZ1656" s="2"/>
      <c r="FA1656" s="2"/>
      <c r="FB1656" s="2"/>
      <c r="FC1656" s="2"/>
      <c r="FD1656" s="2"/>
      <c r="FE1656" s="2"/>
      <c r="FF1656" s="2"/>
      <c r="FG1656" s="2"/>
      <c r="FH1656" s="2"/>
      <c r="FI1656" s="2"/>
      <c r="FJ1656" s="2"/>
      <c r="FK1656" s="2"/>
      <c r="FL1656" s="2"/>
      <c r="FM1656" s="2"/>
      <c r="FN1656" s="2"/>
      <c r="FO1656" s="2"/>
      <c r="FP1656" s="2"/>
      <c r="FQ1656" s="2"/>
      <c r="FR1656" s="2"/>
      <c r="FS1656" s="2"/>
      <c r="FT1656" s="2"/>
      <c r="FU1656" s="2"/>
      <c r="FV1656" s="2"/>
      <c r="FW1656" s="2"/>
      <c r="FX1656" s="2"/>
      <c r="FY1656" s="2"/>
      <c r="FZ1656" s="2"/>
      <c r="GA1656" s="2"/>
      <c r="GB1656" s="2"/>
      <c r="GC1656" s="2"/>
      <c r="GD1656" s="2"/>
      <c r="GE1656" s="2"/>
      <c r="GF1656" s="2"/>
      <c r="GG1656" s="2"/>
      <c r="GH1656" s="2"/>
      <c r="GI1656" s="2"/>
      <c r="GJ1656" s="2"/>
      <c r="GK1656" s="2"/>
      <c r="GL1656" s="2"/>
      <c r="GM1656" s="2"/>
      <c r="GN1656" s="2"/>
      <c r="GO1656" s="2"/>
      <c r="GP1656" s="2"/>
      <c r="GQ1656" s="2"/>
      <c r="GR1656" s="2"/>
      <c r="GS1656" s="2"/>
      <c r="GT1656" s="2"/>
      <c r="GU1656" s="2"/>
      <c r="GV1656" s="2"/>
      <c r="GW1656" s="2"/>
      <c r="GX1656" s="2"/>
      <c r="GY1656" s="2"/>
      <c r="GZ1656" s="2"/>
      <c r="HA1656" s="2"/>
      <c r="HB1656" s="2"/>
      <c r="HC1656" s="2"/>
      <c r="HD1656" s="2"/>
      <c r="HE1656" s="2"/>
      <c r="HF1656" s="2"/>
      <c r="HG1656" s="2"/>
      <c r="HH1656" s="2"/>
      <c r="HI1656" s="2"/>
      <c r="HJ1656" s="2"/>
      <c r="HK1656" s="2"/>
      <c r="HL1656" s="2"/>
      <c r="HM1656" s="2"/>
      <c r="HN1656" s="2"/>
      <c r="HO1656" s="2"/>
      <c r="HP1656" s="2"/>
      <c r="HQ1656" s="2"/>
      <c r="HR1656" s="2"/>
      <c r="HS1656" s="2"/>
      <c r="HT1656" s="2"/>
      <c r="HU1656" s="2"/>
      <c r="HV1656" s="2"/>
      <c r="HW1656" s="2"/>
      <c r="HX1656" s="2"/>
      <c r="HY1656" s="2"/>
      <c r="HZ1656" s="2"/>
      <c r="IA1656" s="2"/>
      <c r="IB1656" s="2"/>
      <c r="IC1656" s="2"/>
      <c r="ID1656" s="2"/>
      <c r="IE1656" s="2"/>
      <c r="IF1656" s="2"/>
      <c r="IG1656" s="2"/>
      <c r="IH1656" s="2"/>
      <c r="II1656" s="2"/>
      <c r="IJ1656" s="2"/>
      <c r="IK1656" s="2"/>
      <c r="IL1656" s="2"/>
      <c r="IM1656" s="2"/>
      <c r="IN1656" s="2"/>
      <c r="IO1656" s="2"/>
    </row>
    <row r="1657" spans="8:249" s="13" customFormat="1" x14ac:dyDescent="0.2">
      <c r="H1657" s="2848"/>
      <c r="I1657" s="201"/>
      <c r="K1657" s="288"/>
      <c r="L1657" s="2"/>
      <c r="M1657" s="2"/>
      <c r="N1657" s="2"/>
      <c r="O1657" s="2"/>
      <c r="P1657" s="2"/>
      <c r="Q1657" s="287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  <c r="BJ1657" s="2"/>
      <c r="BK1657" s="2"/>
      <c r="BL1657" s="2"/>
      <c r="BM1657" s="2"/>
      <c r="BN1657" s="2"/>
      <c r="BO1657" s="2"/>
      <c r="BP1657" s="2"/>
      <c r="BQ1657" s="2"/>
      <c r="BR1657" s="2"/>
      <c r="BS1657" s="2"/>
      <c r="BT1657" s="2"/>
      <c r="BU1657" s="2"/>
      <c r="BV1657" s="2"/>
      <c r="BW1657" s="2"/>
      <c r="BX1657" s="2"/>
      <c r="BY1657" s="2"/>
      <c r="BZ1657" s="2"/>
      <c r="CA1657" s="2"/>
      <c r="CB1657" s="2"/>
      <c r="CC1657" s="2"/>
      <c r="CD1657" s="2"/>
      <c r="CE1657" s="2"/>
      <c r="CF1657" s="2"/>
      <c r="CG1657" s="2"/>
      <c r="CH1657" s="2"/>
      <c r="CI1657" s="2"/>
      <c r="CJ1657" s="2"/>
      <c r="CK1657" s="2"/>
      <c r="CL1657" s="2"/>
      <c r="CM1657" s="2"/>
      <c r="CN1657" s="2"/>
      <c r="CO1657" s="2"/>
      <c r="CP1657" s="2"/>
      <c r="CQ1657" s="2"/>
      <c r="CR1657" s="2"/>
      <c r="CS1657" s="2"/>
      <c r="CT1657" s="2"/>
      <c r="CU1657" s="2"/>
      <c r="CV1657" s="2"/>
      <c r="CW1657" s="2"/>
      <c r="CX1657" s="2"/>
      <c r="CY1657" s="2"/>
      <c r="CZ1657" s="2"/>
      <c r="DA1657" s="2"/>
      <c r="DB1657" s="2"/>
      <c r="DC1657" s="2"/>
      <c r="DD1657" s="2"/>
      <c r="DE1657" s="2"/>
      <c r="DF1657" s="2"/>
      <c r="DG1657" s="2"/>
      <c r="DH1657" s="2"/>
      <c r="DI1657" s="2"/>
      <c r="DJ1657" s="2"/>
      <c r="DK1657" s="2"/>
      <c r="DL1657" s="2"/>
      <c r="DM1657" s="2"/>
      <c r="DN1657" s="2"/>
      <c r="DO1657" s="2"/>
      <c r="DP1657" s="2"/>
      <c r="DQ1657" s="2"/>
      <c r="DR1657" s="2"/>
      <c r="DS1657" s="2"/>
      <c r="DT1657" s="2"/>
      <c r="DU1657" s="2"/>
      <c r="DV1657" s="2"/>
      <c r="DW1657" s="2"/>
      <c r="DX1657" s="2"/>
      <c r="DY1657" s="2"/>
      <c r="DZ1657" s="2"/>
      <c r="EA1657" s="2"/>
      <c r="EB1657" s="2"/>
      <c r="EC1657" s="2"/>
      <c r="ED1657" s="2"/>
      <c r="EE1657" s="2"/>
      <c r="EF1657" s="2"/>
      <c r="EG1657" s="2"/>
      <c r="EH1657" s="2"/>
      <c r="EI1657" s="2"/>
      <c r="EJ1657" s="2"/>
      <c r="EK1657" s="2"/>
      <c r="EL1657" s="2"/>
      <c r="EM1657" s="2"/>
      <c r="EN1657" s="2"/>
      <c r="EO1657" s="2"/>
      <c r="EP1657" s="2"/>
      <c r="EQ1657" s="2"/>
      <c r="ER1657" s="2"/>
      <c r="ES1657" s="2"/>
      <c r="ET1657" s="2"/>
      <c r="EU1657" s="2"/>
      <c r="EV1657" s="2"/>
      <c r="EW1657" s="2"/>
      <c r="EX1657" s="2"/>
      <c r="EY1657" s="2"/>
      <c r="EZ1657" s="2"/>
      <c r="FA1657" s="2"/>
      <c r="FB1657" s="2"/>
      <c r="FC1657" s="2"/>
      <c r="FD1657" s="2"/>
      <c r="FE1657" s="2"/>
      <c r="FF1657" s="2"/>
      <c r="FG1657" s="2"/>
      <c r="FH1657" s="2"/>
      <c r="FI1657" s="2"/>
      <c r="FJ1657" s="2"/>
      <c r="FK1657" s="2"/>
      <c r="FL1657" s="2"/>
      <c r="FM1657" s="2"/>
      <c r="FN1657" s="2"/>
      <c r="FO1657" s="2"/>
      <c r="FP1657" s="2"/>
      <c r="FQ1657" s="2"/>
      <c r="FR1657" s="2"/>
      <c r="FS1657" s="2"/>
      <c r="FT1657" s="2"/>
      <c r="FU1657" s="2"/>
      <c r="FV1657" s="2"/>
      <c r="FW1657" s="2"/>
      <c r="FX1657" s="2"/>
      <c r="FY1657" s="2"/>
      <c r="FZ1657" s="2"/>
      <c r="GA1657" s="2"/>
      <c r="GB1657" s="2"/>
      <c r="GC1657" s="2"/>
      <c r="GD1657" s="2"/>
      <c r="GE1657" s="2"/>
      <c r="GF1657" s="2"/>
      <c r="GG1657" s="2"/>
      <c r="GH1657" s="2"/>
      <c r="GI1657" s="2"/>
      <c r="GJ1657" s="2"/>
      <c r="GK1657" s="2"/>
      <c r="GL1657" s="2"/>
      <c r="GM1657" s="2"/>
      <c r="GN1657" s="2"/>
      <c r="GO1657" s="2"/>
      <c r="GP1657" s="2"/>
      <c r="GQ1657" s="2"/>
      <c r="GR1657" s="2"/>
      <c r="GS1657" s="2"/>
      <c r="GT1657" s="2"/>
      <c r="GU1657" s="2"/>
      <c r="GV1657" s="2"/>
      <c r="GW1657" s="2"/>
      <c r="GX1657" s="2"/>
      <c r="GY1657" s="2"/>
      <c r="GZ1657" s="2"/>
      <c r="HA1657" s="2"/>
      <c r="HB1657" s="2"/>
      <c r="HC1657" s="2"/>
      <c r="HD1657" s="2"/>
      <c r="HE1657" s="2"/>
      <c r="HF1657" s="2"/>
      <c r="HG1657" s="2"/>
      <c r="HH1657" s="2"/>
      <c r="HI1657" s="2"/>
      <c r="HJ1657" s="2"/>
      <c r="HK1657" s="2"/>
      <c r="HL1657" s="2"/>
      <c r="HM1657" s="2"/>
      <c r="HN1657" s="2"/>
      <c r="HO1657" s="2"/>
      <c r="HP1657" s="2"/>
      <c r="HQ1657" s="2"/>
      <c r="HR1657" s="2"/>
      <c r="HS1657" s="2"/>
      <c r="HT1657" s="2"/>
      <c r="HU1657" s="2"/>
      <c r="HV1657" s="2"/>
      <c r="HW1657" s="2"/>
      <c r="HX1657" s="2"/>
      <c r="HY1657" s="2"/>
      <c r="HZ1657" s="2"/>
      <c r="IA1657" s="2"/>
      <c r="IB1657" s="2"/>
      <c r="IC1657" s="2"/>
      <c r="ID1657" s="2"/>
      <c r="IE1657" s="2"/>
      <c r="IF1657" s="2"/>
      <c r="IG1657" s="2"/>
      <c r="IH1657" s="2"/>
      <c r="II1657" s="2"/>
      <c r="IJ1657" s="2"/>
      <c r="IK1657" s="2"/>
      <c r="IL1657" s="2"/>
      <c r="IM1657" s="2"/>
      <c r="IN1657" s="2"/>
      <c r="IO1657" s="2"/>
    </row>
    <row r="1658" spans="8:249" s="13" customFormat="1" x14ac:dyDescent="0.2">
      <c r="H1658" s="2848"/>
      <c r="I1658" s="201"/>
      <c r="K1658" s="288"/>
      <c r="L1658" s="2"/>
      <c r="M1658" s="2"/>
      <c r="N1658" s="2"/>
      <c r="O1658" s="2"/>
      <c r="P1658" s="2"/>
      <c r="Q1658" s="287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  <c r="BJ1658" s="2"/>
      <c r="BK1658" s="2"/>
      <c r="BL1658" s="2"/>
      <c r="BM1658" s="2"/>
      <c r="BN1658" s="2"/>
      <c r="BO1658" s="2"/>
      <c r="BP1658" s="2"/>
      <c r="BQ1658" s="2"/>
      <c r="BR1658" s="2"/>
      <c r="BS1658" s="2"/>
      <c r="BT1658" s="2"/>
      <c r="BU1658" s="2"/>
      <c r="BV1658" s="2"/>
      <c r="BW1658" s="2"/>
      <c r="BX1658" s="2"/>
      <c r="BY1658" s="2"/>
      <c r="BZ1658" s="2"/>
      <c r="CA1658" s="2"/>
      <c r="CB1658" s="2"/>
      <c r="CC1658" s="2"/>
      <c r="CD1658" s="2"/>
      <c r="CE1658" s="2"/>
      <c r="CF1658" s="2"/>
      <c r="CG1658" s="2"/>
      <c r="CH1658" s="2"/>
      <c r="CI1658" s="2"/>
      <c r="CJ1658" s="2"/>
      <c r="CK1658" s="2"/>
      <c r="CL1658" s="2"/>
      <c r="CM1658" s="2"/>
      <c r="CN1658" s="2"/>
      <c r="CO1658" s="2"/>
      <c r="CP1658" s="2"/>
      <c r="CQ1658" s="2"/>
      <c r="CR1658" s="2"/>
      <c r="CS1658" s="2"/>
      <c r="CT1658" s="2"/>
      <c r="CU1658" s="2"/>
      <c r="CV1658" s="2"/>
      <c r="CW1658" s="2"/>
      <c r="CX1658" s="2"/>
      <c r="CY1658" s="2"/>
      <c r="CZ1658" s="2"/>
      <c r="DA1658" s="2"/>
      <c r="DB1658" s="2"/>
      <c r="DC1658" s="2"/>
      <c r="DD1658" s="2"/>
      <c r="DE1658" s="2"/>
      <c r="DF1658" s="2"/>
      <c r="DG1658" s="2"/>
      <c r="DH1658" s="2"/>
      <c r="DI1658" s="2"/>
      <c r="DJ1658" s="2"/>
      <c r="DK1658" s="2"/>
      <c r="DL1658" s="2"/>
      <c r="DM1658" s="2"/>
      <c r="DN1658" s="2"/>
      <c r="DO1658" s="2"/>
      <c r="DP1658" s="2"/>
      <c r="DQ1658" s="2"/>
      <c r="DR1658" s="2"/>
      <c r="DS1658" s="2"/>
      <c r="DT1658" s="2"/>
      <c r="DU1658" s="2"/>
      <c r="DV1658" s="2"/>
      <c r="DW1658" s="2"/>
      <c r="DX1658" s="2"/>
      <c r="DY1658" s="2"/>
      <c r="DZ1658" s="2"/>
      <c r="EA1658" s="2"/>
      <c r="EB1658" s="2"/>
      <c r="EC1658" s="2"/>
      <c r="ED1658" s="2"/>
      <c r="EE1658" s="2"/>
      <c r="EF1658" s="2"/>
      <c r="EG1658" s="2"/>
      <c r="EH1658" s="2"/>
      <c r="EI1658" s="2"/>
      <c r="EJ1658" s="2"/>
      <c r="EK1658" s="2"/>
      <c r="EL1658" s="2"/>
      <c r="EM1658" s="2"/>
      <c r="EN1658" s="2"/>
      <c r="EO1658" s="2"/>
      <c r="EP1658" s="2"/>
      <c r="EQ1658" s="2"/>
      <c r="ER1658" s="2"/>
      <c r="ES1658" s="2"/>
      <c r="ET1658" s="2"/>
      <c r="EU1658" s="2"/>
      <c r="EV1658" s="2"/>
      <c r="EW1658" s="2"/>
      <c r="EX1658" s="2"/>
      <c r="EY1658" s="2"/>
      <c r="EZ1658" s="2"/>
      <c r="FA1658" s="2"/>
      <c r="FB1658" s="2"/>
      <c r="FC1658" s="2"/>
      <c r="FD1658" s="2"/>
      <c r="FE1658" s="2"/>
      <c r="FF1658" s="2"/>
      <c r="FG1658" s="2"/>
      <c r="FH1658" s="2"/>
      <c r="FI1658" s="2"/>
      <c r="FJ1658" s="2"/>
      <c r="FK1658" s="2"/>
      <c r="FL1658" s="2"/>
      <c r="FM1658" s="2"/>
      <c r="FN1658" s="2"/>
      <c r="FO1658" s="2"/>
      <c r="FP1658" s="2"/>
      <c r="FQ1658" s="2"/>
      <c r="FR1658" s="2"/>
      <c r="FS1658" s="2"/>
      <c r="FT1658" s="2"/>
      <c r="FU1658" s="2"/>
      <c r="FV1658" s="2"/>
      <c r="FW1658" s="2"/>
      <c r="FX1658" s="2"/>
      <c r="FY1658" s="2"/>
      <c r="FZ1658" s="2"/>
      <c r="GA1658" s="2"/>
      <c r="GB1658" s="2"/>
      <c r="GC1658" s="2"/>
      <c r="GD1658" s="2"/>
      <c r="GE1658" s="2"/>
      <c r="GF1658" s="2"/>
      <c r="GG1658" s="2"/>
      <c r="GH1658" s="2"/>
      <c r="GI1658" s="2"/>
      <c r="GJ1658" s="2"/>
      <c r="GK1658" s="2"/>
      <c r="GL1658" s="2"/>
      <c r="GM1658" s="2"/>
      <c r="GN1658" s="2"/>
      <c r="GO1658" s="2"/>
      <c r="GP1658" s="2"/>
      <c r="GQ1658" s="2"/>
      <c r="GR1658" s="2"/>
      <c r="GS1658" s="2"/>
      <c r="GT1658" s="2"/>
      <c r="GU1658" s="2"/>
      <c r="GV1658" s="2"/>
      <c r="GW1658" s="2"/>
      <c r="GX1658" s="2"/>
      <c r="GY1658" s="2"/>
      <c r="GZ1658" s="2"/>
      <c r="HA1658" s="2"/>
      <c r="HB1658" s="2"/>
      <c r="HC1658" s="2"/>
      <c r="HD1658" s="2"/>
      <c r="HE1658" s="2"/>
      <c r="HF1658" s="2"/>
      <c r="HG1658" s="2"/>
      <c r="HH1658" s="2"/>
      <c r="HI1658" s="2"/>
      <c r="HJ1658" s="2"/>
      <c r="HK1658" s="2"/>
      <c r="HL1658" s="2"/>
      <c r="HM1658" s="2"/>
      <c r="HN1658" s="2"/>
      <c r="HO1658" s="2"/>
      <c r="HP1658" s="2"/>
      <c r="HQ1658" s="2"/>
      <c r="HR1658" s="2"/>
      <c r="HS1658" s="2"/>
      <c r="HT1658" s="2"/>
      <c r="HU1658" s="2"/>
      <c r="HV1658" s="2"/>
      <c r="HW1658" s="2"/>
      <c r="HX1658" s="2"/>
      <c r="HY1658" s="2"/>
      <c r="HZ1658" s="2"/>
      <c r="IA1658" s="2"/>
      <c r="IB1658" s="2"/>
      <c r="IC1658" s="2"/>
      <c r="ID1658" s="2"/>
      <c r="IE1658" s="2"/>
      <c r="IF1658" s="2"/>
      <c r="IG1658" s="2"/>
      <c r="IH1658" s="2"/>
      <c r="II1658" s="2"/>
      <c r="IJ1658" s="2"/>
      <c r="IK1658" s="2"/>
      <c r="IL1658" s="2"/>
      <c r="IM1658" s="2"/>
      <c r="IN1658" s="2"/>
      <c r="IO1658" s="2"/>
    </row>
    <row r="1659" spans="8:249" s="13" customFormat="1" x14ac:dyDescent="0.2">
      <c r="H1659" s="2848"/>
      <c r="I1659" s="201"/>
      <c r="K1659" s="288"/>
      <c r="L1659" s="2"/>
      <c r="M1659" s="2"/>
      <c r="N1659" s="2"/>
      <c r="O1659" s="2"/>
      <c r="P1659" s="2"/>
      <c r="Q1659" s="287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  <c r="BJ1659" s="2"/>
      <c r="BK1659" s="2"/>
      <c r="BL1659" s="2"/>
      <c r="BM1659" s="2"/>
      <c r="BN1659" s="2"/>
      <c r="BO1659" s="2"/>
      <c r="BP1659" s="2"/>
      <c r="BQ1659" s="2"/>
      <c r="BR1659" s="2"/>
      <c r="BS1659" s="2"/>
      <c r="BT1659" s="2"/>
      <c r="BU1659" s="2"/>
      <c r="BV1659" s="2"/>
      <c r="BW1659" s="2"/>
      <c r="BX1659" s="2"/>
      <c r="BY1659" s="2"/>
      <c r="BZ1659" s="2"/>
      <c r="CA1659" s="2"/>
      <c r="CB1659" s="2"/>
      <c r="CC1659" s="2"/>
      <c r="CD1659" s="2"/>
      <c r="CE1659" s="2"/>
      <c r="CF1659" s="2"/>
      <c r="CG1659" s="2"/>
      <c r="CH1659" s="2"/>
      <c r="CI1659" s="2"/>
      <c r="CJ1659" s="2"/>
      <c r="CK1659" s="2"/>
      <c r="CL1659" s="2"/>
      <c r="CM1659" s="2"/>
      <c r="CN1659" s="2"/>
      <c r="CO1659" s="2"/>
      <c r="CP1659" s="2"/>
      <c r="CQ1659" s="2"/>
      <c r="CR1659" s="2"/>
      <c r="CS1659" s="2"/>
      <c r="CT1659" s="2"/>
      <c r="CU1659" s="2"/>
      <c r="CV1659" s="2"/>
      <c r="CW1659" s="2"/>
      <c r="CX1659" s="2"/>
      <c r="CY1659" s="2"/>
      <c r="CZ1659" s="2"/>
      <c r="DA1659" s="2"/>
      <c r="DB1659" s="2"/>
      <c r="DC1659" s="2"/>
      <c r="DD1659" s="2"/>
      <c r="DE1659" s="2"/>
      <c r="DF1659" s="2"/>
      <c r="DG1659" s="2"/>
      <c r="DH1659" s="2"/>
      <c r="DI1659" s="2"/>
      <c r="DJ1659" s="2"/>
      <c r="DK1659" s="2"/>
      <c r="DL1659" s="2"/>
      <c r="DM1659" s="2"/>
      <c r="DN1659" s="2"/>
      <c r="DO1659" s="2"/>
      <c r="DP1659" s="2"/>
      <c r="DQ1659" s="2"/>
      <c r="DR1659" s="2"/>
      <c r="DS1659" s="2"/>
      <c r="DT1659" s="2"/>
      <c r="DU1659" s="2"/>
      <c r="DV1659" s="2"/>
      <c r="DW1659" s="2"/>
      <c r="DX1659" s="2"/>
      <c r="DY1659" s="2"/>
      <c r="DZ1659" s="2"/>
      <c r="EA1659" s="2"/>
      <c r="EB1659" s="2"/>
      <c r="EC1659" s="2"/>
      <c r="ED1659" s="2"/>
      <c r="EE1659" s="2"/>
      <c r="EF1659" s="2"/>
      <c r="EG1659" s="2"/>
      <c r="EH1659" s="2"/>
      <c r="EI1659" s="2"/>
      <c r="EJ1659" s="2"/>
      <c r="EK1659" s="2"/>
      <c r="EL1659" s="2"/>
      <c r="EM1659" s="2"/>
      <c r="EN1659" s="2"/>
      <c r="EO1659" s="2"/>
      <c r="EP1659" s="2"/>
      <c r="EQ1659" s="2"/>
      <c r="ER1659" s="2"/>
      <c r="ES1659" s="2"/>
      <c r="ET1659" s="2"/>
      <c r="EU1659" s="2"/>
      <c r="EV1659" s="2"/>
      <c r="EW1659" s="2"/>
      <c r="EX1659" s="2"/>
      <c r="EY1659" s="2"/>
      <c r="EZ1659" s="2"/>
      <c r="FA1659" s="2"/>
      <c r="FB1659" s="2"/>
      <c r="FC1659" s="2"/>
      <c r="FD1659" s="2"/>
      <c r="FE1659" s="2"/>
      <c r="FF1659" s="2"/>
      <c r="FG1659" s="2"/>
      <c r="FH1659" s="2"/>
      <c r="FI1659" s="2"/>
      <c r="FJ1659" s="2"/>
      <c r="FK1659" s="2"/>
      <c r="FL1659" s="2"/>
      <c r="FM1659" s="2"/>
      <c r="FN1659" s="2"/>
      <c r="FO1659" s="2"/>
      <c r="FP1659" s="2"/>
      <c r="FQ1659" s="2"/>
      <c r="FR1659" s="2"/>
      <c r="FS1659" s="2"/>
      <c r="FT1659" s="2"/>
      <c r="FU1659" s="2"/>
      <c r="FV1659" s="2"/>
      <c r="FW1659" s="2"/>
      <c r="FX1659" s="2"/>
      <c r="FY1659" s="2"/>
      <c r="FZ1659" s="2"/>
      <c r="GA1659" s="2"/>
      <c r="GB1659" s="2"/>
      <c r="GC1659" s="2"/>
      <c r="GD1659" s="2"/>
      <c r="GE1659" s="2"/>
      <c r="GF1659" s="2"/>
      <c r="GG1659" s="2"/>
      <c r="GH1659" s="2"/>
      <c r="GI1659" s="2"/>
      <c r="GJ1659" s="2"/>
      <c r="GK1659" s="2"/>
      <c r="GL1659" s="2"/>
      <c r="GM1659" s="2"/>
      <c r="GN1659" s="2"/>
      <c r="GO1659" s="2"/>
      <c r="GP1659" s="2"/>
      <c r="GQ1659" s="2"/>
      <c r="GR1659" s="2"/>
      <c r="GS1659" s="2"/>
      <c r="GT1659" s="2"/>
      <c r="GU1659" s="2"/>
      <c r="GV1659" s="2"/>
      <c r="GW1659" s="2"/>
      <c r="GX1659" s="2"/>
      <c r="GY1659" s="2"/>
      <c r="GZ1659" s="2"/>
      <c r="HA1659" s="2"/>
      <c r="HB1659" s="2"/>
      <c r="HC1659" s="2"/>
      <c r="HD1659" s="2"/>
      <c r="HE1659" s="2"/>
      <c r="HF1659" s="2"/>
      <c r="HG1659" s="2"/>
      <c r="HH1659" s="2"/>
      <c r="HI1659" s="2"/>
      <c r="HJ1659" s="2"/>
      <c r="HK1659" s="2"/>
      <c r="HL1659" s="2"/>
      <c r="HM1659" s="2"/>
      <c r="HN1659" s="2"/>
      <c r="HO1659" s="2"/>
      <c r="HP1659" s="2"/>
      <c r="HQ1659" s="2"/>
      <c r="HR1659" s="2"/>
      <c r="HS1659" s="2"/>
      <c r="HT1659" s="2"/>
      <c r="HU1659" s="2"/>
      <c r="HV1659" s="2"/>
      <c r="HW1659" s="2"/>
      <c r="HX1659" s="2"/>
      <c r="HY1659" s="2"/>
      <c r="HZ1659" s="2"/>
      <c r="IA1659" s="2"/>
      <c r="IB1659" s="2"/>
      <c r="IC1659" s="2"/>
      <c r="ID1659" s="2"/>
      <c r="IE1659" s="2"/>
      <c r="IF1659" s="2"/>
      <c r="IG1659" s="2"/>
      <c r="IH1659" s="2"/>
      <c r="II1659" s="2"/>
      <c r="IJ1659" s="2"/>
      <c r="IK1659" s="2"/>
      <c r="IL1659" s="2"/>
      <c r="IM1659" s="2"/>
      <c r="IN1659" s="2"/>
      <c r="IO1659" s="2"/>
    </row>
    <row r="1660" spans="8:249" s="13" customFormat="1" x14ac:dyDescent="0.2">
      <c r="H1660" s="2848"/>
      <c r="I1660" s="201"/>
      <c r="K1660" s="288"/>
      <c r="L1660" s="2"/>
      <c r="M1660" s="2"/>
      <c r="N1660" s="2"/>
      <c r="O1660" s="2"/>
      <c r="P1660" s="2"/>
      <c r="Q1660" s="287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  <c r="BJ1660" s="2"/>
      <c r="BK1660" s="2"/>
      <c r="BL1660" s="2"/>
      <c r="BM1660" s="2"/>
      <c r="BN1660" s="2"/>
      <c r="BO1660" s="2"/>
      <c r="BP1660" s="2"/>
      <c r="BQ1660" s="2"/>
      <c r="BR1660" s="2"/>
      <c r="BS1660" s="2"/>
      <c r="BT1660" s="2"/>
      <c r="BU1660" s="2"/>
      <c r="BV1660" s="2"/>
      <c r="BW1660" s="2"/>
      <c r="BX1660" s="2"/>
      <c r="BY1660" s="2"/>
      <c r="BZ1660" s="2"/>
      <c r="CA1660" s="2"/>
      <c r="CB1660" s="2"/>
      <c r="CC1660" s="2"/>
      <c r="CD1660" s="2"/>
      <c r="CE1660" s="2"/>
      <c r="CF1660" s="2"/>
      <c r="CG1660" s="2"/>
      <c r="CH1660" s="2"/>
      <c r="CI1660" s="2"/>
      <c r="CJ1660" s="2"/>
      <c r="CK1660" s="2"/>
      <c r="CL1660" s="2"/>
      <c r="CM1660" s="2"/>
      <c r="CN1660" s="2"/>
      <c r="CO1660" s="2"/>
      <c r="CP1660" s="2"/>
      <c r="CQ1660" s="2"/>
      <c r="CR1660" s="2"/>
      <c r="CS1660" s="2"/>
      <c r="CT1660" s="2"/>
      <c r="CU1660" s="2"/>
      <c r="CV1660" s="2"/>
      <c r="CW1660" s="2"/>
      <c r="CX1660" s="2"/>
      <c r="CY1660" s="2"/>
      <c r="CZ1660" s="2"/>
      <c r="DA1660" s="2"/>
      <c r="DB1660" s="2"/>
      <c r="DC1660" s="2"/>
      <c r="DD1660" s="2"/>
      <c r="DE1660" s="2"/>
      <c r="DF1660" s="2"/>
      <c r="DG1660" s="2"/>
      <c r="DH1660" s="2"/>
      <c r="DI1660" s="2"/>
      <c r="DJ1660" s="2"/>
      <c r="DK1660" s="2"/>
      <c r="DL1660" s="2"/>
      <c r="DM1660" s="2"/>
      <c r="DN1660" s="2"/>
      <c r="DO1660" s="2"/>
      <c r="DP1660" s="2"/>
      <c r="DQ1660" s="2"/>
      <c r="DR1660" s="2"/>
      <c r="DS1660" s="2"/>
      <c r="DT1660" s="2"/>
      <c r="DU1660" s="2"/>
      <c r="DV1660" s="2"/>
      <c r="DW1660" s="2"/>
      <c r="DX1660" s="2"/>
      <c r="DY1660" s="2"/>
      <c r="DZ1660" s="2"/>
      <c r="EA1660" s="2"/>
      <c r="EB1660" s="2"/>
      <c r="EC1660" s="2"/>
      <c r="ED1660" s="2"/>
      <c r="EE1660" s="2"/>
      <c r="EF1660" s="2"/>
      <c r="EG1660" s="2"/>
      <c r="EH1660" s="2"/>
      <c r="EI1660" s="2"/>
      <c r="EJ1660" s="2"/>
      <c r="EK1660" s="2"/>
      <c r="EL1660" s="2"/>
      <c r="EM1660" s="2"/>
      <c r="EN1660" s="2"/>
      <c r="EO1660" s="2"/>
      <c r="EP1660" s="2"/>
      <c r="EQ1660" s="2"/>
      <c r="ER1660" s="2"/>
      <c r="ES1660" s="2"/>
      <c r="ET1660" s="2"/>
      <c r="EU1660" s="2"/>
      <c r="EV1660" s="2"/>
      <c r="EW1660" s="2"/>
      <c r="EX1660" s="2"/>
      <c r="EY1660" s="2"/>
      <c r="EZ1660" s="2"/>
      <c r="FA1660" s="2"/>
      <c r="FB1660" s="2"/>
      <c r="FC1660" s="2"/>
      <c r="FD1660" s="2"/>
      <c r="FE1660" s="2"/>
      <c r="FF1660" s="2"/>
      <c r="FG1660" s="2"/>
      <c r="FH1660" s="2"/>
      <c r="FI1660" s="2"/>
      <c r="FJ1660" s="2"/>
      <c r="FK1660" s="2"/>
      <c r="FL1660" s="2"/>
      <c r="FM1660" s="2"/>
      <c r="FN1660" s="2"/>
      <c r="FO1660" s="2"/>
      <c r="FP1660" s="2"/>
      <c r="FQ1660" s="2"/>
      <c r="FR1660" s="2"/>
      <c r="FS1660" s="2"/>
      <c r="FT1660" s="2"/>
      <c r="FU1660" s="2"/>
      <c r="FV1660" s="2"/>
      <c r="FW1660" s="2"/>
      <c r="FX1660" s="2"/>
      <c r="FY1660" s="2"/>
      <c r="FZ1660" s="2"/>
      <c r="GA1660" s="2"/>
      <c r="GB1660" s="2"/>
      <c r="GC1660" s="2"/>
      <c r="GD1660" s="2"/>
      <c r="GE1660" s="2"/>
      <c r="GF1660" s="2"/>
      <c r="GG1660" s="2"/>
      <c r="GH1660" s="2"/>
      <c r="GI1660" s="2"/>
      <c r="GJ1660" s="2"/>
      <c r="GK1660" s="2"/>
      <c r="GL1660" s="2"/>
      <c r="GM1660" s="2"/>
      <c r="GN1660" s="2"/>
      <c r="GO1660" s="2"/>
      <c r="GP1660" s="2"/>
      <c r="GQ1660" s="2"/>
      <c r="GR1660" s="2"/>
      <c r="GS1660" s="2"/>
      <c r="GT1660" s="2"/>
      <c r="GU1660" s="2"/>
      <c r="GV1660" s="2"/>
      <c r="GW1660" s="2"/>
      <c r="GX1660" s="2"/>
      <c r="GY1660" s="2"/>
      <c r="GZ1660" s="2"/>
      <c r="HA1660" s="2"/>
      <c r="HB1660" s="2"/>
      <c r="HC1660" s="2"/>
      <c r="HD1660" s="2"/>
      <c r="HE1660" s="2"/>
      <c r="HF1660" s="2"/>
      <c r="HG1660" s="2"/>
      <c r="HH1660" s="2"/>
      <c r="HI1660" s="2"/>
      <c r="HJ1660" s="2"/>
      <c r="HK1660" s="2"/>
      <c r="HL1660" s="2"/>
      <c r="HM1660" s="2"/>
      <c r="HN1660" s="2"/>
      <c r="HO1660" s="2"/>
      <c r="HP1660" s="2"/>
      <c r="HQ1660" s="2"/>
      <c r="HR1660" s="2"/>
      <c r="HS1660" s="2"/>
      <c r="HT1660" s="2"/>
      <c r="HU1660" s="2"/>
      <c r="HV1660" s="2"/>
      <c r="HW1660" s="2"/>
      <c r="HX1660" s="2"/>
      <c r="HY1660" s="2"/>
      <c r="HZ1660" s="2"/>
      <c r="IA1660" s="2"/>
      <c r="IB1660" s="2"/>
      <c r="IC1660" s="2"/>
      <c r="ID1660" s="2"/>
      <c r="IE1660" s="2"/>
      <c r="IF1660" s="2"/>
      <c r="IG1660" s="2"/>
      <c r="IH1660" s="2"/>
      <c r="II1660" s="2"/>
      <c r="IJ1660" s="2"/>
      <c r="IK1660" s="2"/>
      <c r="IL1660" s="2"/>
      <c r="IM1660" s="2"/>
      <c r="IN1660" s="2"/>
      <c r="IO1660" s="2"/>
    </row>
    <row r="1661" spans="8:249" s="13" customFormat="1" x14ac:dyDescent="0.2">
      <c r="H1661" s="2848"/>
      <c r="I1661" s="201"/>
      <c r="K1661" s="288"/>
      <c r="L1661" s="2"/>
      <c r="M1661" s="2"/>
      <c r="N1661" s="2"/>
      <c r="O1661" s="2"/>
      <c r="P1661" s="2"/>
      <c r="Q1661" s="287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  <c r="BJ1661" s="2"/>
      <c r="BK1661" s="2"/>
      <c r="BL1661" s="2"/>
      <c r="BM1661" s="2"/>
      <c r="BN1661" s="2"/>
      <c r="BO1661" s="2"/>
      <c r="BP1661" s="2"/>
      <c r="BQ1661" s="2"/>
      <c r="BR1661" s="2"/>
      <c r="BS1661" s="2"/>
      <c r="BT1661" s="2"/>
      <c r="BU1661" s="2"/>
      <c r="BV1661" s="2"/>
      <c r="BW1661" s="2"/>
      <c r="BX1661" s="2"/>
      <c r="BY1661" s="2"/>
      <c r="BZ1661" s="2"/>
      <c r="CA1661" s="2"/>
      <c r="CB1661" s="2"/>
      <c r="CC1661" s="2"/>
      <c r="CD1661" s="2"/>
      <c r="CE1661" s="2"/>
      <c r="CF1661" s="2"/>
      <c r="CG1661" s="2"/>
      <c r="CH1661" s="2"/>
      <c r="CI1661" s="2"/>
      <c r="CJ1661" s="2"/>
      <c r="CK1661" s="2"/>
      <c r="CL1661" s="2"/>
      <c r="CM1661" s="2"/>
      <c r="CN1661" s="2"/>
      <c r="CO1661" s="2"/>
      <c r="CP1661" s="2"/>
      <c r="CQ1661" s="2"/>
      <c r="CR1661" s="2"/>
      <c r="CS1661" s="2"/>
      <c r="CT1661" s="2"/>
      <c r="CU1661" s="2"/>
      <c r="CV1661" s="2"/>
      <c r="CW1661" s="2"/>
      <c r="CX1661" s="2"/>
      <c r="CY1661" s="2"/>
      <c r="CZ1661" s="2"/>
      <c r="DA1661" s="2"/>
      <c r="DB1661" s="2"/>
      <c r="DC1661" s="2"/>
      <c r="DD1661" s="2"/>
      <c r="DE1661" s="2"/>
      <c r="DF1661" s="2"/>
      <c r="DG1661" s="2"/>
      <c r="DH1661" s="2"/>
      <c r="DI1661" s="2"/>
      <c r="DJ1661" s="2"/>
      <c r="DK1661" s="2"/>
      <c r="DL1661" s="2"/>
      <c r="DM1661" s="2"/>
      <c r="DN1661" s="2"/>
      <c r="DO1661" s="2"/>
      <c r="DP1661" s="2"/>
      <c r="DQ1661" s="2"/>
      <c r="DR1661" s="2"/>
      <c r="DS1661" s="2"/>
      <c r="DT1661" s="2"/>
      <c r="DU1661" s="2"/>
      <c r="DV1661" s="2"/>
      <c r="DW1661" s="2"/>
      <c r="DX1661" s="2"/>
      <c r="DY1661" s="2"/>
      <c r="DZ1661" s="2"/>
      <c r="EA1661" s="2"/>
      <c r="EB1661" s="2"/>
      <c r="EC1661" s="2"/>
      <c r="ED1661" s="2"/>
      <c r="EE1661" s="2"/>
      <c r="EF1661" s="2"/>
      <c r="EG1661" s="2"/>
      <c r="EH1661" s="2"/>
      <c r="EI1661" s="2"/>
      <c r="EJ1661" s="2"/>
      <c r="EK1661" s="2"/>
      <c r="EL1661" s="2"/>
      <c r="EM1661" s="2"/>
      <c r="EN1661" s="2"/>
      <c r="EO1661" s="2"/>
      <c r="EP1661" s="2"/>
      <c r="EQ1661" s="2"/>
      <c r="ER1661" s="2"/>
      <c r="ES1661" s="2"/>
      <c r="ET1661" s="2"/>
      <c r="EU1661" s="2"/>
      <c r="EV1661" s="2"/>
      <c r="EW1661" s="2"/>
      <c r="EX1661" s="2"/>
      <c r="EY1661" s="2"/>
      <c r="EZ1661" s="2"/>
      <c r="FA1661" s="2"/>
      <c r="FB1661" s="2"/>
      <c r="FC1661" s="2"/>
      <c r="FD1661" s="2"/>
      <c r="FE1661" s="2"/>
      <c r="FF1661" s="2"/>
      <c r="FG1661" s="2"/>
      <c r="FH1661" s="2"/>
      <c r="FI1661" s="2"/>
      <c r="FJ1661" s="2"/>
      <c r="FK1661" s="2"/>
      <c r="FL1661" s="2"/>
      <c r="FM1661" s="2"/>
      <c r="FN1661" s="2"/>
      <c r="FO1661" s="2"/>
      <c r="FP1661" s="2"/>
      <c r="FQ1661" s="2"/>
      <c r="FR1661" s="2"/>
      <c r="FS1661" s="2"/>
      <c r="FT1661" s="2"/>
      <c r="FU1661" s="2"/>
      <c r="FV1661" s="2"/>
      <c r="FW1661" s="2"/>
      <c r="FX1661" s="2"/>
      <c r="FY1661" s="2"/>
      <c r="FZ1661" s="2"/>
      <c r="GA1661" s="2"/>
      <c r="GB1661" s="2"/>
      <c r="GC1661" s="2"/>
      <c r="GD1661" s="2"/>
      <c r="GE1661" s="2"/>
      <c r="GF1661" s="2"/>
      <c r="GG1661" s="2"/>
      <c r="GH1661" s="2"/>
      <c r="GI1661" s="2"/>
      <c r="GJ1661" s="2"/>
      <c r="GK1661" s="2"/>
      <c r="GL1661" s="2"/>
      <c r="GM1661" s="2"/>
      <c r="GN1661" s="2"/>
      <c r="GO1661" s="2"/>
      <c r="GP1661" s="2"/>
      <c r="GQ1661" s="2"/>
      <c r="GR1661" s="2"/>
      <c r="GS1661" s="2"/>
      <c r="GT1661" s="2"/>
      <c r="GU1661" s="2"/>
      <c r="GV1661" s="2"/>
      <c r="GW1661" s="2"/>
      <c r="GX1661" s="2"/>
      <c r="GY1661" s="2"/>
      <c r="GZ1661" s="2"/>
      <c r="HA1661" s="2"/>
      <c r="HB1661" s="2"/>
      <c r="HC1661" s="2"/>
      <c r="HD1661" s="2"/>
      <c r="HE1661" s="2"/>
      <c r="HF1661" s="2"/>
      <c r="HG1661" s="2"/>
      <c r="HH1661" s="2"/>
      <c r="HI1661" s="2"/>
      <c r="HJ1661" s="2"/>
      <c r="HK1661" s="2"/>
      <c r="HL1661" s="2"/>
      <c r="HM1661" s="2"/>
      <c r="HN1661" s="2"/>
      <c r="HO1661" s="2"/>
      <c r="HP1661" s="2"/>
      <c r="HQ1661" s="2"/>
      <c r="HR1661" s="2"/>
      <c r="HS1661" s="2"/>
      <c r="HT1661" s="2"/>
      <c r="HU1661" s="2"/>
      <c r="HV1661" s="2"/>
      <c r="HW1661" s="2"/>
      <c r="HX1661" s="2"/>
      <c r="HY1661" s="2"/>
      <c r="HZ1661" s="2"/>
      <c r="IA1661" s="2"/>
      <c r="IB1661" s="2"/>
      <c r="IC1661" s="2"/>
      <c r="ID1661" s="2"/>
      <c r="IE1661" s="2"/>
      <c r="IF1661" s="2"/>
      <c r="IG1661" s="2"/>
      <c r="IH1661" s="2"/>
      <c r="II1661" s="2"/>
      <c r="IJ1661" s="2"/>
      <c r="IK1661" s="2"/>
      <c r="IL1661" s="2"/>
      <c r="IM1661" s="2"/>
      <c r="IN1661" s="2"/>
      <c r="IO1661" s="2"/>
    </row>
    <row r="1662" spans="8:249" s="13" customFormat="1" x14ac:dyDescent="0.2">
      <c r="H1662" s="2848"/>
      <c r="I1662" s="201"/>
      <c r="K1662" s="288"/>
      <c r="L1662" s="2"/>
      <c r="M1662" s="2"/>
      <c r="N1662" s="2"/>
      <c r="O1662" s="2"/>
      <c r="P1662" s="2"/>
      <c r="Q1662" s="287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  <c r="BJ1662" s="2"/>
      <c r="BK1662" s="2"/>
      <c r="BL1662" s="2"/>
      <c r="BM1662" s="2"/>
      <c r="BN1662" s="2"/>
      <c r="BO1662" s="2"/>
      <c r="BP1662" s="2"/>
      <c r="BQ1662" s="2"/>
      <c r="BR1662" s="2"/>
      <c r="BS1662" s="2"/>
      <c r="BT1662" s="2"/>
      <c r="BU1662" s="2"/>
      <c r="BV1662" s="2"/>
      <c r="BW1662" s="2"/>
      <c r="BX1662" s="2"/>
      <c r="BY1662" s="2"/>
      <c r="BZ1662" s="2"/>
      <c r="CA1662" s="2"/>
      <c r="CB1662" s="2"/>
      <c r="CC1662" s="2"/>
      <c r="CD1662" s="2"/>
      <c r="CE1662" s="2"/>
      <c r="CF1662" s="2"/>
      <c r="CG1662" s="2"/>
      <c r="CH1662" s="2"/>
      <c r="CI1662" s="2"/>
      <c r="CJ1662" s="2"/>
      <c r="CK1662" s="2"/>
      <c r="CL1662" s="2"/>
      <c r="CM1662" s="2"/>
      <c r="CN1662" s="2"/>
      <c r="CO1662" s="2"/>
      <c r="CP1662" s="2"/>
      <c r="CQ1662" s="2"/>
      <c r="CR1662" s="2"/>
      <c r="CS1662" s="2"/>
      <c r="CT1662" s="2"/>
      <c r="CU1662" s="2"/>
      <c r="CV1662" s="2"/>
      <c r="CW1662" s="2"/>
      <c r="CX1662" s="2"/>
      <c r="CY1662" s="2"/>
      <c r="CZ1662" s="2"/>
      <c r="DA1662" s="2"/>
      <c r="DB1662" s="2"/>
      <c r="DC1662" s="2"/>
      <c r="DD1662" s="2"/>
      <c r="DE1662" s="2"/>
      <c r="DF1662" s="2"/>
      <c r="DG1662" s="2"/>
      <c r="DH1662" s="2"/>
      <c r="DI1662" s="2"/>
      <c r="DJ1662" s="2"/>
      <c r="DK1662" s="2"/>
      <c r="DL1662" s="2"/>
      <c r="DM1662" s="2"/>
      <c r="DN1662" s="2"/>
      <c r="DO1662" s="2"/>
      <c r="DP1662" s="2"/>
      <c r="DQ1662" s="2"/>
      <c r="DR1662" s="2"/>
      <c r="DS1662" s="2"/>
      <c r="DT1662" s="2"/>
      <c r="DU1662" s="2"/>
      <c r="DV1662" s="2"/>
      <c r="DW1662" s="2"/>
      <c r="DX1662" s="2"/>
      <c r="DY1662" s="2"/>
      <c r="DZ1662" s="2"/>
      <c r="EA1662" s="2"/>
      <c r="EB1662" s="2"/>
      <c r="EC1662" s="2"/>
      <c r="ED1662" s="2"/>
      <c r="EE1662" s="2"/>
      <c r="EF1662" s="2"/>
      <c r="EG1662" s="2"/>
      <c r="EH1662" s="2"/>
      <c r="EI1662" s="2"/>
      <c r="EJ1662" s="2"/>
      <c r="EK1662" s="2"/>
      <c r="EL1662" s="2"/>
      <c r="EM1662" s="2"/>
      <c r="EN1662" s="2"/>
      <c r="EO1662" s="2"/>
      <c r="EP1662" s="2"/>
      <c r="EQ1662" s="2"/>
      <c r="ER1662" s="2"/>
      <c r="ES1662" s="2"/>
      <c r="ET1662" s="2"/>
      <c r="EU1662" s="2"/>
      <c r="EV1662" s="2"/>
      <c r="EW1662" s="2"/>
      <c r="EX1662" s="2"/>
      <c r="EY1662" s="2"/>
      <c r="EZ1662" s="2"/>
      <c r="FA1662" s="2"/>
      <c r="FB1662" s="2"/>
      <c r="FC1662" s="2"/>
      <c r="FD1662" s="2"/>
      <c r="FE1662" s="2"/>
      <c r="FF1662" s="2"/>
      <c r="FG1662" s="2"/>
      <c r="FH1662" s="2"/>
      <c r="FI1662" s="2"/>
      <c r="FJ1662" s="2"/>
      <c r="FK1662" s="2"/>
      <c r="FL1662" s="2"/>
      <c r="FM1662" s="2"/>
      <c r="FN1662" s="2"/>
      <c r="FO1662" s="2"/>
      <c r="FP1662" s="2"/>
      <c r="FQ1662" s="2"/>
      <c r="FR1662" s="2"/>
      <c r="FS1662" s="2"/>
      <c r="FT1662" s="2"/>
      <c r="FU1662" s="2"/>
      <c r="FV1662" s="2"/>
      <c r="FW1662" s="2"/>
      <c r="FX1662" s="2"/>
      <c r="FY1662" s="2"/>
      <c r="FZ1662" s="2"/>
      <c r="GA1662" s="2"/>
      <c r="GB1662" s="2"/>
      <c r="GC1662" s="2"/>
      <c r="GD1662" s="2"/>
      <c r="GE1662" s="2"/>
      <c r="GF1662" s="2"/>
      <c r="GG1662" s="2"/>
      <c r="GH1662" s="2"/>
      <c r="GI1662" s="2"/>
      <c r="GJ1662" s="2"/>
      <c r="GK1662" s="2"/>
      <c r="GL1662" s="2"/>
      <c r="GM1662" s="2"/>
      <c r="GN1662" s="2"/>
      <c r="GO1662" s="2"/>
      <c r="GP1662" s="2"/>
      <c r="GQ1662" s="2"/>
      <c r="GR1662" s="2"/>
      <c r="GS1662" s="2"/>
      <c r="GT1662" s="2"/>
      <c r="GU1662" s="2"/>
      <c r="GV1662" s="2"/>
      <c r="GW1662" s="2"/>
      <c r="GX1662" s="2"/>
      <c r="GY1662" s="2"/>
      <c r="GZ1662" s="2"/>
      <c r="HA1662" s="2"/>
      <c r="HB1662" s="2"/>
      <c r="HC1662" s="2"/>
      <c r="HD1662" s="2"/>
      <c r="HE1662" s="2"/>
      <c r="HF1662" s="2"/>
      <c r="HG1662" s="2"/>
      <c r="HH1662" s="2"/>
      <c r="HI1662" s="2"/>
      <c r="HJ1662" s="2"/>
      <c r="HK1662" s="2"/>
      <c r="HL1662" s="2"/>
      <c r="HM1662" s="2"/>
      <c r="HN1662" s="2"/>
      <c r="HO1662" s="2"/>
      <c r="HP1662" s="2"/>
      <c r="HQ1662" s="2"/>
      <c r="HR1662" s="2"/>
      <c r="HS1662" s="2"/>
      <c r="HT1662" s="2"/>
      <c r="HU1662" s="2"/>
      <c r="HV1662" s="2"/>
      <c r="HW1662" s="2"/>
      <c r="HX1662" s="2"/>
      <c r="HY1662" s="2"/>
      <c r="HZ1662" s="2"/>
      <c r="IA1662" s="2"/>
      <c r="IB1662" s="2"/>
      <c r="IC1662" s="2"/>
      <c r="ID1662" s="2"/>
      <c r="IE1662" s="2"/>
      <c r="IF1662" s="2"/>
      <c r="IG1662" s="2"/>
      <c r="IH1662" s="2"/>
      <c r="II1662" s="2"/>
      <c r="IJ1662" s="2"/>
      <c r="IK1662" s="2"/>
      <c r="IL1662" s="2"/>
      <c r="IM1662" s="2"/>
      <c r="IN1662" s="2"/>
      <c r="IO1662" s="2"/>
    </row>
    <row r="1663" spans="8:249" s="13" customFormat="1" x14ac:dyDescent="0.2">
      <c r="H1663" s="2848"/>
      <c r="I1663" s="201"/>
      <c r="K1663" s="288"/>
      <c r="L1663" s="2"/>
      <c r="M1663" s="2"/>
      <c r="N1663" s="2"/>
      <c r="O1663" s="2"/>
      <c r="P1663" s="2"/>
      <c r="Q1663" s="287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  <c r="BJ1663" s="2"/>
      <c r="BK1663" s="2"/>
      <c r="BL1663" s="2"/>
      <c r="BM1663" s="2"/>
      <c r="BN1663" s="2"/>
      <c r="BO1663" s="2"/>
      <c r="BP1663" s="2"/>
      <c r="BQ1663" s="2"/>
      <c r="BR1663" s="2"/>
      <c r="BS1663" s="2"/>
      <c r="BT1663" s="2"/>
      <c r="BU1663" s="2"/>
      <c r="BV1663" s="2"/>
      <c r="BW1663" s="2"/>
      <c r="BX1663" s="2"/>
      <c r="BY1663" s="2"/>
      <c r="BZ1663" s="2"/>
      <c r="CA1663" s="2"/>
      <c r="CB1663" s="2"/>
      <c r="CC1663" s="2"/>
      <c r="CD1663" s="2"/>
      <c r="CE1663" s="2"/>
      <c r="CF1663" s="2"/>
      <c r="CG1663" s="2"/>
      <c r="CH1663" s="2"/>
      <c r="CI1663" s="2"/>
      <c r="CJ1663" s="2"/>
      <c r="CK1663" s="2"/>
      <c r="CL1663" s="2"/>
      <c r="CM1663" s="2"/>
      <c r="CN1663" s="2"/>
      <c r="CO1663" s="2"/>
      <c r="CP1663" s="2"/>
      <c r="CQ1663" s="2"/>
      <c r="CR1663" s="2"/>
      <c r="CS1663" s="2"/>
      <c r="CT1663" s="2"/>
      <c r="CU1663" s="2"/>
      <c r="CV1663" s="2"/>
      <c r="CW1663" s="2"/>
      <c r="CX1663" s="2"/>
      <c r="CY1663" s="2"/>
      <c r="CZ1663" s="2"/>
      <c r="DA1663" s="2"/>
      <c r="DB1663" s="2"/>
      <c r="DC1663" s="2"/>
      <c r="DD1663" s="2"/>
      <c r="DE1663" s="2"/>
      <c r="DF1663" s="2"/>
      <c r="DG1663" s="2"/>
      <c r="DH1663" s="2"/>
      <c r="DI1663" s="2"/>
      <c r="DJ1663" s="2"/>
      <c r="DK1663" s="2"/>
      <c r="DL1663" s="2"/>
      <c r="DM1663" s="2"/>
      <c r="DN1663" s="2"/>
      <c r="DO1663" s="2"/>
      <c r="DP1663" s="2"/>
      <c r="DQ1663" s="2"/>
      <c r="DR1663" s="2"/>
      <c r="DS1663" s="2"/>
      <c r="DT1663" s="2"/>
      <c r="DU1663" s="2"/>
      <c r="DV1663" s="2"/>
      <c r="DW1663" s="2"/>
      <c r="DX1663" s="2"/>
      <c r="DY1663" s="2"/>
      <c r="DZ1663" s="2"/>
      <c r="EA1663" s="2"/>
      <c r="EB1663" s="2"/>
      <c r="EC1663" s="2"/>
      <c r="ED1663" s="2"/>
      <c r="EE1663" s="2"/>
      <c r="EF1663" s="2"/>
      <c r="EG1663" s="2"/>
      <c r="EH1663" s="2"/>
      <c r="EI1663" s="2"/>
      <c r="EJ1663" s="2"/>
      <c r="EK1663" s="2"/>
      <c r="EL1663" s="2"/>
      <c r="EM1663" s="2"/>
      <c r="EN1663" s="2"/>
      <c r="EO1663" s="2"/>
      <c r="EP1663" s="2"/>
      <c r="EQ1663" s="2"/>
      <c r="ER1663" s="2"/>
      <c r="ES1663" s="2"/>
      <c r="ET1663" s="2"/>
      <c r="EU1663" s="2"/>
      <c r="EV1663" s="2"/>
      <c r="EW1663" s="2"/>
      <c r="EX1663" s="2"/>
      <c r="EY1663" s="2"/>
      <c r="EZ1663" s="2"/>
      <c r="FA1663" s="2"/>
      <c r="FB1663" s="2"/>
      <c r="FC1663" s="2"/>
      <c r="FD1663" s="2"/>
      <c r="FE1663" s="2"/>
      <c r="FF1663" s="2"/>
      <c r="FG1663" s="2"/>
      <c r="FH1663" s="2"/>
      <c r="FI1663" s="2"/>
      <c r="FJ1663" s="2"/>
      <c r="FK1663" s="2"/>
      <c r="FL1663" s="2"/>
      <c r="FM1663" s="2"/>
      <c r="FN1663" s="2"/>
      <c r="FO1663" s="2"/>
      <c r="FP1663" s="2"/>
      <c r="FQ1663" s="2"/>
      <c r="FR1663" s="2"/>
      <c r="FS1663" s="2"/>
      <c r="FT1663" s="2"/>
      <c r="FU1663" s="2"/>
      <c r="FV1663" s="2"/>
      <c r="FW1663" s="2"/>
      <c r="FX1663" s="2"/>
      <c r="FY1663" s="2"/>
      <c r="FZ1663" s="2"/>
      <c r="GA1663" s="2"/>
      <c r="GB1663" s="2"/>
      <c r="GC1663" s="2"/>
      <c r="GD1663" s="2"/>
      <c r="GE1663" s="2"/>
      <c r="GF1663" s="2"/>
      <c r="GG1663" s="2"/>
      <c r="GH1663" s="2"/>
      <c r="GI1663" s="2"/>
      <c r="GJ1663" s="2"/>
      <c r="GK1663" s="2"/>
      <c r="GL1663" s="2"/>
      <c r="GM1663" s="2"/>
      <c r="GN1663" s="2"/>
      <c r="GO1663" s="2"/>
      <c r="GP1663" s="2"/>
      <c r="GQ1663" s="2"/>
      <c r="GR1663" s="2"/>
      <c r="GS1663" s="2"/>
      <c r="GT1663" s="2"/>
      <c r="GU1663" s="2"/>
      <c r="GV1663" s="2"/>
      <c r="GW1663" s="2"/>
      <c r="GX1663" s="2"/>
      <c r="GY1663" s="2"/>
      <c r="GZ1663" s="2"/>
      <c r="HA1663" s="2"/>
      <c r="HB1663" s="2"/>
      <c r="HC1663" s="2"/>
      <c r="HD1663" s="2"/>
      <c r="HE1663" s="2"/>
      <c r="HF1663" s="2"/>
      <c r="HG1663" s="2"/>
      <c r="HH1663" s="2"/>
      <c r="HI1663" s="2"/>
      <c r="HJ1663" s="2"/>
      <c r="HK1663" s="2"/>
      <c r="HL1663" s="2"/>
      <c r="HM1663" s="2"/>
      <c r="HN1663" s="2"/>
      <c r="HO1663" s="2"/>
      <c r="HP1663" s="2"/>
      <c r="HQ1663" s="2"/>
      <c r="HR1663" s="2"/>
      <c r="HS1663" s="2"/>
      <c r="HT1663" s="2"/>
      <c r="HU1663" s="2"/>
      <c r="HV1663" s="2"/>
      <c r="HW1663" s="2"/>
      <c r="HX1663" s="2"/>
      <c r="HY1663" s="2"/>
      <c r="HZ1663" s="2"/>
      <c r="IA1663" s="2"/>
      <c r="IB1663" s="2"/>
      <c r="IC1663" s="2"/>
      <c r="ID1663" s="2"/>
      <c r="IE1663" s="2"/>
      <c r="IF1663" s="2"/>
      <c r="IG1663" s="2"/>
      <c r="IH1663" s="2"/>
      <c r="II1663" s="2"/>
      <c r="IJ1663" s="2"/>
      <c r="IK1663" s="2"/>
      <c r="IL1663" s="2"/>
      <c r="IM1663" s="2"/>
      <c r="IN1663" s="2"/>
      <c r="IO1663" s="2"/>
    </row>
    <row r="1664" spans="8:249" s="13" customFormat="1" x14ac:dyDescent="0.2">
      <c r="H1664" s="2848"/>
      <c r="I1664" s="201"/>
      <c r="K1664" s="288"/>
      <c r="L1664" s="2"/>
      <c r="M1664" s="2"/>
      <c r="N1664" s="2"/>
      <c r="O1664" s="2"/>
      <c r="P1664" s="2"/>
      <c r="Q1664" s="287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  <c r="BJ1664" s="2"/>
      <c r="BK1664" s="2"/>
      <c r="BL1664" s="2"/>
      <c r="BM1664" s="2"/>
      <c r="BN1664" s="2"/>
      <c r="BO1664" s="2"/>
      <c r="BP1664" s="2"/>
      <c r="BQ1664" s="2"/>
      <c r="BR1664" s="2"/>
      <c r="BS1664" s="2"/>
      <c r="BT1664" s="2"/>
      <c r="BU1664" s="2"/>
      <c r="BV1664" s="2"/>
      <c r="BW1664" s="2"/>
      <c r="BX1664" s="2"/>
      <c r="BY1664" s="2"/>
      <c r="BZ1664" s="2"/>
      <c r="CA1664" s="2"/>
      <c r="CB1664" s="2"/>
      <c r="CC1664" s="2"/>
      <c r="CD1664" s="2"/>
      <c r="CE1664" s="2"/>
      <c r="CF1664" s="2"/>
      <c r="CG1664" s="2"/>
      <c r="CH1664" s="2"/>
      <c r="CI1664" s="2"/>
      <c r="CJ1664" s="2"/>
      <c r="CK1664" s="2"/>
      <c r="CL1664" s="2"/>
      <c r="CM1664" s="2"/>
      <c r="CN1664" s="2"/>
      <c r="CO1664" s="2"/>
      <c r="CP1664" s="2"/>
      <c r="CQ1664" s="2"/>
      <c r="CR1664" s="2"/>
      <c r="CS1664" s="2"/>
      <c r="CT1664" s="2"/>
      <c r="CU1664" s="2"/>
      <c r="CV1664" s="2"/>
      <c r="CW1664" s="2"/>
      <c r="CX1664" s="2"/>
      <c r="CY1664" s="2"/>
      <c r="CZ1664" s="2"/>
      <c r="DA1664" s="2"/>
      <c r="DB1664" s="2"/>
      <c r="DC1664" s="2"/>
      <c r="DD1664" s="2"/>
      <c r="DE1664" s="2"/>
      <c r="DF1664" s="2"/>
      <c r="DG1664" s="2"/>
      <c r="DH1664" s="2"/>
      <c r="DI1664" s="2"/>
      <c r="DJ1664" s="2"/>
      <c r="DK1664" s="2"/>
      <c r="DL1664" s="2"/>
      <c r="DM1664" s="2"/>
      <c r="DN1664" s="2"/>
      <c r="DO1664" s="2"/>
      <c r="DP1664" s="2"/>
      <c r="DQ1664" s="2"/>
      <c r="DR1664" s="2"/>
      <c r="DS1664" s="2"/>
      <c r="DT1664" s="2"/>
      <c r="DU1664" s="2"/>
      <c r="DV1664" s="2"/>
      <c r="DW1664" s="2"/>
      <c r="DX1664" s="2"/>
      <c r="DY1664" s="2"/>
      <c r="DZ1664" s="2"/>
      <c r="EA1664" s="2"/>
      <c r="EB1664" s="2"/>
      <c r="EC1664" s="2"/>
      <c r="ED1664" s="2"/>
      <c r="EE1664" s="2"/>
      <c r="EF1664" s="2"/>
      <c r="EG1664" s="2"/>
      <c r="EH1664" s="2"/>
      <c r="EI1664" s="2"/>
      <c r="EJ1664" s="2"/>
      <c r="EK1664" s="2"/>
      <c r="EL1664" s="2"/>
      <c r="EM1664" s="2"/>
      <c r="EN1664" s="2"/>
      <c r="EO1664" s="2"/>
      <c r="EP1664" s="2"/>
      <c r="EQ1664" s="2"/>
      <c r="ER1664" s="2"/>
      <c r="ES1664" s="2"/>
      <c r="ET1664" s="2"/>
      <c r="EU1664" s="2"/>
      <c r="EV1664" s="2"/>
      <c r="EW1664" s="2"/>
      <c r="EX1664" s="2"/>
      <c r="EY1664" s="2"/>
      <c r="EZ1664" s="2"/>
      <c r="FA1664" s="2"/>
      <c r="FB1664" s="2"/>
      <c r="FC1664" s="2"/>
      <c r="FD1664" s="2"/>
      <c r="FE1664" s="2"/>
      <c r="FF1664" s="2"/>
      <c r="FG1664" s="2"/>
      <c r="FH1664" s="2"/>
      <c r="FI1664" s="2"/>
      <c r="FJ1664" s="2"/>
      <c r="FK1664" s="2"/>
      <c r="FL1664" s="2"/>
      <c r="FM1664" s="2"/>
      <c r="FN1664" s="2"/>
      <c r="FO1664" s="2"/>
      <c r="FP1664" s="2"/>
      <c r="FQ1664" s="2"/>
      <c r="FR1664" s="2"/>
      <c r="FS1664" s="2"/>
      <c r="FT1664" s="2"/>
      <c r="FU1664" s="2"/>
      <c r="FV1664" s="2"/>
      <c r="FW1664" s="2"/>
      <c r="FX1664" s="2"/>
      <c r="FY1664" s="2"/>
      <c r="FZ1664" s="2"/>
      <c r="GA1664" s="2"/>
      <c r="GB1664" s="2"/>
      <c r="GC1664" s="2"/>
      <c r="GD1664" s="2"/>
      <c r="GE1664" s="2"/>
      <c r="GF1664" s="2"/>
      <c r="GG1664" s="2"/>
      <c r="GH1664" s="2"/>
      <c r="GI1664" s="2"/>
      <c r="GJ1664" s="2"/>
      <c r="GK1664" s="2"/>
      <c r="GL1664" s="2"/>
      <c r="GM1664" s="2"/>
      <c r="GN1664" s="2"/>
      <c r="GO1664" s="2"/>
      <c r="GP1664" s="2"/>
      <c r="GQ1664" s="2"/>
      <c r="GR1664" s="2"/>
      <c r="GS1664" s="2"/>
      <c r="GT1664" s="2"/>
      <c r="GU1664" s="2"/>
      <c r="GV1664" s="2"/>
      <c r="GW1664" s="2"/>
      <c r="GX1664" s="2"/>
      <c r="GY1664" s="2"/>
      <c r="GZ1664" s="2"/>
      <c r="HA1664" s="2"/>
      <c r="HB1664" s="2"/>
      <c r="HC1664" s="2"/>
      <c r="HD1664" s="2"/>
      <c r="HE1664" s="2"/>
      <c r="HF1664" s="2"/>
      <c r="HG1664" s="2"/>
      <c r="HH1664" s="2"/>
      <c r="HI1664" s="2"/>
      <c r="HJ1664" s="2"/>
      <c r="HK1664" s="2"/>
      <c r="HL1664" s="2"/>
      <c r="HM1664" s="2"/>
      <c r="HN1664" s="2"/>
      <c r="HO1664" s="2"/>
      <c r="HP1664" s="2"/>
      <c r="HQ1664" s="2"/>
      <c r="HR1664" s="2"/>
      <c r="HS1664" s="2"/>
      <c r="HT1664" s="2"/>
      <c r="HU1664" s="2"/>
      <c r="HV1664" s="2"/>
      <c r="HW1664" s="2"/>
      <c r="HX1664" s="2"/>
      <c r="HY1664" s="2"/>
      <c r="HZ1664" s="2"/>
      <c r="IA1664" s="2"/>
      <c r="IB1664" s="2"/>
      <c r="IC1664" s="2"/>
      <c r="ID1664" s="2"/>
      <c r="IE1664" s="2"/>
      <c r="IF1664" s="2"/>
      <c r="IG1664" s="2"/>
      <c r="IH1664" s="2"/>
      <c r="II1664" s="2"/>
      <c r="IJ1664" s="2"/>
      <c r="IK1664" s="2"/>
      <c r="IL1664" s="2"/>
      <c r="IM1664" s="2"/>
      <c r="IN1664" s="2"/>
      <c r="IO1664" s="2"/>
    </row>
    <row r="1665" spans="8:249" s="13" customFormat="1" x14ac:dyDescent="0.2">
      <c r="H1665" s="2848"/>
      <c r="I1665" s="201"/>
      <c r="K1665" s="288"/>
      <c r="L1665" s="2"/>
      <c r="M1665" s="2"/>
      <c r="N1665" s="2"/>
      <c r="O1665" s="2"/>
      <c r="P1665" s="2"/>
      <c r="Q1665" s="287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  <c r="BJ1665" s="2"/>
      <c r="BK1665" s="2"/>
      <c r="BL1665" s="2"/>
      <c r="BM1665" s="2"/>
      <c r="BN1665" s="2"/>
      <c r="BO1665" s="2"/>
      <c r="BP1665" s="2"/>
      <c r="BQ1665" s="2"/>
      <c r="BR1665" s="2"/>
      <c r="BS1665" s="2"/>
      <c r="BT1665" s="2"/>
      <c r="BU1665" s="2"/>
      <c r="BV1665" s="2"/>
      <c r="BW1665" s="2"/>
      <c r="BX1665" s="2"/>
      <c r="BY1665" s="2"/>
      <c r="BZ1665" s="2"/>
      <c r="CA1665" s="2"/>
      <c r="CB1665" s="2"/>
      <c r="CC1665" s="2"/>
      <c r="CD1665" s="2"/>
      <c r="CE1665" s="2"/>
      <c r="CF1665" s="2"/>
      <c r="CG1665" s="2"/>
      <c r="CH1665" s="2"/>
      <c r="CI1665" s="2"/>
      <c r="CJ1665" s="2"/>
      <c r="CK1665" s="2"/>
      <c r="CL1665" s="2"/>
      <c r="CM1665" s="2"/>
      <c r="CN1665" s="2"/>
      <c r="CO1665" s="2"/>
      <c r="CP1665" s="2"/>
      <c r="CQ1665" s="2"/>
      <c r="CR1665" s="2"/>
      <c r="CS1665" s="2"/>
      <c r="CT1665" s="2"/>
      <c r="CU1665" s="2"/>
      <c r="CV1665" s="2"/>
      <c r="CW1665" s="2"/>
      <c r="CX1665" s="2"/>
      <c r="CY1665" s="2"/>
      <c r="CZ1665" s="2"/>
      <c r="DA1665" s="2"/>
      <c r="DB1665" s="2"/>
      <c r="DC1665" s="2"/>
      <c r="DD1665" s="2"/>
      <c r="DE1665" s="2"/>
      <c r="DF1665" s="2"/>
      <c r="DG1665" s="2"/>
      <c r="DH1665" s="2"/>
      <c r="DI1665" s="2"/>
      <c r="DJ1665" s="2"/>
      <c r="DK1665" s="2"/>
      <c r="DL1665" s="2"/>
      <c r="DM1665" s="2"/>
      <c r="DN1665" s="2"/>
      <c r="DO1665" s="2"/>
      <c r="DP1665" s="2"/>
      <c r="DQ1665" s="2"/>
      <c r="DR1665" s="2"/>
      <c r="DS1665" s="2"/>
      <c r="DT1665" s="2"/>
      <c r="DU1665" s="2"/>
      <c r="DV1665" s="2"/>
      <c r="DW1665" s="2"/>
      <c r="DX1665" s="2"/>
      <c r="DY1665" s="2"/>
      <c r="DZ1665" s="2"/>
      <c r="EA1665" s="2"/>
      <c r="EB1665" s="2"/>
      <c r="EC1665" s="2"/>
      <c r="ED1665" s="2"/>
      <c r="EE1665" s="2"/>
      <c r="EF1665" s="2"/>
      <c r="EG1665" s="2"/>
      <c r="EH1665" s="2"/>
      <c r="EI1665" s="2"/>
      <c r="EJ1665" s="2"/>
      <c r="EK1665" s="2"/>
      <c r="EL1665" s="2"/>
      <c r="EM1665" s="2"/>
      <c r="EN1665" s="2"/>
      <c r="EO1665" s="2"/>
      <c r="EP1665" s="2"/>
      <c r="EQ1665" s="2"/>
      <c r="ER1665" s="2"/>
      <c r="ES1665" s="2"/>
      <c r="ET1665" s="2"/>
      <c r="EU1665" s="2"/>
      <c r="EV1665" s="2"/>
      <c r="EW1665" s="2"/>
      <c r="EX1665" s="2"/>
      <c r="EY1665" s="2"/>
      <c r="EZ1665" s="2"/>
      <c r="FA1665" s="2"/>
      <c r="FB1665" s="2"/>
      <c r="FC1665" s="2"/>
      <c r="FD1665" s="2"/>
      <c r="FE1665" s="2"/>
      <c r="FF1665" s="2"/>
      <c r="FG1665" s="2"/>
      <c r="FH1665" s="2"/>
      <c r="FI1665" s="2"/>
      <c r="FJ1665" s="2"/>
      <c r="FK1665" s="2"/>
      <c r="FL1665" s="2"/>
      <c r="FM1665" s="2"/>
      <c r="FN1665" s="2"/>
      <c r="FO1665" s="2"/>
      <c r="FP1665" s="2"/>
      <c r="FQ1665" s="2"/>
      <c r="FR1665" s="2"/>
      <c r="FS1665" s="2"/>
      <c r="FT1665" s="2"/>
      <c r="FU1665" s="2"/>
      <c r="FV1665" s="2"/>
      <c r="FW1665" s="2"/>
      <c r="FX1665" s="2"/>
      <c r="FY1665" s="2"/>
      <c r="FZ1665" s="2"/>
      <c r="GA1665" s="2"/>
      <c r="GB1665" s="2"/>
      <c r="GC1665" s="2"/>
      <c r="GD1665" s="2"/>
      <c r="GE1665" s="2"/>
      <c r="GF1665" s="2"/>
      <c r="GG1665" s="2"/>
      <c r="GH1665" s="2"/>
      <c r="GI1665" s="2"/>
      <c r="GJ1665" s="2"/>
      <c r="GK1665" s="2"/>
      <c r="GL1665" s="2"/>
      <c r="GM1665" s="2"/>
      <c r="GN1665" s="2"/>
      <c r="GO1665" s="2"/>
      <c r="GP1665" s="2"/>
      <c r="GQ1665" s="2"/>
      <c r="GR1665" s="2"/>
      <c r="GS1665" s="2"/>
      <c r="GT1665" s="2"/>
      <c r="GU1665" s="2"/>
      <c r="GV1665" s="2"/>
      <c r="GW1665" s="2"/>
      <c r="GX1665" s="2"/>
      <c r="GY1665" s="2"/>
      <c r="GZ1665" s="2"/>
      <c r="HA1665" s="2"/>
      <c r="HB1665" s="2"/>
      <c r="HC1665" s="2"/>
      <c r="HD1665" s="2"/>
      <c r="HE1665" s="2"/>
      <c r="HF1665" s="2"/>
      <c r="HG1665" s="2"/>
      <c r="HH1665" s="2"/>
      <c r="HI1665" s="2"/>
      <c r="HJ1665" s="2"/>
      <c r="HK1665" s="2"/>
      <c r="HL1665" s="2"/>
      <c r="HM1665" s="2"/>
      <c r="HN1665" s="2"/>
      <c r="HO1665" s="2"/>
      <c r="HP1665" s="2"/>
      <c r="HQ1665" s="2"/>
      <c r="HR1665" s="2"/>
      <c r="HS1665" s="2"/>
      <c r="HT1665" s="2"/>
      <c r="HU1665" s="2"/>
      <c r="HV1665" s="2"/>
      <c r="HW1665" s="2"/>
      <c r="HX1665" s="2"/>
      <c r="HY1665" s="2"/>
      <c r="HZ1665" s="2"/>
      <c r="IA1665" s="2"/>
      <c r="IB1665" s="2"/>
      <c r="IC1665" s="2"/>
      <c r="ID1665" s="2"/>
      <c r="IE1665" s="2"/>
      <c r="IF1665" s="2"/>
      <c r="IG1665" s="2"/>
      <c r="IH1665" s="2"/>
      <c r="II1665" s="2"/>
      <c r="IJ1665" s="2"/>
      <c r="IK1665" s="2"/>
      <c r="IL1665" s="2"/>
      <c r="IM1665" s="2"/>
      <c r="IN1665" s="2"/>
      <c r="IO1665" s="2"/>
    </row>
    <row r="1666" spans="8:249" s="13" customFormat="1" x14ac:dyDescent="0.2">
      <c r="H1666" s="2848"/>
      <c r="I1666" s="201"/>
      <c r="K1666" s="288"/>
      <c r="L1666" s="2"/>
      <c r="M1666" s="2"/>
      <c r="N1666" s="2"/>
      <c r="O1666" s="2"/>
      <c r="P1666" s="2"/>
      <c r="Q1666" s="287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  <c r="BJ1666" s="2"/>
      <c r="BK1666" s="2"/>
      <c r="BL1666" s="2"/>
      <c r="BM1666" s="2"/>
      <c r="BN1666" s="2"/>
      <c r="BO1666" s="2"/>
      <c r="BP1666" s="2"/>
      <c r="BQ1666" s="2"/>
      <c r="BR1666" s="2"/>
      <c r="BS1666" s="2"/>
      <c r="BT1666" s="2"/>
      <c r="BU1666" s="2"/>
      <c r="BV1666" s="2"/>
      <c r="BW1666" s="2"/>
      <c r="BX1666" s="2"/>
      <c r="BY1666" s="2"/>
      <c r="BZ1666" s="2"/>
      <c r="CA1666" s="2"/>
      <c r="CB1666" s="2"/>
      <c r="CC1666" s="2"/>
      <c r="CD1666" s="2"/>
      <c r="CE1666" s="2"/>
      <c r="CF1666" s="2"/>
      <c r="CG1666" s="2"/>
      <c r="CH1666" s="2"/>
      <c r="CI1666" s="2"/>
      <c r="CJ1666" s="2"/>
      <c r="CK1666" s="2"/>
      <c r="CL1666" s="2"/>
      <c r="CM1666" s="2"/>
      <c r="CN1666" s="2"/>
      <c r="CO1666" s="2"/>
      <c r="CP1666" s="2"/>
      <c r="CQ1666" s="2"/>
      <c r="CR1666" s="2"/>
      <c r="CS1666" s="2"/>
      <c r="CT1666" s="2"/>
      <c r="CU1666" s="2"/>
      <c r="CV1666" s="2"/>
      <c r="CW1666" s="2"/>
      <c r="CX1666" s="2"/>
      <c r="CY1666" s="2"/>
      <c r="CZ1666" s="2"/>
      <c r="DA1666" s="2"/>
      <c r="DB1666" s="2"/>
      <c r="DC1666" s="2"/>
      <c r="DD1666" s="2"/>
      <c r="DE1666" s="2"/>
      <c r="DF1666" s="2"/>
      <c r="DG1666" s="2"/>
      <c r="DH1666" s="2"/>
      <c r="DI1666" s="2"/>
      <c r="DJ1666" s="2"/>
      <c r="DK1666" s="2"/>
      <c r="DL1666" s="2"/>
      <c r="DM1666" s="2"/>
      <c r="DN1666" s="2"/>
      <c r="DO1666" s="2"/>
      <c r="DP1666" s="2"/>
      <c r="DQ1666" s="2"/>
      <c r="DR1666" s="2"/>
      <c r="DS1666" s="2"/>
      <c r="DT1666" s="2"/>
      <c r="DU1666" s="2"/>
      <c r="DV1666" s="2"/>
      <c r="DW1666" s="2"/>
      <c r="DX1666" s="2"/>
      <c r="DY1666" s="2"/>
      <c r="DZ1666" s="2"/>
      <c r="EA1666" s="2"/>
      <c r="EB1666" s="2"/>
      <c r="EC1666" s="2"/>
      <c r="ED1666" s="2"/>
      <c r="EE1666" s="2"/>
      <c r="EF1666" s="2"/>
      <c r="EG1666" s="2"/>
      <c r="EH1666" s="2"/>
      <c r="EI1666" s="2"/>
      <c r="EJ1666" s="2"/>
      <c r="EK1666" s="2"/>
      <c r="EL1666" s="2"/>
      <c r="EM1666" s="2"/>
      <c r="EN1666" s="2"/>
      <c r="EO1666" s="2"/>
      <c r="EP1666" s="2"/>
      <c r="EQ1666" s="2"/>
      <c r="ER1666" s="2"/>
      <c r="ES1666" s="2"/>
      <c r="ET1666" s="2"/>
      <c r="EU1666" s="2"/>
      <c r="EV1666" s="2"/>
      <c r="EW1666" s="2"/>
      <c r="EX1666" s="2"/>
      <c r="EY1666" s="2"/>
      <c r="EZ1666" s="2"/>
      <c r="FA1666" s="2"/>
      <c r="FB1666" s="2"/>
      <c r="FC1666" s="2"/>
      <c r="FD1666" s="2"/>
      <c r="FE1666" s="2"/>
      <c r="FF1666" s="2"/>
      <c r="FG1666" s="2"/>
      <c r="FH1666" s="2"/>
      <c r="FI1666" s="2"/>
      <c r="FJ1666" s="2"/>
      <c r="FK1666" s="2"/>
      <c r="FL1666" s="2"/>
      <c r="FM1666" s="2"/>
      <c r="FN1666" s="2"/>
      <c r="FO1666" s="2"/>
      <c r="FP1666" s="2"/>
      <c r="FQ1666" s="2"/>
      <c r="FR1666" s="2"/>
      <c r="FS1666" s="2"/>
      <c r="FT1666" s="2"/>
      <c r="FU1666" s="2"/>
      <c r="FV1666" s="2"/>
      <c r="FW1666" s="2"/>
      <c r="FX1666" s="2"/>
      <c r="FY1666" s="2"/>
      <c r="FZ1666" s="2"/>
      <c r="GA1666" s="2"/>
      <c r="GB1666" s="2"/>
      <c r="GC1666" s="2"/>
      <c r="GD1666" s="2"/>
      <c r="GE1666" s="2"/>
      <c r="GF1666" s="2"/>
      <c r="GG1666" s="2"/>
      <c r="GH1666" s="2"/>
      <c r="GI1666" s="2"/>
      <c r="GJ1666" s="2"/>
      <c r="GK1666" s="2"/>
      <c r="GL1666" s="2"/>
      <c r="GM1666" s="2"/>
      <c r="GN1666" s="2"/>
      <c r="GO1666" s="2"/>
      <c r="GP1666" s="2"/>
      <c r="GQ1666" s="2"/>
      <c r="GR1666" s="2"/>
      <c r="GS1666" s="2"/>
      <c r="GT1666" s="2"/>
      <c r="GU1666" s="2"/>
      <c r="GV1666" s="2"/>
      <c r="GW1666" s="2"/>
      <c r="GX1666" s="2"/>
      <c r="GY1666" s="2"/>
      <c r="GZ1666" s="2"/>
      <c r="HA1666" s="2"/>
      <c r="HB1666" s="2"/>
      <c r="HC1666" s="2"/>
      <c r="HD1666" s="2"/>
      <c r="HE1666" s="2"/>
      <c r="HF1666" s="2"/>
      <c r="HG1666" s="2"/>
      <c r="HH1666" s="2"/>
      <c r="HI1666" s="2"/>
      <c r="HJ1666" s="2"/>
      <c r="HK1666" s="2"/>
      <c r="HL1666" s="2"/>
      <c r="HM1666" s="2"/>
      <c r="HN1666" s="2"/>
      <c r="HO1666" s="2"/>
      <c r="HP1666" s="2"/>
      <c r="HQ1666" s="2"/>
      <c r="HR1666" s="2"/>
      <c r="HS1666" s="2"/>
      <c r="HT1666" s="2"/>
      <c r="HU1666" s="2"/>
      <c r="HV1666" s="2"/>
      <c r="HW1666" s="2"/>
      <c r="HX1666" s="2"/>
      <c r="HY1666" s="2"/>
      <c r="HZ1666" s="2"/>
      <c r="IA1666" s="2"/>
      <c r="IB1666" s="2"/>
      <c r="IC1666" s="2"/>
      <c r="ID1666" s="2"/>
      <c r="IE1666" s="2"/>
      <c r="IF1666" s="2"/>
      <c r="IG1666" s="2"/>
      <c r="IH1666" s="2"/>
      <c r="II1666" s="2"/>
      <c r="IJ1666" s="2"/>
      <c r="IK1666" s="2"/>
      <c r="IL1666" s="2"/>
      <c r="IM1666" s="2"/>
      <c r="IN1666" s="2"/>
      <c r="IO1666" s="2"/>
    </row>
    <row r="1667" spans="8:249" s="13" customFormat="1" x14ac:dyDescent="0.2">
      <c r="H1667" s="2848"/>
      <c r="I1667" s="201"/>
      <c r="K1667" s="288"/>
      <c r="L1667" s="2"/>
      <c r="M1667" s="2"/>
      <c r="N1667" s="2"/>
      <c r="O1667" s="2"/>
      <c r="P1667" s="2"/>
      <c r="Q1667" s="287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  <c r="BJ1667" s="2"/>
      <c r="BK1667" s="2"/>
      <c r="BL1667" s="2"/>
      <c r="BM1667" s="2"/>
      <c r="BN1667" s="2"/>
      <c r="BO1667" s="2"/>
      <c r="BP1667" s="2"/>
      <c r="BQ1667" s="2"/>
      <c r="BR1667" s="2"/>
      <c r="BS1667" s="2"/>
      <c r="BT1667" s="2"/>
      <c r="BU1667" s="2"/>
      <c r="BV1667" s="2"/>
      <c r="BW1667" s="2"/>
      <c r="BX1667" s="2"/>
      <c r="BY1667" s="2"/>
      <c r="BZ1667" s="2"/>
      <c r="CA1667" s="2"/>
      <c r="CB1667" s="2"/>
      <c r="CC1667" s="2"/>
      <c r="CD1667" s="2"/>
      <c r="CE1667" s="2"/>
      <c r="CF1667" s="2"/>
      <c r="CG1667" s="2"/>
      <c r="CH1667" s="2"/>
      <c r="CI1667" s="2"/>
      <c r="CJ1667" s="2"/>
      <c r="CK1667" s="2"/>
      <c r="CL1667" s="2"/>
      <c r="CM1667" s="2"/>
      <c r="CN1667" s="2"/>
      <c r="CO1667" s="2"/>
      <c r="CP1667" s="2"/>
      <c r="CQ1667" s="2"/>
      <c r="CR1667" s="2"/>
      <c r="CS1667" s="2"/>
      <c r="CT1667" s="2"/>
      <c r="CU1667" s="2"/>
      <c r="CV1667" s="2"/>
      <c r="CW1667" s="2"/>
      <c r="CX1667" s="2"/>
      <c r="CY1667" s="2"/>
      <c r="CZ1667" s="2"/>
      <c r="DA1667" s="2"/>
      <c r="DB1667" s="2"/>
      <c r="DC1667" s="2"/>
      <c r="DD1667" s="2"/>
      <c r="DE1667" s="2"/>
      <c r="DF1667" s="2"/>
      <c r="DG1667" s="2"/>
      <c r="DH1667" s="2"/>
      <c r="DI1667" s="2"/>
      <c r="DJ1667" s="2"/>
      <c r="DK1667" s="2"/>
      <c r="DL1667" s="2"/>
      <c r="DM1667" s="2"/>
      <c r="DN1667" s="2"/>
      <c r="DO1667" s="2"/>
      <c r="DP1667" s="2"/>
      <c r="DQ1667" s="2"/>
      <c r="DR1667" s="2"/>
      <c r="DS1667" s="2"/>
      <c r="DT1667" s="2"/>
      <c r="DU1667" s="2"/>
      <c r="DV1667" s="2"/>
      <c r="DW1667" s="2"/>
      <c r="DX1667" s="2"/>
      <c r="DY1667" s="2"/>
      <c r="DZ1667" s="2"/>
      <c r="EA1667" s="2"/>
      <c r="EB1667" s="2"/>
      <c r="EC1667" s="2"/>
      <c r="ED1667" s="2"/>
      <c r="EE1667" s="2"/>
      <c r="EF1667" s="2"/>
      <c r="EG1667" s="2"/>
      <c r="EH1667" s="2"/>
      <c r="EI1667" s="2"/>
      <c r="EJ1667" s="2"/>
      <c r="EK1667" s="2"/>
      <c r="EL1667" s="2"/>
      <c r="EM1667" s="2"/>
      <c r="EN1667" s="2"/>
      <c r="EO1667" s="2"/>
      <c r="EP1667" s="2"/>
      <c r="EQ1667" s="2"/>
      <c r="ER1667" s="2"/>
      <c r="ES1667" s="2"/>
      <c r="ET1667" s="2"/>
      <c r="EU1667" s="2"/>
      <c r="EV1667" s="2"/>
      <c r="EW1667" s="2"/>
      <c r="EX1667" s="2"/>
      <c r="EY1667" s="2"/>
      <c r="EZ1667" s="2"/>
      <c r="FA1667" s="2"/>
      <c r="FB1667" s="2"/>
      <c r="FC1667" s="2"/>
      <c r="FD1667" s="2"/>
      <c r="FE1667" s="2"/>
      <c r="FF1667" s="2"/>
      <c r="FG1667" s="2"/>
      <c r="FH1667" s="2"/>
      <c r="FI1667" s="2"/>
      <c r="FJ1667" s="2"/>
      <c r="FK1667" s="2"/>
      <c r="FL1667" s="2"/>
      <c r="FM1667" s="2"/>
      <c r="FN1667" s="2"/>
      <c r="FO1667" s="2"/>
      <c r="FP1667" s="2"/>
      <c r="FQ1667" s="2"/>
      <c r="FR1667" s="2"/>
      <c r="FS1667" s="2"/>
      <c r="FT1667" s="2"/>
      <c r="FU1667" s="2"/>
      <c r="FV1667" s="2"/>
      <c r="FW1667" s="2"/>
      <c r="FX1667" s="2"/>
      <c r="FY1667" s="2"/>
      <c r="FZ1667" s="2"/>
      <c r="GA1667" s="2"/>
      <c r="GB1667" s="2"/>
      <c r="GC1667" s="2"/>
      <c r="GD1667" s="2"/>
      <c r="GE1667" s="2"/>
      <c r="GF1667" s="2"/>
      <c r="GG1667" s="2"/>
      <c r="GH1667" s="2"/>
      <c r="GI1667" s="2"/>
      <c r="GJ1667" s="2"/>
      <c r="GK1667" s="2"/>
      <c r="GL1667" s="2"/>
      <c r="GM1667" s="2"/>
      <c r="GN1667" s="2"/>
      <c r="GO1667" s="2"/>
      <c r="GP1667" s="2"/>
      <c r="GQ1667" s="2"/>
      <c r="GR1667" s="2"/>
      <c r="GS1667" s="2"/>
      <c r="GT1667" s="2"/>
      <c r="GU1667" s="2"/>
      <c r="GV1667" s="2"/>
      <c r="GW1667" s="2"/>
      <c r="GX1667" s="2"/>
      <c r="GY1667" s="2"/>
      <c r="GZ1667" s="2"/>
      <c r="HA1667" s="2"/>
      <c r="HB1667" s="2"/>
      <c r="HC1667" s="2"/>
      <c r="HD1667" s="2"/>
      <c r="HE1667" s="2"/>
      <c r="HF1667" s="2"/>
      <c r="HG1667" s="2"/>
      <c r="HH1667" s="2"/>
      <c r="HI1667" s="2"/>
      <c r="HJ1667" s="2"/>
      <c r="HK1667" s="2"/>
      <c r="HL1667" s="2"/>
      <c r="HM1667" s="2"/>
      <c r="HN1667" s="2"/>
      <c r="HO1667" s="2"/>
      <c r="HP1667" s="2"/>
      <c r="HQ1667" s="2"/>
      <c r="HR1667" s="2"/>
      <c r="HS1667" s="2"/>
      <c r="HT1667" s="2"/>
      <c r="HU1667" s="2"/>
      <c r="HV1667" s="2"/>
      <c r="HW1667" s="2"/>
      <c r="HX1667" s="2"/>
      <c r="HY1667" s="2"/>
      <c r="HZ1667" s="2"/>
      <c r="IA1667" s="2"/>
      <c r="IB1667" s="2"/>
      <c r="IC1667" s="2"/>
      <c r="ID1667" s="2"/>
      <c r="IE1667" s="2"/>
      <c r="IF1667" s="2"/>
      <c r="IG1667" s="2"/>
      <c r="IH1667" s="2"/>
      <c r="II1667" s="2"/>
      <c r="IJ1667" s="2"/>
      <c r="IK1667" s="2"/>
      <c r="IL1667" s="2"/>
      <c r="IM1667" s="2"/>
      <c r="IN1667" s="2"/>
      <c r="IO1667" s="2"/>
    </row>
    <row r="1668" spans="8:249" s="13" customFormat="1" x14ac:dyDescent="0.2">
      <c r="H1668" s="2848"/>
      <c r="I1668" s="201"/>
      <c r="K1668" s="288"/>
      <c r="L1668" s="2"/>
      <c r="M1668" s="2"/>
      <c r="N1668" s="2"/>
      <c r="O1668" s="2"/>
      <c r="P1668" s="2"/>
      <c r="Q1668" s="287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  <c r="BJ1668" s="2"/>
      <c r="BK1668" s="2"/>
      <c r="BL1668" s="2"/>
      <c r="BM1668" s="2"/>
      <c r="BN1668" s="2"/>
      <c r="BO1668" s="2"/>
      <c r="BP1668" s="2"/>
      <c r="BQ1668" s="2"/>
      <c r="BR1668" s="2"/>
      <c r="BS1668" s="2"/>
      <c r="BT1668" s="2"/>
      <c r="BU1668" s="2"/>
      <c r="BV1668" s="2"/>
      <c r="BW1668" s="2"/>
      <c r="BX1668" s="2"/>
      <c r="BY1668" s="2"/>
      <c r="BZ1668" s="2"/>
      <c r="CA1668" s="2"/>
      <c r="CB1668" s="2"/>
      <c r="CC1668" s="2"/>
      <c r="CD1668" s="2"/>
      <c r="CE1668" s="2"/>
      <c r="CF1668" s="2"/>
      <c r="CG1668" s="2"/>
      <c r="CH1668" s="2"/>
      <c r="CI1668" s="2"/>
      <c r="CJ1668" s="2"/>
      <c r="CK1668" s="2"/>
      <c r="CL1668" s="2"/>
      <c r="CM1668" s="2"/>
      <c r="CN1668" s="2"/>
      <c r="CO1668" s="2"/>
      <c r="CP1668" s="2"/>
      <c r="CQ1668" s="2"/>
      <c r="CR1668" s="2"/>
      <c r="CS1668" s="2"/>
      <c r="CT1668" s="2"/>
      <c r="CU1668" s="2"/>
      <c r="CV1668" s="2"/>
      <c r="CW1668" s="2"/>
      <c r="CX1668" s="2"/>
      <c r="CY1668" s="2"/>
      <c r="CZ1668" s="2"/>
      <c r="DA1668" s="2"/>
      <c r="DB1668" s="2"/>
      <c r="DC1668" s="2"/>
      <c r="DD1668" s="2"/>
      <c r="DE1668" s="2"/>
      <c r="DF1668" s="2"/>
      <c r="DG1668" s="2"/>
      <c r="DH1668" s="2"/>
      <c r="DI1668" s="2"/>
      <c r="DJ1668" s="2"/>
      <c r="DK1668" s="2"/>
      <c r="DL1668" s="2"/>
      <c r="DM1668" s="2"/>
      <c r="DN1668" s="2"/>
      <c r="DO1668" s="2"/>
      <c r="DP1668" s="2"/>
      <c r="DQ1668" s="2"/>
      <c r="DR1668" s="2"/>
      <c r="DS1668" s="2"/>
      <c r="DT1668" s="2"/>
      <c r="DU1668" s="2"/>
      <c r="DV1668" s="2"/>
      <c r="DW1668" s="2"/>
      <c r="DX1668" s="2"/>
      <c r="DY1668" s="2"/>
      <c r="DZ1668" s="2"/>
      <c r="EA1668" s="2"/>
      <c r="EB1668" s="2"/>
      <c r="EC1668" s="2"/>
      <c r="ED1668" s="2"/>
      <c r="EE1668" s="2"/>
      <c r="EF1668" s="2"/>
      <c r="EG1668" s="2"/>
      <c r="EH1668" s="2"/>
      <c r="EI1668" s="2"/>
      <c r="EJ1668" s="2"/>
      <c r="EK1668" s="2"/>
      <c r="EL1668" s="2"/>
      <c r="EM1668" s="2"/>
      <c r="EN1668" s="2"/>
      <c r="EO1668" s="2"/>
      <c r="EP1668" s="2"/>
      <c r="EQ1668" s="2"/>
      <c r="ER1668" s="2"/>
      <c r="ES1668" s="2"/>
      <c r="ET1668" s="2"/>
      <c r="EU1668" s="2"/>
      <c r="EV1668" s="2"/>
      <c r="EW1668" s="2"/>
      <c r="EX1668" s="2"/>
      <c r="EY1668" s="2"/>
      <c r="EZ1668" s="2"/>
      <c r="FA1668" s="2"/>
      <c r="FB1668" s="2"/>
      <c r="FC1668" s="2"/>
      <c r="FD1668" s="2"/>
      <c r="FE1668" s="2"/>
      <c r="FF1668" s="2"/>
      <c r="FG1668" s="2"/>
      <c r="FH1668" s="2"/>
      <c r="FI1668" s="2"/>
      <c r="FJ1668" s="2"/>
      <c r="FK1668" s="2"/>
      <c r="FL1668" s="2"/>
      <c r="FM1668" s="2"/>
      <c r="FN1668" s="2"/>
      <c r="FO1668" s="2"/>
      <c r="FP1668" s="2"/>
      <c r="FQ1668" s="2"/>
      <c r="FR1668" s="2"/>
      <c r="FS1668" s="2"/>
      <c r="FT1668" s="2"/>
      <c r="FU1668" s="2"/>
      <c r="FV1668" s="2"/>
      <c r="FW1668" s="2"/>
      <c r="FX1668" s="2"/>
      <c r="FY1668" s="2"/>
      <c r="FZ1668" s="2"/>
      <c r="GA1668" s="2"/>
      <c r="GB1668" s="2"/>
      <c r="GC1668" s="2"/>
      <c r="GD1668" s="2"/>
      <c r="GE1668" s="2"/>
      <c r="GF1668" s="2"/>
      <c r="GG1668" s="2"/>
      <c r="GH1668" s="2"/>
      <c r="GI1668" s="2"/>
      <c r="GJ1668" s="2"/>
      <c r="GK1668" s="2"/>
      <c r="GL1668" s="2"/>
      <c r="GM1668" s="2"/>
      <c r="GN1668" s="2"/>
      <c r="GO1668" s="2"/>
      <c r="GP1668" s="2"/>
      <c r="GQ1668" s="2"/>
      <c r="GR1668" s="2"/>
      <c r="GS1668" s="2"/>
      <c r="GT1668" s="2"/>
      <c r="GU1668" s="2"/>
      <c r="GV1668" s="2"/>
      <c r="GW1668" s="2"/>
      <c r="GX1668" s="2"/>
      <c r="GY1668" s="2"/>
      <c r="GZ1668" s="2"/>
      <c r="HA1668" s="2"/>
      <c r="HB1668" s="2"/>
      <c r="HC1668" s="2"/>
      <c r="HD1668" s="2"/>
      <c r="HE1668" s="2"/>
      <c r="HF1668" s="2"/>
      <c r="HG1668" s="2"/>
      <c r="HH1668" s="2"/>
      <c r="HI1668" s="2"/>
      <c r="HJ1668" s="2"/>
      <c r="HK1668" s="2"/>
      <c r="HL1668" s="2"/>
      <c r="HM1668" s="2"/>
      <c r="HN1668" s="2"/>
      <c r="HO1668" s="2"/>
      <c r="HP1668" s="2"/>
      <c r="HQ1668" s="2"/>
      <c r="HR1668" s="2"/>
      <c r="HS1668" s="2"/>
      <c r="HT1668" s="2"/>
      <c r="HU1668" s="2"/>
      <c r="HV1668" s="2"/>
      <c r="HW1668" s="2"/>
      <c r="HX1668" s="2"/>
      <c r="HY1668" s="2"/>
      <c r="HZ1668" s="2"/>
      <c r="IA1668" s="2"/>
      <c r="IB1668" s="2"/>
      <c r="IC1668" s="2"/>
      <c r="ID1668" s="2"/>
      <c r="IE1668" s="2"/>
      <c r="IF1668" s="2"/>
      <c r="IG1668" s="2"/>
      <c r="IH1668" s="2"/>
      <c r="II1668" s="2"/>
      <c r="IJ1668" s="2"/>
      <c r="IK1668" s="2"/>
      <c r="IL1668" s="2"/>
      <c r="IM1668" s="2"/>
      <c r="IN1668" s="2"/>
      <c r="IO1668" s="2"/>
    </row>
    <row r="1669" spans="8:249" s="13" customFormat="1" x14ac:dyDescent="0.2">
      <c r="H1669" s="2848"/>
      <c r="I1669" s="201"/>
      <c r="K1669" s="288"/>
      <c r="L1669" s="2"/>
      <c r="M1669" s="2"/>
      <c r="N1669" s="2"/>
      <c r="O1669" s="2"/>
      <c r="P1669" s="2"/>
      <c r="Q1669" s="287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  <c r="CN1669" s="2"/>
      <c r="CO1669" s="2"/>
      <c r="CP1669" s="2"/>
      <c r="CQ1669" s="2"/>
      <c r="CR1669" s="2"/>
      <c r="CS1669" s="2"/>
      <c r="CT1669" s="2"/>
      <c r="CU1669" s="2"/>
      <c r="CV1669" s="2"/>
      <c r="CW1669" s="2"/>
      <c r="CX1669" s="2"/>
      <c r="CY1669" s="2"/>
      <c r="CZ1669" s="2"/>
      <c r="DA1669" s="2"/>
      <c r="DB1669" s="2"/>
      <c r="DC1669" s="2"/>
      <c r="DD1669" s="2"/>
      <c r="DE1669" s="2"/>
      <c r="DF1669" s="2"/>
      <c r="DG1669" s="2"/>
      <c r="DH1669" s="2"/>
      <c r="DI1669" s="2"/>
      <c r="DJ1669" s="2"/>
      <c r="DK1669" s="2"/>
      <c r="DL1669" s="2"/>
      <c r="DM1669" s="2"/>
      <c r="DN1669" s="2"/>
      <c r="DO1669" s="2"/>
      <c r="DP1669" s="2"/>
      <c r="DQ1669" s="2"/>
      <c r="DR1669" s="2"/>
      <c r="DS1669" s="2"/>
      <c r="DT1669" s="2"/>
      <c r="DU1669" s="2"/>
      <c r="DV1669" s="2"/>
      <c r="DW1669" s="2"/>
      <c r="DX1669" s="2"/>
      <c r="DY1669" s="2"/>
      <c r="DZ1669" s="2"/>
      <c r="EA1669" s="2"/>
      <c r="EB1669" s="2"/>
      <c r="EC1669" s="2"/>
      <c r="ED1669" s="2"/>
      <c r="EE1669" s="2"/>
      <c r="EF1669" s="2"/>
      <c r="EG1669" s="2"/>
      <c r="EH1669" s="2"/>
      <c r="EI1669" s="2"/>
      <c r="EJ1669" s="2"/>
      <c r="EK1669" s="2"/>
      <c r="EL1669" s="2"/>
      <c r="EM1669" s="2"/>
      <c r="EN1669" s="2"/>
      <c r="EO1669" s="2"/>
      <c r="EP1669" s="2"/>
      <c r="EQ1669" s="2"/>
      <c r="ER1669" s="2"/>
      <c r="ES1669" s="2"/>
      <c r="ET1669" s="2"/>
      <c r="EU1669" s="2"/>
      <c r="EV1669" s="2"/>
      <c r="EW1669" s="2"/>
      <c r="EX1669" s="2"/>
      <c r="EY1669" s="2"/>
      <c r="EZ1669" s="2"/>
      <c r="FA1669" s="2"/>
      <c r="FB1669" s="2"/>
      <c r="FC1669" s="2"/>
      <c r="FD1669" s="2"/>
      <c r="FE1669" s="2"/>
      <c r="FF1669" s="2"/>
      <c r="FG1669" s="2"/>
      <c r="FH1669" s="2"/>
      <c r="FI1669" s="2"/>
      <c r="FJ1669" s="2"/>
      <c r="FK1669" s="2"/>
      <c r="FL1669" s="2"/>
      <c r="FM1669" s="2"/>
      <c r="FN1669" s="2"/>
      <c r="FO1669" s="2"/>
      <c r="FP1669" s="2"/>
      <c r="FQ1669" s="2"/>
      <c r="FR1669" s="2"/>
      <c r="FS1669" s="2"/>
      <c r="FT1669" s="2"/>
      <c r="FU1669" s="2"/>
      <c r="FV1669" s="2"/>
      <c r="FW1669" s="2"/>
      <c r="FX1669" s="2"/>
      <c r="FY1669" s="2"/>
      <c r="FZ1669" s="2"/>
      <c r="GA1669" s="2"/>
      <c r="GB1669" s="2"/>
      <c r="GC1669" s="2"/>
      <c r="GD1669" s="2"/>
      <c r="GE1669" s="2"/>
      <c r="GF1669" s="2"/>
      <c r="GG1669" s="2"/>
      <c r="GH1669" s="2"/>
      <c r="GI1669" s="2"/>
      <c r="GJ1669" s="2"/>
      <c r="GK1669" s="2"/>
      <c r="GL1669" s="2"/>
      <c r="GM1669" s="2"/>
      <c r="GN1669" s="2"/>
      <c r="GO1669" s="2"/>
      <c r="GP1669" s="2"/>
      <c r="GQ1669" s="2"/>
      <c r="GR1669" s="2"/>
      <c r="GS1669" s="2"/>
      <c r="GT1669" s="2"/>
      <c r="GU1669" s="2"/>
      <c r="GV1669" s="2"/>
      <c r="GW1669" s="2"/>
      <c r="GX1669" s="2"/>
      <c r="GY1669" s="2"/>
      <c r="GZ1669" s="2"/>
      <c r="HA1669" s="2"/>
      <c r="HB1669" s="2"/>
      <c r="HC1669" s="2"/>
      <c r="HD1669" s="2"/>
      <c r="HE1669" s="2"/>
      <c r="HF1669" s="2"/>
      <c r="HG1669" s="2"/>
      <c r="HH1669" s="2"/>
      <c r="HI1669" s="2"/>
      <c r="HJ1669" s="2"/>
      <c r="HK1669" s="2"/>
      <c r="HL1669" s="2"/>
      <c r="HM1669" s="2"/>
      <c r="HN1669" s="2"/>
      <c r="HO1669" s="2"/>
      <c r="HP1669" s="2"/>
      <c r="HQ1669" s="2"/>
      <c r="HR1669" s="2"/>
      <c r="HS1669" s="2"/>
      <c r="HT1669" s="2"/>
      <c r="HU1669" s="2"/>
      <c r="HV1669" s="2"/>
      <c r="HW1669" s="2"/>
      <c r="HX1669" s="2"/>
      <c r="HY1669" s="2"/>
      <c r="HZ1669" s="2"/>
      <c r="IA1669" s="2"/>
      <c r="IB1669" s="2"/>
      <c r="IC1669" s="2"/>
      <c r="ID1669" s="2"/>
      <c r="IE1669" s="2"/>
      <c r="IF1669" s="2"/>
      <c r="IG1669" s="2"/>
      <c r="IH1669" s="2"/>
      <c r="II1669" s="2"/>
      <c r="IJ1669" s="2"/>
      <c r="IK1669" s="2"/>
      <c r="IL1669" s="2"/>
      <c r="IM1669" s="2"/>
      <c r="IN1669" s="2"/>
      <c r="IO1669" s="2"/>
    </row>
    <row r="1670" spans="8:249" s="13" customFormat="1" x14ac:dyDescent="0.2">
      <c r="H1670" s="2848"/>
      <c r="I1670" s="201"/>
      <c r="K1670" s="288"/>
      <c r="L1670" s="2"/>
      <c r="M1670" s="2"/>
      <c r="N1670" s="2"/>
      <c r="O1670" s="2"/>
      <c r="P1670" s="2"/>
      <c r="Q1670" s="287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  <c r="BZ1670" s="2"/>
      <c r="CA1670" s="2"/>
      <c r="CB1670" s="2"/>
      <c r="CC1670" s="2"/>
      <c r="CD1670" s="2"/>
      <c r="CE1670" s="2"/>
      <c r="CF1670" s="2"/>
      <c r="CG1670" s="2"/>
      <c r="CH1670" s="2"/>
      <c r="CI1670" s="2"/>
      <c r="CJ1670" s="2"/>
      <c r="CK1670" s="2"/>
      <c r="CL1670" s="2"/>
      <c r="CM1670" s="2"/>
      <c r="CN1670" s="2"/>
      <c r="CO1670" s="2"/>
      <c r="CP1670" s="2"/>
      <c r="CQ1670" s="2"/>
      <c r="CR1670" s="2"/>
      <c r="CS1670" s="2"/>
      <c r="CT1670" s="2"/>
      <c r="CU1670" s="2"/>
      <c r="CV1670" s="2"/>
      <c r="CW1670" s="2"/>
      <c r="CX1670" s="2"/>
      <c r="CY1670" s="2"/>
      <c r="CZ1670" s="2"/>
      <c r="DA1670" s="2"/>
      <c r="DB1670" s="2"/>
      <c r="DC1670" s="2"/>
      <c r="DD1670" s="2"/>
      <c r="DE1670" s="2"/>
      <c r="DF1670" s="2"/>
      <c r="DG1670" s="2"/>
      <c r="DH1670" s="2"/>
      <c r="DI1670" s="2"/>
      <c r="DJ1670" s="2"/>
      <c r="DK1670" s="2"/>
      <c r="DL1670" s="2"/>
      <c r="DM1670" s="2"/>
      <c r="DN1670" s="2"/>
      <c r="DO1670" s="2"/>
      <c r="DP1670" s="2"/>
      <c r="DQ1670" s="2"/>
      <c r="DR1670" s="2"/>
      <c r="DS1670" s="2"/>
      <c r="DT1670" s="2"/>
      <c r="DU1670" s="2"/>
      <c r="DV1670" s="2"/>
      <c r="DW1670" s="2"/>
      <c r="DX1670" s="2"/>
      <c r="DY1670" s="2"/>
      <c r="DZ1670" s="2"/>
      <c r="EA1670" s="2"/>
      <c r="EB1670" s="2"/>
      <c r="EC1670" s="2"/>
      <c r="ED1670" s="2"/>
      <c r="EE1670" s="2"/>
      <c r="EF1670" s="2"/>
      <c r="EG1670" s="2"/>
      <c r="EH1670" s="2"/>
      <c r="EI1670" s="2"/>
      <c r="EJ1670" s="2"/>
      <c r="EK1670" s="2"/>
      <c r="EL1670" s="2"/>
      <c r="EM1670" s="2"/>
      <c r="EN1670" s="2"/>
      <c r="EO1670" s="2"/>
      <c r="EP1670" s="2"/>
      <c r="EQ1670" s="2"/>
      <c r="ER1670" s="2"/>
      <c r="ES1670" s="2"/>
      <c r="ET1670" s="2"/>
      <c r="EU1670" s="2"/>
      <c r="EV1670" s="2"/>
      <c r="EW1670" s="2"/>
      <c r="EX1670" s="2"/>
      <c r="EY1670" s="2"/>
      <c r="EZ1670" s="2"/>
      <c r="FA1670" s="2"/>
      <c r="FB1670" s="2"/>
      <c r="FC1670" s="2"/>
      <c r="FD1670" s="2"/>
      <c r="FE1670" s="2"/>
      <c r="FF1670" s="2"/>
      <c r="FG1670" s="2"/>
      <c r="FH1670" s="2"/>
      <c r="FI1670" s="2"/>
      <c r="FJ1670" s="2"/>
      <c r="FK1670" s="2"/>
      <c r="FL1670" s="2"/>
      <c r="FM1670" s="2"/>
      <c r="FN1670" s="2"/>
      <c r="FO1670" s="2"/>
      <c r="FP1670" s="2"/>
      <c r="FQ1670" s="2"/>
      <c r="FR1670" s="2"/>
      <c r="FS1670" s="2"/>
      <c r="FT1670" s="2"/>
      <c r="FU1670" s="2"/>
      <c r="FV1670" s="2"/>
      <c r="FW1670" s="2"/>
      <c r="FX1670" s="2"/>
      <c r="FY1670" s="2"/>
      <c r="FZ1670" s="2"/>
      <c r="GA1670" s="2"/>
      <c r="GB1670" s="2"/>
      <c r="GC1670" s="2"/>
      <c r="GD1670" s="2"/>
      <c r="GE1670" s="2"/>
      <c r="GF1670" s="2"/>
      <c r="GG1670" s="2"/>
      <c r="GH1670" s="2"/>
      <c r="GI1670" s="2"/>
      <c r="GJ1670" s="2"/>
      <c r="GK1670" s="2"/>
      <c r="GL1670" s="2"/>
      <c r="GM1670" s="2"/>
      <c r="GN1670" s="2"/>
      <c r="GO1670" s="2"/>
      <c r="GP1670" s="2"/>
      <c r="GQ1670" s="2"/>
      <c r="GR1670" s="2"/>
      <c r="GS1670" s="2"/>
      <c r="GT1670" s="2"/>
      <c r="GU1670" s="2"/>
      <c r="GV1670" s="2"/>
      <c r="GW1670" s="2"/>
      <c r="GX1670" s="2"/>
      <c r="GY1670" s="2"/>
      <c r="GZ1670" s="2"/>
      <c r="HA1670" s="2"/>
      <c r="HB1670" s="2"/>
      <c r="HC1670" s="2"/>
      <c r="HD1670" s="2"/>
      <c r="HE1670" s="2"/>
      <c r="HF1670" s="2"/>
      <c r="HG1670" s="2"/>
      <c r="HH1670" s="2"/>
      <c r="HI1670" s="2"/>
      <c r="HJ1670" s="2"/>
      <c r="HK1670" s="2"/>
      <c r="HL1670" s="2"/>
      <c r="HM1670" s="2"/>
      <c r="HN1670" s="2"/>
      <c r="HO1670" s="2"/>
      <c r="HP1670" s="2"/>
      <c r="HQ1670" s="2"/>
      <c r="HR1670" s="2"/>
      <c r="HS1670" s="2"/>
      <c r="HT1670" s="2"/>
      <c r="HU1670" s="2"/>
      <c r="HV1670" s="2"/>
      <c r="HW1670" s="2"/>
      <c r="HX1670" s="2"/>
      <c r="HY1670" s="2"/>
      <c r="HZ1670" s="2"/>
      <c r="IA1670" s="2"/>
      <c r="IB1670" s="2"/>
      <c r="IC1670" s="2"/>
      <c r="ID1670" s="2"/>
      <c r="IE1670" s="2"/>
      <c r="IF1670" s="2"/>
      <c r="IG1670" s="2"/>
      <c r="IH1670" s="2"/>
      <c r="II1670" s="2"/>
      <c r="IJ1670" s="2"/>
      <c r="IK1670" s="2"/>
      <c r="IL1670" s="2"/>
      <c r="IM1670" s="2"/>
      <c r="IN1670" s="2"/>
      <c r="IO1670" s="2"/>
    </row>
    <row r="1671" spans="8:249" s="13" customFormat="1" x14ac:dyDescent="0.2">
      <c r="H1671" s="2848"/>
      <c r="I1671" s="201"/>
      <c r="K1671" s="288"/>
      <c r="L1671" s="2"/>
      <c r="M1671" s="2"/>
      <c r="N1671" s="2"/>
      <c r="O1671" s="2"/>
      <c r="P1671" s="2"/>
      <c r="Q1671" s="287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  <c r="BJ1671" s="2"/>
      <c r="BK1671" s="2"/>
      <c r="BL1671" s="2"/>
      <c r="BM1671" s="2"/>
      <c r="BN1671" s="2"/>
      <c r="BO1671" s="2"/>
      <c r="BP1671" s="2"/>
      <c r="BQ1671" s="2"/>
      <c r="BR1671" s="2"/>
      <c r="BS1671" s="2"/>
      <c r="BT1671" s="2"/>
      <c r="BU1671" s="2"/>
      <c r="BV1671" s="2"/>
      <c r="BW1671" s="2"/>
      <c r="BX1671" s="2"/>
      <c r="BY1671" s="2"/>
      <c r="BZ1671" s="2"/>
      <c r="CA1671" s="2"/>
      <c r="CB1671" s="2"/>
      <c r="CC1671" s="2"/>
      <c r="CD1671" s="2"/>
      <c r="CE1671" s="2"/>
      <c r="CF1671" s="2"/>
      <c r="CG1671" s="2"/>
      <c r="CH1671" s="2"/>
      <c r="CI1671" s="2"/>
      <c r="CJ1671" s="2"/>
      <c r="CK1671" s="2"/>
      <c r="CL1671" s="2"/>
      <c r="CM1671" s="2"/>
      <c r="CN1671" s="2"/>
      <c r="CO1671" s="2"/>
      <c r="CP1671" s="2"/>
      <c r="CQ1671" s="2"/>
      <c r="CR1671" s="2"/>
      <c r="CS1671" s="2"/>
      <c r="CT1671" s="2"/>
      <c r="CU1671" s="2"/>
      <c r="CV1671" s="2"/>
      <c r="CW1671" s="2"/>
      <c r="CX1671" s="2"/>
      <c r="CY1671" s="2"/>
      <c r="CZ1671" s="2"/>
      <c r="DA1671" s="2"/>
      <c r="DB1671" s="2"/>
      <c r="DC1671" s="2"/>
      <c r="DD1671" s="2"/>
      <c r="DE1671" s="2"/>
      <c r="DF1671" s="2"/>
      <c r="DG1671" s="2"/>
      <c r="DH1671" s="2"/>
      <c r="DI1671" s="2"/>
      <c r="DJ1671" s="2"/>
      <c r="DK1671" s="2"/>
      <c r="DL1671" s="2"/>
      <c r="DM1671" s="2"/>
      <c r="DN1671" s="2"/>
      <c r="DO1671" s="2"/>
      <c r="DP1671" s="2"/>
      <c r="DQ1671" s="2"/>
      <c r="DR1671" s="2"/>
      <c r="DS1671" s="2"/>
      <c r="DT1671" s="2"/>
      <c r="DU1671" s="2"/>
      <c r="DV1671" s="2"/>
      <c r="DW1671" s="2"/>
      <c r="DX1671" s="2"/>
      <c r="DY1671" s="2"/>
      <c r="DZ1671" s="2"/>
      <c r="EA1671" s="2"/>
      <c r="EB1671" s="2"/>
      <c r="EC1671" s="2"/>
      <c r="ED1671" s="2"/>
      <c r="EE1671" s="2"/>
      <c r="EF1671" s="2"/>
      <c r="EG1671" s="2"/>
      <c r="EH1671" s="2"/>
      <c r="EI1671" s="2"/>
      <c r="EJ1671" s="2"/>
      <c r="EK1671" s="2"/>
      <c r="EL1671" s="2"/>
      <c r="EM1671" s="2"/>
      <c r="EN1671" s="2"/>
      <c r="EO1671" s="2"/>
      <c r="EP1671" s="2"/>
      <c r="EQ1671" s="2"/>
      <c r="ER1671" s="2"/>
      <c r="ES1671" s="2"/>
      <c r="ET1671" s="2"/>
      <c r="EU1671" s="2"/>
      <c r="EV1671" s="2"/>
      <c r="EW1671" s="2"/>
      <c r="EX1671" s="2"/>
      <c r="EY1671" s="2"/>
      <c r="EZ1671" s="2"/>
      <c r="FA1671" s="2"/>
      <c r="FB1671" s="2"/>
      <c r="FC1671" s="2"/>
      <c r="FD1671" s="2"/>
      <c r="FE1671" s="2"/>
      <c r="FF1671" s="2"/>
      <c r="FG1671" s="2"/>
      <c r="FH1671" s="2"/>
      <c r="FI1671" s="2"/>
      <c r="FJ1671" s="2"/>
      <c r="FK1671" s="2"/>
      <c r="FL1671" s="2"/>
      <c r="FM1671" s="2"/>
      <c r="FN1671" s="2"/>
      <c r="FO1671" s="2"/>
      <c r="FP1671" s="2"/>
      <c r="FQ1671" s="2"/>
      <c r="FR1671" s="2"/>
      <c r="FS1671" s="2"/>
      <c r="FT1671" s="2"/>
      <c r="FU1671" s="2"/>
      <c r="FV1671" s="2"/>
      <c r="FW1671" s="2"/>
      <c r="FX1671" s="2"/>
      <c r="FY1671" s="2"/>
      <c r="FZ1671" s="2"/>
      <c r="GA1671" s="2"/>
      <c r="GB1671" s="2"/>
      <c r="GC1671" s="2"/>
      <c r="GD1671" s="2"/>
      <c r="GE1671" s="2"/>
      <c r="GF1671" s="2"/>
      <c r="GG1671" s="2"/>
      <c r="GH1671" s="2"/>
      <c r="GI1671" s="2"/>
      <c r="GJ1671" s="2"/>
      <c r="GK1671" s="2"/>
      <c r="GL1671" s="2"/>
      <c r="GM1671" s="2"/>
      <c r="GN1671" s="2"/>
      <c r="GO1671" s="2"/>
      <c r="GP1671" s="2"/>
      <c r="GQ1671" s="2"/>
      <c r="GR1671" s="2"/>
      <c r="GS1671" s="2"/>
      <c r="GT1671" s="2"/>
      <c r="GU1671" s="2"/>
      <c r="GV1671" s="2"/>
      <c r="GW1671" s="2"/>
      <c r="GX1671" s="2"/>
      <c r="GY1671" s="2"/>
      <c r="GZ1671" s="2"/>
      <c r="HA1671" s="2"/>
      <c r="HB1671" s="2"/>
      <c r="HC1671" s="2"/>
      <c r="HD1671" s="2"/>
      <c r="HE1671" s="2"/>
      <c r="HF1671" s="2"/>
      <c r="HG1671" s="2"/>
      <c r="HH1671" s="2"/>
      <c r="HI1671" s="2"/>
      <c r="HJ1671" s="2"/>
      <c r="HK1671" s="2"/>
      <c r="HL1671" s="2"/>
      <c r="HM1671" s="2"/>
      <c r="HN1671" s="2"/>
      <c r="HO1671" s="2"/>
      <c r="HP1671" s="2"/>
      <c r="HQ1671" s="2"/>
      <c r="HR1671" s="2"/>
      <c r="HS1671" s="2"/>
      <c r="HT1671" s="2"/>
      <c r="HU1671" s="2"/>
      <c r="HV1671" s="2"/>
      <c r="HW1671" s="2"/>
      <c r="HX1671" s="2"/>
      <c r="HY1671" s="2"/>
      <c r="HZ1671" s="2"/>
      <c r="IA1671" s="2"/>
      <c r="IB1671" s="2"/>
      <c r="IC1671" s="2"/>
      <c r="ID1671" s="2"/>
      <c r="IE1671" s="2"/>
      <c r="IF1671" s="2"/>
      <c r="IG1671" s="2"/>
      <c r="IH1671" s="2"/>
      <c r="II1671" s="2"/>
      <c r="IJ1671" s="2"/>
      <c r="IK1671" s="2"/>
      <c r="IL1671" s="2"/>
      <c r="IM1671" s="2"/>
      <c r="IN1671" s="2"/>
      <c r="IO1671" s="2"/>
    </row>
    <row r="1672" spans="8:249" s="13" customFormat="1" x14ac:dyDescent="0.2">
      <c r="H1672" s="2848"/>
      <c r="I1672" s="201"/>
      <c r="K1672" s="288"/>
      <c r="L1672" s="2"/>
      <c r="M1672" s="2"/>
      <c r="N1672" s="2"/>
      <c r="O1672" s="2"/>
      <c r="P1672" s="2"/>
      <c r="Q1672" s="287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  <c r="BJ1672" s="2"/>
      <c r="BK1672" s="2"/>
      <c r="BL1672" s="2"/>
      <c r="BM1672" s="2"/>
      <c r="BN1672" s="2"/>
      <c r="BO1672" s="2"/>
      <c r="BP1672" s="2"/>
      <c r="BQ1672" s="2"/>
      <c r="BR1672" s="2"/>
      <c r="BS1672" s="2"/>
      <c r="BT1672" s="2"/>
      <c r="BU1672" s="2"/>
      <c r="BV1672" s="2"/>
      <c r="BW1672" s="2"/>
      <c r="BX1672" s="2"/>
      <c r="BY1672" s="2"/>
      <c r="BZ1672" s="2"/>
      <c r="CA1672" s="2"/>
      <c r="CB1672" s="2"/>
      <c r="CC1672" s="2"/>
      <c r="CD1672" s="2"/>
      <c r="CE1672" s="2"/>
      <c r="CF1672" s="2"/>
      <c r="CG1672" s="2"/>
      <c r="CH1672" s="2"/>
      <c r="CI1672" s="2"/>
      <c r="CJ1672" s="2"/>
      <c r="CK1672" s="2"/>
      <c r="CL1672" s="2"/>
      <c r="CM1672" s="2"/>
      <c r="CN1672" s="2"/>
      <c r="CO1672" s="2"/>
      <c r="CP1672" s="2"/>
      <c r="CQ1672" s="2"/>
      <c r="CR1672" s="2"/>
      <c r="CS1672" s="2"/>
      <c r="CT1672" s="2"/>
      <c r="CU1672" s="2"/>
      <c r="CV1672" s="2"/>
      <c r="CW1672" s="2"/>
      <c r="CX1672" s="2"/>
      <c r="CY1672" s="2"/>
      <c r="CZ1672" s="2"/>
      <c r="DA1672" s="2"/>
      <c r="DB1672" s="2"/>
      <c r="DC1672" s="2"/>
      <c r="DD1672" s="2"/>
      <c r="DE1672" s="2"/>
      <c r="DF1672" s="2"/>
      <c r="DG1672" s="2"/>
      <c r="DH1672" s="2"/>
      <c r="DI1672" s="2"/>
      <c r="DJ1672" s="2"/>
      <c r="DK1672" s="2"/>
      <c r="DL1672" s="2"/>
      <c r="DM1672" s="2"/>
      <c r="DN1672" s="2"/>
      <c r="DO1672" s="2"/>
      <c r="DP1672" s="2"/>
      <c r="DQ1672" s="2"/>
      <c r="DR1672" s="2"/>
      <c r="DS1672" s="2"/>
      <c r="DT1672" s="2"/>
      <c r="DU1672" s="2"/>
      <c r="DV1672" s="2"/>
      <c r="DW1672" s="2"/>
      <c r="DX1672" s="2"/>
      <c r="DY1672" s="2"/>
      <c r="DZ1672" s="2"/>
      <c r="EA1672" s="2"/>
      <c r="EB1672" s="2"/>
      <c r="EC1672" s="2"/>
      <c r="ED1672" s="2"/>
      <c r="EE1672" s="2"/>
      <c r="EF1672" s="2"/>
      <c r="EG1672" s="2"/>
      <c r="EH1672" s="2"/>
      <c r="EI1672" s="2"/>
      <c r="EJ1672" s="2"/>
      <c r="EK1672" s="2"/>
      <c r="EL1672" s="2"/>
      <c r="EM1672" s="2"/>
      <c r="EN1672" s="2"/>
      <c r="EO1672" s="2"/>
      <c r="EP1672" s="2"/>
      <c r="EQ1672" s="2"/>
      <c r="ER1672" s="2"/>
      <c r="ES1672" s="2"/>
      <c r="ET1672" s="2"/>
      <c r="EU1672" s="2"/>
      <c r="EV1672" s="2"/>
      <c r="EW1672" s="2"/>
      <c r="EX1672" s="2"/>
      <c r="EY1672" s="2"/>
      <c r="EZ1672" s="2"/>
      <c r="FA1672" s="2"/>
      <c r="FB1672" s="2"/>
      <c r="FC1672" s="2"/>
      <c r="FD1672" s="2"/>
      <c r="FE1672" s="2"/>
      <c r="FF1672" s="2"/>
      <c r="FG1672" s="2"/>
      <c r="FH1672" s="2"/>
      <c r="FI1672" s="2"/>
      <c r="FJ1672" s="2"/>
      <c r="FK1672" s="2"/>
      <c r="FL1672" s="2"/>
      <c r="FM1672" s="2"/>
      <c r="FN1672" s="2"/>
      <c r="FO1672" s="2"/>
      <c r="FP1672" s="2"/>
      <c r="FQ1672" s="2"/>
      <c r="FR1672" s="2"/>
      <c r="FS1672" s="2"/>
      <c r="FT1672" s="2"/>
      <c r="FU1672" s="2"/>
      <c r="FV1672" s="2"/>
      <c r="FW1672" s="2"/>
      <c r="FX1672" s="2"/>
      <c r="FY1672" s="2"/>
      <c r="FZ1672" s="2"/>
      <c r="GA1672" s="2"/>
      <c r="GB1672" s="2"/>
      <c r="GC1672" s="2"/>
      <c r="GD1672" s="2"/>
      <c r="GE1672" s="2"/>
      <c r="GF1672" s="2"/>
      <c r="GG1672" s="2"/>
      <c r="GH1672" s="2"/>
      <c r="GI1672" s="2"/>
      <c r="GJ1672" s="2"/>
      <c r="GK1672" s="2"/>
      <c r="GL1672" s="2"/>
      <c r="GM1672" s="2"/>
      <c r="GN1672" s="2"/>
      <c r="GO1672" s="2"/>
      <c r="GP1672" s="2"/>
      <c r="GQ1672" s="2"/>
      <c r="GR1672" s="2"/>
      <c r="GS1672" s="2"/>
      <c r="GT1672" s="2"/>
      <c r="GU1672" s="2"/>
      <c r="GV1672" s="2"/>
      <c r="GW1672" s="2"/>
      <c r="GX1672" s="2"/>
      <c r="GY1672" s="2"/>
      <c r="GZ1672" s="2"/>
      <c r="HA1672" s="2"/>
      <c r="HB1672" s="2"/>
      <c r="HC1672" s="2"/>
      <c r="HD1672" s="2"/>
      <c r="HE1672" s="2"/>
      <c r="HF1672" s="2"/>
      <c r="HG1672" s="2"/>
      <c r="HH1672" s="2"/>
      <c r="HI1672" s="2"/>
      <c r="HJ1672" s="2"/>
      <c r="HK1672" s="2"/>
      <c r="HL1672" s="2"/>
      <c r="HM1672" s="2"/>
      <c r="HN1672" s="2"/>
      <c r="HO1672" s="2"/>
      <c r="HP1672" s="2"/>
      <c r="HQ1672" s="2"/>
      <c r="HR1672" s="2"/>
      <c r="HS1672" s="2"/>
      <c r="HT1672" s="2"/>
      <c r="HU1672" s="2"/>
      <c r="HV1672" s="2"/>
      <c r="HW1672" s="2"/>
      <c r="HX1672" s="2"/>
      <c r="HY1672" s="2"/>
      <c r="HZ1672" s="2"/>
      <c r="IA1672" s="2"/>
      <c r="IB1672" s="2"/>
      <c r="IC1672" s="2"/>
      <c r="ID1672" s="2"/>
      <c r="IE1672" s="2"/>
      <c r="IF1672" s="2"/>
      <c r="IG1672" s="2"/>
      <c r="IH1672" s="2"/>
      <c r="II1672" s="2"/>
      <c r="IJ1672" s="2"/>
      <c r="IK1672" s="2"/>
      <c r="IL1672" s="2"/>
      <c r="IM1672" s="2"/>
      <c r="IN1672" s="2"/>
      <c r="IO1672" s="2"/>
    </row>
    <row r="1673" spans="8:249" s="13" customFormat="1" x14ac:dyDescent="0.2">
      <c r="H1673" s="2848"/>
      <c r="I1673" s="201"/>
      <c r="K1673" s="288"/>
      <c r="L1673" s="2"/>
      <c r="M1673" s="2"/>
      <c r="N1673" s="2"/>
      <c r="O1673" s="2"/>
      <c r="P1673" s="2"/>
      <c r="Q1673" s="287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  <c r="BJ1673" s="2"/>
      <c r="BK1673" s="2"/>
      <c r="BL1673" s="2"/>
      <c r="BM1673" s="2"/>
      <c r="BN1673" s="2"/>
      <c r="BO1673" s="2"/>
      <c r="BP1673" s="2"/>
      <c r="BQ1673" s="2"/>
      <c r="BR1673" s="2"/>
      <c r="BS1673" s="2"/>
      <c r="BT1673" s="2"/>
      <c r="BU1673" s="2"/>
      <c r="BV1673" s="2"/>
      <c r="BW1673" s="2"/>
      <c r="BX1673" s="2"/>
      <c r="BY1673" s="2"/>
      <c r="BZ1673" s="2"/>
      <c r="CA1673" s="2"/>
      <c r="CB1673" s="2"/>
      <c r="CC1673" s="2"/>
      <c r="CD1673" s="2"/>
      <c r="CE1673" s="2"/>
      <c r="CF1673" s="2"/>
      <c r="CG1673" s="2"/>
      <c r="CH1673" s="2"/>
      <c r="CI1673" s="2"/>
      <c r="CJ1673" s="2"/>
      <c r="CK1673" s="2"/>
      <c r="CL1673" s="2"/>
      <c r="CM1673" s="2"/>
      <c r="CN1673" s="2"/>
      <c r="CO1673" s="2"/>
      <c r="CP1673" s="2"/>
      <c r="CQ1673" s="2"/>
      <c r="CR1673" s="2"/>
      <c r="CS1673" s="2"/>
      <c r="CT1673" s="2"/>
      <c r="CU1673" s="2"/>
      <c r="CV1673" s="2"/>
      <c r="CW1673" s="2"/>
      <c r="CX1673" s="2"/>
      <c r="CY1673" s="2"/>
      <c r="CZ1673" s="2"/>
      <c r="DA1673" s="2"/>
      <c r="DB1673" s="2"/>
      <c r="DC1673" s="2"/>
      <c r="DD1673" s="2"/>
      <c r="DE1673" s="2"/>
      <c r="DF1673" s="2"/>
      <c r="DG1673" s="2"/>
      <c r="DH1673" s="2"/>
      <c r="DI1673" s="2"/>
      <c r="DJ1673" s="2"/>
      <c r="DK1673" s="2"/>
      <c r="DL1673" s="2"/>
      <c r="DM1673" s="2"/>
      <c r="DN1673" s="2"/>
      <c r="DO1673" s="2"/>
      <c r="DP1673" s="2"/>
      <c r="DQ1673" s="2"/>
      <c r="DR1673" s="2"/>
      <c r="DS1673" s="2"/>
      <c r="DT1673" s="2"/>
      <c r="DU1673" s="2"/>
      <c r="DV1673" s="2"/>
      <c r="DW1673" s="2"/>
      <c r="DX1673" s="2"/>
      <c r="DY1673" s="2"/>
      <c r="DZ1673" s="2"/>
      <c r="EA1673" s="2"/>
      <c r="EB1673" s="2"/>
      <c r="EC1673" s="2"/>
      <c r="ED1673" s="2"/>
      <c r="EE1673" s="2"/>
      <c r="EF1673" s="2"/>
      <c r="EG1673" s="2"/>
      <c r="EH1673" s="2"/>
      <c r="EI1673" s="2"/>
      <c r="EJ1673" s="2"/>
      <c r="EK1673" s="2"/>
      <c r="EL1673" s="2"/>
      <c r="EM1673" s="2"/>
      <c r="EN1673" s="2"/>
      <c r="EO1673" s="2"/>
      <c r="EP1673" s="2"/>
      <c r="EQ1673" s="2"/>
      <c r="ER1673" s="2"/>
      <c r="ES1673" s="2"/>
      <c r="ET1673" s="2"/>
      <c r="EU1673" s="2"/>
      <c r="EV1673" s="2"/>
      <c r="EW1673" s="2"/>
      <c r="EX1673" s="2"/>
      <c r="EY1673" s="2"/>
      <c r="EZ1673" s="2"/>
      <c r="FA1673" s="2"/>
      <c r="FB1673" s="2"/>
      <c r="FC1673" s="2"/>
      <c r="FD1673" s="2"/>
      <c r="FE1673" s="2"/>
      <c r="FF1673" s="2"/>
      <c r="FG1673" s="2"/>
      <c r="FH1673" s="2"/>
      <c r="FI1673" s="2"/>
      <c r="FJ1673" s="2"/>
      <c r="FK1673" s="2"/>
      <c r="FL1673" s="2"/>
      <c r="FM1673" s="2"/>
      <c r="FN1673" s="2"/>
      <c r="FO1673" s="2"/>
      <c r="FP1673" s="2"/>
      <c r="FQ1673" s="2"/>
      <c r="FR1673" s="2"/>
      <c r="FS1673" s="2"/>
      <c r="FT1673" s="2"/>
      <c r="FU1673" s="2"/>
      <c r="FV1673" s="2"/>
      <c r="FW1673" s="2"/>
      <c r="FX1673" s="2"/>
      <c r="FY1673" s="2"/>
      <c r="FZ1673" s="2"/>
      <c r="GA1673" s="2"/>
      <c r="GB1673" s="2"/>
      <c r="GC1673" s="2"/>
      <c r="GD1673" s="2"/>
      <c r="GE1673" s="2"/>
      <c r="GF1673" s="2"/>
      <c r="GG1673" s="2"/>
      <c r="GH1673" s="2"/>
      <c r="GI1673" s="2"/>
      <c r="GJ1673" s="2"/>
      <c r="GK1673" s="2"/>
      <c r="GL1673" s="2"/>
      <c r="GM1673" s="2"/>
      <c r="GN1673" s="2"/>
      <c r="GO1673" s="2"/>
      <c r="GP1673" s="2"/>
      <c r="GQ1673" s="2"/>
      <c r="GR1673" s="2"/>
      <c r="GS1673" s="2"/>
      <c r="GT1673" s="2"/>
      <c r="GU1673" s="2"/>
      <c r="GV1673" s="2"/>
      <c r="GW1673" s="2"/>
      <c r="GX1673" s="2"/>
      <c r="GY1673" s="2"/>
      <c r="GZ1673" s="2"/>
      <c r="HA1673" s="2"/>
      <c r="HB1673" s="2"/>
      <c r="HC1673" s="2"/>
      <c r="HD1673" s="2"/>
      <c r="HE1673" s="2"/>
      <c r="HF1673" s="2"/>
      <c r="HG1673" s="2"/>
      <c r="HH1673" s="2"/>
      <c r="HI1673" s="2"/>
      <c r="HJ1673" s="2"/>
      <c r="HK1673" s="2"/>
      <c r="HL1673" s="2"/>
      <c r="HM1673" s="2"/>
      <c r="HN1673" s="2"/>
      <c r="HO1673" s="2"/>
      <c r="HP1673" s="2"/>
      <c r="HQ1673" s="2"/>
      <c r="HR1673" s="2"/>
      <c r="HS1673" s="2"/>
      <c r="HT1673" s="2"/>
      <c r="HU1673" s="2"/>
      <c r="HV1673" s="2"/>
      <c r="HW1673" s="2"/>
      <c r="HX1673" s="2"/>
      <c r="HY1673" s="2"/>
      <c r="HZ1673" s="2"/>
      <c r="IA1673" s="2"/>
      <c r="IB1673" s="2"/>
      <c r="IC1673" s="2"/>
      <c r="ID1673" s="2"/>
      <c r="IE1673" s="2"/>
      <c r="IF1673" s="2"/>
      <c r="IG1673" s="2"/>
      <c r="IH1673" s="2"/>
      <c r="II1673" s="2"/>
      <c r="IJ1673" s="2"/>
      <c r="IK1673" s="2"/>
      <c r="IL1673" s="2"/>
      <c r="IM1673" s="2"/>
      <c r="IN1673" s="2"/>
      <c r="IO1673" s="2"/>
    </row>
    <row r="1674" spans="8:249" s="13" customFormat="1" x14ac:dyDescent="0.2">
      <c r="H1674" s="2848"/>
      <c r="I1674" s="201"/>
      <c r="K1674" s="288"/>
      <c r="L1674" s="2"/>
      <c r="M1674" s="2"/>
      <c r="N1674" s="2"/>
      <c r="O1674" s="2"/>
      <c r="P1674" s="2"/>
      <c r="Q1674" s="287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  <c r="BJ1674" s="2"/>
      <c r="BK1674" s="2"/>
      <c r="BL1674" s="2"/>
      <c r="BM1674" s="2"/>
      <c r="BN1674" s="2"/>
      <c r="BO1674" s="2"/>
      <c r="BP1674" s="2"/>
      <c r="BQ1674" s="2"/>
      <c r="BR1674" s="2"/>
      <c r="BS1674" s="2"/>
      <c r="BT1674" s="2"/>
      <c r="BU1674" s="2"/>
      <c r="BV1674" s="2"/>
      <c r="BW1674" s="2"/>
      <c r="BX1674" s="2"/>
      <c r="BY1674" s="2"/>
      <c r="BZ1674" s="2"/>
      <c r="CA1674" s="2"/>
      <c r="CB1674" s="2"/>
      <c r="CC1674" s="2"/>
      <c r="CD1674" s="2"/>
      <c r="CE1674" s="2"/>
      <c r="CF1674" s="2"/>
      <c r="CG1674" s="2"/>
      <c r="CH1674" s="2"/>
      <c r="CI1674" s="2"/>
      <c r="CJ1674" s="2"/>
      <c r="CK1674" s="2"/>
      <c r="CL1674" s="2"/>
      <c r="CM1674" s="2"/>
      <c r="CN1674" s="2"/>
      <c r="CO1674" s="2"/>
      <c r="CP1674" s="2"/>
      <c r="CQ1674" s="2"/>
      <c r="CR1674" s="2"/>
      <c r="CS1674" s="2"/>
      <c r="CT1674" s="2"/>
      <c r="CU1674" s="2"/>
      <c r="CV1674" s="2"/>
      <c r="CW1674" s="2"/>
      <c r="CX1674" s="2"/>
      <c r="CY1674" s="2"/>
      <c r="CZ1674" s="2"/>
      <c r="DA1674" s="2"/>
      <c r="DB1674" s="2"/>
      <c r="DC1674" s="2"/>
      <c r="DD1674" s="2"/>
      <c r="DE1674" s="2"/>
      <c r="DF1674" s="2"/>
      <c r="DG1674" s="2"/>
      <c r="DH1674" s="2"/>
      <c r="DI1674" s="2"/>
      <c r="DJ1674" s="2"/>
      <c r="DK1674" s="2"/>
      <c r="DL1674" s="2"/>
      <c r="DM1674" s="2"/>
      <c r="DN1674" s="2"/>
      <c r="DO1674" s="2"/>
      <c r="DP1674" s="2"/>
      <c r="DQ1674" s="2"/>
      <c r="DR1674" s="2"/>
      <c r="DS1674" s="2"/>
      <c r="DT1674" s="2"/>
      <c r="DU1674" s="2"/>
      <c r="DV1674" s="2"/>
      <c r="DW1674" s="2"/>
      <c r="DX1674" s="2"/>
      <c r="DY1674" s="2"/>
      <c r="DZ1674" s="2"/>
      <c r="EA1674" s="2"/>
      <c r="EB1674" s="2"/>
      <c r="EC1674" s="2"/>
      <c r="ED1674" s="2"/>
      <c r="EE1674" s="2"/>
      <c r="EF1674" s="2"/>
      <c r="EG1674" s="2"/>
      <c r="EH1674" s="2"/>
      <c r="EI1674" s="2"/>
      <c r="EJ1674" s="2"/>
      <c r="EK1674" s="2"/>
      <c r="EL1674" s="2"/>
      <c r="EM1674" s="2"/>
      <c r="EN1674" s="2"/>
      <c r="EO1674" s="2"/>
      <c r="EP1674" s="2"/>
      <c r="EQ1674" s="2"/>
      <c r="ER1674" s="2"/>
      <c r="ES1674" s="2"/>
      <c r="ET1674" s="2"/>
      <c r="EU1674" s="2"/>
      <c r="EV1674" s="2"/>
      <c r="EW1674" s="2"/>
      <c r="EX1674" s="2"/>
      <c r="EY1674" s="2"/>
      <c r="EZ1674" s="2"/>
      <c r="FA1674" s="2"/>
      <c r="FB1674" s="2"/>
      <c r="FC1674" s="2"/>
      <c r="FD1674" s="2"/>
      <c r="FE1674" s="2"/>
      <c r="FF1674" s="2"/>
      <c r="FG1674" s="2"/>
      <c r="FH1674" s="2"/>
      <c r="FI1674" s="2"/>
      <c r="FJ1674" s="2"/>
      <c r="FK1674" s="2"/>
      <c r="FL1674" s="2"/>
      <c r="FM1674" s="2"/>
      <c r="FN1674" s="2"/>
      <c r="FO1674" s="2"/>
      <c r="FP1674" s="2"/>
      <c r="FQ1674" s="2"/>
      <c r="FR1674" s="2"/>
      <c r="FS1674" s="2"/>
      <c r="FT1674" s="2"/>
      <c r="FU1674" s="2"/>
      <c r="FV1674" s="2"/>
      <c r="FW1674" s="2"/>
      <c r="FX1674" s="2"/>
      <c r="FY1674" s="2"/>
      <c r="FZ1674" s="2"/>
      <c r="GA1674" s="2"/>
      <c r="GB1674" s="2"/>
      <c r="GC1674" s="2"/>
      <c r="GD1674" s="2"/>
      <c r="GE1674" s="2"/>
      <c r="GF1674" s="2"/>
      <c r="GG1674" s="2"/>
      <c r="GH1674" s="2"/>
      <c r="GI1674" s="2"/>
      <c r="GJ1674" s="2"/>
      <c r="GK1674" s="2"/>
      <c r="GL1674" s="2"/>
      <c r="GM1674" s="2"/>
      <c r="GN1674" s="2"/>
      <c r="GO1674" s="2"/>
      <c r="GP1674" s="2"/>
      <c r="GQ1674" s="2"/>
      <c r="GR1674" s="2"/>
      <c r="GS1674" s="2"/>
      <c r="GT1674" s="2"/>
      <c r="GU1674" s="2"/>
      <c r="GV1674" s="2"/>
      <c r="GW1674" s="2"/>
      <c r="GX1674" s="2"/>
      <c r="GY1674" s="2"/>
      <c r="GZ1674" s="2"/>
      <c r="HA1674" s="2"/>
      <c r="HB1674" s="2"/>
      <c r="HC1674" s="2"/>
      <c r="HD1674" s="2"/>
      <c r="HE1674" s="2"/>
      <c r="HF1674" s="2"/>
      <c r="HG1674" s="2"/>
      <c r="HH1674" s="2"/>
      <c r="HI1674" s="2"/>
      <c r="HJ1674" s="2"/>
      <c r="HK1674" s="2"/>
      <c r="HL1674" s="2"/>
      <c r="HM1674" s="2"/>
      <c r="HN1674" s="2"/>
      <c r="HO1674" s="2"/>
      <c r="HP1674" s="2"/>
      <c r="HQ1674" s="2"/>
      <c r="HR1674" s="2"/>
      <c r="HS1674" s="2"/>
      <c r="HT1674" s="2"/>
      <c r="HU1674" s="2"/>
      <c r="HV1674" s="2"/>
      <c r="HW1674" s="2"/>
      <c r="HX1674" s="2"/>
      <c r="HY1674" s="2"/>
      <c r="HZ1674" s="2"/>
      <c r="IA1674" s="2"/>
      <c r="IB1674" s="2"/>
      <c r="IC1674" s="2"/>
      <c r="ID1674" s="2"/>
      <c r="IE1674" s="2"/>
      <c r="IF1674" s="2"/>
      <c r="IG1674" s="2"/>
      <c r="IH1674" s="2"/>
      <c r="II1674" s="2"/>
      <c r="IJ1674" s="2"/>
      <c r="IK1674" s="2"/>
      <c r="IL1674" s="2"/>
      <c r="IM1674" s="2"/>
      <c r="IN1674" s="2"/>
      <c r="IO1674" s="2"/>
    </row>
    <row r="1675" spans="8:249" s="13" customFormat="1" x14ac:dyDescent="0.2">
      <c r="H1675" s="2848"/>
      <c r="I1675" s="201"/>
      <c r="K1675" s="288"/>
      <c r="L1675" s="2"/>
      <c r="M1675" s="2"/>
      <c r="N1675" s="2"/>
      <c r="O1675" s="2"/>
      <c r="P1675" s="2"/>
      <c r="Q1675" s="287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  <c r="BJ1675" s="2"/>
      <c r="BK1675" s="2"/>
      <c r="BL1675" s="2"/>
      <c r="BM1675" s="2"/>
      <c r="BN1675" s="2"/>
      <c r="BO1675" s="2"/>
      <c r="BP1675" s="2"/>
      <c r="BQ1675" s="2"/>
      <c r="BR1675" s="2"/>
      <c r="BS1675" s="2"/>
      <c r="BT1675" s="2"/>
      <c r="BU1675" s="2"/>
      <c r="BV1675" s="2"/>
      <c r="BW1675" s="2"/>
      <c r="BX1675" s="2"/>
      <c r="BY1675" s="2"/>
      <c r="BZ1675" s="2"/>
      <c r="CA1675" s="2"/>
      <c r="CB1675" s="2"/>
      <c r="CC1675" s="2"/>
      <c r="CD1675" s="2"/>
      <c r="CE1675" s="2"/>
      <c r="CF1675" s="2"/>
      <c r="CG1675" s="2"/>
      <c r="CH1675" s="2"/>
      <c r="CI1675" s="2"/>
      <c r="CJ1675" s="2"/>
      <c r="CK1675" s="2"/>
      <c r="CL1675" s="2"/>
      <c r="CM1675" s="2"/>
      <c r="CN1675" s="2"/>
      <c r="CO1675" s="2"/>
      <c r="CP1675" s="2"/>
      <c r="CQ1675" s="2"/>
      <c r="CR1675" s="2"/>
      <c r="CS1675" s="2"/>
      <c r="CT1675" s="2"/>
      <c r="CU1675" s="2"/>
      <c r="CV1675" s="2"/>
      <c r="CW1675" s="2"/>
      <c r="CX1675" s="2"/>
      <c r="CY1675" s="2"/>
      <c r="CZ1675" s="2"/>
      <c r="DA1675" s="2"/>
      <c r="DB1675" s="2"/>
      <c r="DC1675" s="2"/>
      <c r="DD1675" s="2"/>
      <c r="DE1675" s="2"/>
      <c r="DF1675" s="2"/>
      <c r="DG1675" s="2"/>
      <c r="DH1675" s="2"/>
      <c r="DI1675" s="2"/>
      <c r="DJ1675" s="2"/>
      <c r="DK1675" s="2"/>
      <c r="DL1675" s="2"/>
      <c r="DM1675" s="2"/>
      <c r="DN1675" s="2"/>
      <c r="DO1675" s="2"/>
      <c r="DP1675" s="2"/>
      <c r="DQ1675" s="2"/>
      <c r="DR1675" s="2"/>
      <c r="DS1675" s="2"/>
      <c r="DT1675" s="2"/>
      <c r="DU1675" s="2"/>
      <c r="DV1675" s="2"/>
      <c r="DW1675" s="2"/>
      <c r="DX1675" s="2"/>
      <c r="DY1675" s="2"/>
      <c r="DZ1675" s="2"/>
      <c r="EA1675" s="2"/>
      <c r="EB1675" s="2"/>
      <c r="EC1675" s="2"/>
      <c r="ED1675" s="2"/>
      <c r="EE1675" s="2"/>
      <c r="EF1675" s="2"/>
      <c r="EG1675" s="2"/>
      <c r="EH1675" s="2"/>
      <c r="EI1675" s="2"/>
      <c r="EJ1675" s="2"/>
      <c r="EK1675" s="2"/>
      <c r="EL1675" s="2"/>
      <c r="EM1675" s="2"/>
      <c r="EN1675" s="2"/>
      <c r="EO1675" s="2"/>
      <c r="EP1675" s="2"/>
      <c r="EQ1675" s="2"/>
      <c r="ER1675" s="2"/>
      <c r="ES1675" s="2"/>
      <c r="ET1675" s="2"/>
      <c r="EU1675" s="2"/>
      <c r="EV1675" s="2"/>
      <c r="EW1675" s="2"/>
      <c r="EX1675" s="2"/>
      <c r="EY1675" s="2"/>
      <c r="EZ1675" s="2"/>
      <c r="FA1675" s="2"/>
      <c r="FB1675" s="2"/>
      <c r="FC1675" s="2"/>
      <c r="FD1675" s="2"/>
      <c r="FE1675" s="2"/>
      <c r="FF1675" s="2"/>
      <c r="FG1675" s="2"/>
      <c r="FH1675" s="2"/>
      <c r="FI1675" s="2"/>
      <c r="FJ1675" s="2"/>
      <c r="FK1675" s="2"/>
      <c r="FL1675" s="2"/>
      <c r="FM1675" s="2"/>
      <c r="FN1675" s="2"/>
      <c r="FO1675" s="2"/>
      <c r="FP1675" s="2"/>
      <c r="FQ1675" s="2"/>
      <c r="FR1675" s="2"/>
      <c r="FS1675" s="2"/>
      <c r="FT1675" s="2"/>
      <c r="FU1675" s="2"/>
      <c r="FV1675" s="2"/>
      <c r="FW1675" s="2"/>
      <c r="FX1675" s="2"/>
      <c r="FY1675" s="2"/>
      <c r="FZ1675" s="2"/>
      <c r="GA1675" s="2"/>
      <c r="GB1675" s="2"/>
      <c r="GC1675" s="2"/>
      <c r="GD1675" s="2"/>
      <c r="GE1675" s="2"/>
      <c r="GF1675" s="2"/>
      <c r="GG1675" s="2"/>
      <c r="GH1675" s="2"/>
      <c r="GI1675" s="2"/>
      <c r="GJ1675" s="2"/>
      <c r="GK1675" s="2"/>
      <c r="GL1675" s="2"/>
      <c r="GM1675" s="2"/>
      <c r="GN1675" s="2"/>
      <c r="GO1675" s="2"/>
      <c r="GP1675" s="2"/>
      <c r="GQ1675" s="2"/>
      <c r="GR1675" s="2"/>
      <c r="GS1675" s="2"/>
      <c r="GT1675" s="2"/>
      <c r="GU1675" s="2"/>
      <c r="GV1675" s="2"/>
      <c r="GW1675" s="2"/>
      <c r="GX1675" s="2"/>
      <c r="GY1675" s="2"/>
      <c r="GZ1675" s="2"/>
      <c r="HA1675" s="2"/>
      <c r="HB1675" s="2"/>
      <c r="HC1675" s="2"/>
      <c r="HD1675" s="2"/>
      <c r="HE1675" s="2"/>
      <c r="HF1675" s="2"/>
      <c r="HG1675" s="2"/>
      <c r="HH1675" s="2"/>
      <c r="HI1675" s="2"/>
      <c r="HJ1675" s="2"/>
      <c r="HK1675" s="2"/>
      <c r="HL1675" s="2"/>
      <c r="HM1675" s="2"/>
      <c r="HN1675" s="2"/>
      <c r="HO1675" s="2"/>
      <c r="HP1675" s="2"/>
      <c r="HQ1675" s="2"/>
      <c r="HR1675" s="2"/>
      <c r="HS1675" s="2"/>
      <c r="HT1675" s="2"/>
      <c r="HU1675" s="2"/>
      <c r="HV1675" s="2"/>
      <c r="HW1675" s="2"/>
      <c r="HX1675" s="2"/>
      <c r="HY1675" s="2"/>
      <c r="HZ1675" s="2"/>
      <c r="IA1675" s="2"/>
      <c r="IB1675" s="2"/>
      <c r="IC1675" s="2"/>
      <c r="ID1675" s="2"/>
      <c r="IE1675" s="2"/>
      <c r="IF1675" s="2"/>
      <c r="IG1675" s="2"/>
      <c r="IH1675" s="2"/>
      <c r="II1675" s="2"/>
      <c r="IJ1675" s="2"/>
      <c r="IK1675" s="2"/>
      <c r="IL1675" s="2"/>
      <c r="IM1675" s="2"/>
      <c r="IN1675" s="2"/>
      <c r="IO1675" s="2"/>
    </row>
    <row r="1676" spans="8:249" s="13" customFormat="1" x14ac:dyDescent="0.2">
      <c r="H1676" s="2848"/>
      <c r="I1676" s="201"/>
      <c r="K1676" s="288"/>
      <c r="L1676" s="2"/>
      <c r="M1676" s="2"/>
      <c r="N1676" s="2"/>
      <c r="O1676" s="2"/>
      <c r="P1676" s="2"/>
      <c r="Q1676" s="287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  <c r="BJ1676" s="2"/>
      <c r="BK1676" s="2"/>
      <c r="BL1676" s="2"/>
      <c r="BM1676" s="2"/>
      <c r="BN1676" s="2"/>
      <c r="BO1676" s="2"/>
      <c r="BP1676" s="2"/>
      <c r="BQ1676" s="2"/>
      <c r="BR1676" s="2"/>
      <c r="BS1676" s="2"/>
      <c r="BT1676" s="2"/>
      <c r="BU1676" s="2"/>
      <c r="BV1676" s="2"/>
      <c r="BW1676" s="2"/>
      <c r="BX1676" s="2"/>
      <c r="BY1676" s="2"/>
      <c r="BZ1676" s="2"/>
      <c r="CA1676" s="2"/>
      <c r="CB1676" s="2"/>
      <c r="CC1676" s="2"/>
      <c r="CD1676" s="2"/>
      <c r="CE1676" s="2"/>
      <c r="CF1676" s="2"/>
      <c r="CG1676" s="2"/>
      <c r="CH1676" s="2"/>
      <c r="CI1676" s="2"/>
      <c r="CJ1676" s="2"/>
      <c r="CK1676" s="2"/>
      <c r="CL1676" s="2"/>
      <c r="CM1676" s="2"/>
      <c r="CN1676" s="2"/>
      <c r="CO1676" s="2"/>
      <c r="CP1676" s="2"/>
      <c r="CQ1676" s="2"/>
      <c r="CR1676" s="2"/>
      <c r="CS1676" s="2"/>
      <c r="CT1676" s="2"/>
      <c r="CU1676" s="2"/>
      <c r="CV1676" s="2"/>
      <c r="CW1676" s="2"/>
      <c r="CX1676" s="2"/>
      <c r="CY1676" s="2"/>
      <c r="CZ1676" s="2"/>
      <c r="DA1676" s="2"/>
      <c r="DB1676" s="2"/>
      <c r="DC1676" s="2"/>
      <c r="DD1676" s="2"/>
      <c r="DE1676" s="2"/>
      <c r="DF1676" s="2"/>
      <c r="DG1676" s="2"/>
      <c r="DH1676" s="2"/>
      <c r="DI1676" s="2"/>
      <c r="DJ1676" s="2"/>
      <c r="DK1676" s="2"/>
      <c r="DL1676" s="2"/>
      <c r="DM1676" s="2"/>
      <c r="DN1676" s="2"/>
      <c r="DO1676" s="2"/>
      <c r="DP1676" s="2"/>
      <c r="DQ1676" s="2"/>
      <c r="DR1676" s="2"/>
      <c r="DS1676" s="2"/>
      <c r="DT1676" s="2"/>
      <c r="DU1676" s="2"/>
      <c r="DV1676" s="2"/>
      <c r="DW1676" s="2"/>
      <c r="DX1676" s="2"/>
      <c r="DY1676" s="2"/>
      <c r="DZ1676" s="2"/>
      <c r="EA1676" s="2"/>
      <c r="EB1676" s="2"/>
      <c r="EC1676" s="2"/>
      <c r="ED1676" s="2"/>
      <c r="EE1676" s="2"/>
      <c r="EF1676" s="2"/>
      <c r="EG1676" s="2"/>
      <c r="EH1676" s="2"/>
      <c r="EI1676" s="2"/>
      <c r="EJ1676" s="2"/>
      <c r="EK1676" s="2"/>
      <c r="EL1676" s="2"/>
      <c r="EM1676" s="2"/>
      <c r="EN1676" s="2"/>
      <c r="EO1676" s="2"/>
      <c r="EP1676" s="2"/>
      <c r="EQ1676" s="2"/>
      <c r="ER1676" s="2"/>
      <c r="ES1676" s="2"/>
      <c r="ET1676" s="2"/>
      <c r="EU1676" s="2"/>
      <c r="EV1676" s="2"/>
      <c r="EW1676" s="2"/>
      <c r="EX1676" s="2"/>
      <c r="EY1676" s="2"/>
      <c r="EZ1676" s="2"/>
      <c r="FA1676" s="2"/>
      <c r="FB1676" s="2"/>
      <c r="FC1676" s="2"/>
      <c r="FD1676" s="2"/>
      <c r="FE1676" s="2"/>
      <c r="FF1676" s="2"/>
      <c r="FG1676" s="2"/>
      <c r="FH1676" s="2"/>
      <c r="FI1676" s="2"/>
      <c r="FJ1676" s="2"/>
      <c r="FK1676" s="2"/>
      <c r="FL1676" s="2"/>
      <c r="FM1676" s="2"/>
      <c r="FN1676" s="2"/>
      <c r="FO1676" s="2"/>
      <c r="FP1676" s="2"/>
      <c r="FQ1676" s="2"/>
      <c r="FR1676" s="2"/>
      <c r="FS1676" s="2"/>
      <c r="FT1676" s="2"/>
      <c r="FU1676" s="2"/>
      <c r="FV1676" s="2"/>
      <c r="FW1676" s="2"/>
      <c r="FX1676" s="2"/>
      <c r="FY1676" s="2"/>
      <c r="FZ1676" s="2"/>
      <c r="GA1676" s="2"/>
      <c r="GB1676" s="2"/>
      <c r="GC1676" s="2"/>
      <c r="GD1676" s="2"/>
      <c r="GE1676" s="2"/>
      <c r="GF1676" s="2"/>
      <c r="GG1676" s="2"/>
      <c r="GH1676" s="2"/>
      <c r="GI1676" s="2"/>
      <c r="GJ1676" s="2"/>
      <c r="GK1676" s="2"/>
      <c r="GL1676" s="2"/>
      <c r="GM1676" s="2"/>
      <c r="GN1676" s="2"/>
      <c r="GO1676" s="2"/>
      <c r="GP1676" s="2"/>
      <c r="GQ1676" s="2"/>
      <c r="GR1676" s="2"/>
      <c r="GS1676" s="2"/>
      <c r="GT1676" s="2"/>
      <c r="GU1676" s="2"/>
      <c r="GV1676" s="2"/>
      <c r="GW1676" s="2"/>
      <c r="GX1676" s="2"/>
      <c r="GY1676" s="2"/>
      <c r="GZ1676" s="2"/>
      <c r="HA1676" s="2"/>
      <c r="HB1676" s="2"/>
      <c r="HC1676" s="2"/>
      <c r="HD1676" s="2"/>
      <c r="HE1676" s="2"/>
      <c r="HF1676" s="2"/>
      <c r="HG1676" s="2"/>
      <c r="HH1676" s="2"/>
      <c r="HI1676" s="2"/>
      <c r="HJ1676" s="2"/>
      <c r="HK1676" s="2"/>
      <c r="HL1676" s="2"/>
      <c r="HM1676" s="2"/>
      <c r="HN1676" s="2"/>
      <c r="HO1676" s="2"/>
      <c r="HP1676" s="2"/>
      <c r="HQ1676" s="2"/>
      <c r="HR1676" s="2"/>
      <c r="HS1676" s="2"/>
      <c r="HT1676" s="2"/>
      <c r="HU1676" s="2"/>
      <c r="HV1676" s="2"/>
      <c r="HW1676" s="2"/>
      <c r="HX1676" s="2"/>
      <c r="HY1676" s="2"/>
      <c r="HZ1676" s="2"/>
      <c r="IA1676" s="2"/>
      <c r="IB1676" s="2"/>
      <c r="IC1676" s="2"/>
      <c r="ID1676" s="2"/>
      <c r="IE1676" s="2"/>
      <c r="IF1676" s="2"/>
      <c r="IG1676" s="2"/>
      <c r="IH1676" s="2"/>
      <c r="II1676" s="2"/>
      <c r="IJ1676" s="2"/>
      <c r="IK1676" s="2"/>
      <c r="IL1676" s="2"/>
      <c r="IM1676" s="2"/>
      <c r="IN1676" s="2"/>
      <c r="IO1676" s="2"/>
    </row>
    <row r="1677" spans="8:249" s="13" customFormat="1" x14ac:dyDescent="0.2">
      <c r="H1677" s="2848"/>
      <c r="I1677" s="201"/>
      <c r="K1677" s="288"/>
      <c r="L1677" s="2"/>
      <c r="M1677" s="2"/>
      <c r="N1677" s="2"/>
      <c r="O1677" s="2"/>
      <c r="P1677" s="2"/>
      <c r="Q1677" s="287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  <c r="BJ1677" s="2"/>
      <c r="BK1677" s="2"/>
      <c r="BL1677" s="2"/>
      <c r="BM1677" s="2"/>
      <c r="BN1677" s="2"/>
      <c r="BO1677" s="2"/>
      <c r="BP1677" s="2"/>
      <c r="BQ1677" s="2"/>
      <c r="BR1677" s="2"/>
      <c r="BS1677" s="2"/>
      <c r="BT1677" s="2"/>
      <c r="BU1677" s="2"/>
      <c r="BV1677" s="2"/>
      <c r="BW1677" s="2"/>
      <c r="BX1677" s="2"/>
      <c r="BY1677" s="2"/>
      <c r="BZ1677" s="2"/>
      <c r="CA1677" s="2"/>
      <c r="CB1677" s="2"/>
      <c r="CC1677" s="2"/>
      <c r="CD1677" s="2"/>
      <c r="CE1677" s="2"/>
      <c r="CF1677" s="2"/>
      <c r="CG1677" s="2"/>
      <c r="CH1677" s="2"/>
      <c r="CI1677" s="2"/>
      <c r="CJ1677" s="2"/>
      <c r="CK1677" s="2"/>
      <c r="CL1677" s="2"/>
      <c r="CM1677" s="2"/>
      <c r="CN1677" s="2"/>
      <c r="CO1677" s="2"/>
      <c r="CP1677" s="2"/>
      <c r="CQ1677" s="2"/>
      <c r="CR1677" s="2"/>
      <c r="CS1677" s="2"/>
      <c r="CT1677" s="2"/>
      <c r="CU1677" s="2"/>
      <c r="CV1677" s="2"/>
      <c r="CW1677" s="2"/>
      <c r="CX1677" s="2"/>
      <c r="CY1677" s="2"/>
      <c r="CZ1677" s="2"/>
      <c r="DA1677" s="2"/>
      <c r="DB1677" s="2"/>
      <c r="DC1677" s="2"/>
      <c r="DD1677" s="2"/>
      <c r="DE1677" s="2"/>
      <c r="DF1677" s="2"/>
      <c r="DG1677" s="2"/>
      <c r="DH1677" s="2"/>
      <c r="DI1677" s="2"/>
      <c r="DJ1677" s="2"/>
      <c r="DK1677" s="2"/>
      <c r="DL1677" s="2"/>
      <c r="DM1677" s="2"/>
      <c r="DN1677" s="2"/>
      <c r="DO1677" s="2"/>
      <c r="DP1677" s="2"/>
      <c r="DQ1677" s="2"/>
      <c r="DR1677" s="2"/>
      <c r="DS1677" s="2"/>
      <c r="DT1677" s="2"/>
      <c r="DU1677" s="2"/>
      <c r="DV1677" s="2"/>
      <c r="DW1677" s="2"/>
      <c r="DX1677" s="2"/>
      <c r="DY1677" s="2"/>
      <c r="DZ1677" s="2"/>
      <c r="EA1677" s="2"/>
      <c r="EB1677" s="2"/>
      <c r="EC1677" s="2"/>
      <c r="ED1677" s="2"/>
      <c r="EE1677" s="2"/>
      <c r="EF1677" s="2"/>
      <c r="EG1677" s="2"/>
      <c r="EH1677" s="2"/>
      <c r="EI1677" s="2"/>
      <c r="EJ1677" s="2"/>
      <c r="EK1677" s="2"/>
      <c r="EL1677" s="2"/>
      <c r="EM1677" s="2"/>
      <c r="EN1677" s="2"/>
      <c r="EO1677" s="2"/>
      <c r="EP1677" s="2"/>
      <c r="EQ1677" s="2"/>
      <c r="ER1677" s="2"/>
      <c r="ES1677" s="2"/>
      <c r="ET1677" s="2"/>
      <c r="EU1677" s="2"/>
      <c r="EV1677" s="2"/>
      <c r="EW1677" s="2"/>
      <c r="EX1677" s="2"/>
      <c r="EY1677" s="2"/>
      <c r="EZ1677" s="2"/>
      <c r="FA1677" s="2"/>
      <c r="FB1677" s="2"/>
      <c r="FC1677" s="2"/>
      <c r="FD1677" s="2"/>
      <c r="FE1677" s="2"/>
      <c r="FF1677" s="2"/>
      <c r="FG1677" s="2"/>
      <c r="FH1677" s="2"/>
      <c r="FI1677" s="2"/>
      <c r="FJ1677" s="2"/>
      <c r="FK1677" s="2"/>
      <c r="FL1677" s="2"/>
      <c r="FM1677" s="2"/>
      <c r="FN1677" s="2"/>
      <c r="FO1677" s="2"/>
      <c r="FP1677" s="2"/>
      <c r="FQ1677" s="2"/>
      <c r="FR1677" s="2"/>
      <c r="FS1677" s="2"/>
      <c r="FT1677" s="2"/>
      <c r="FU1677" s="2"/>
      <c r="FV1677" s="2"/>
      <c r="FW1677" s="2"/>
      <c r="FX1677" s="2"/>
      <c r="FY1677" s="2"/>
      <c r="FZ1677" s="2"/>
      <c r="GA1677" s="2"/>
      <c r="GB1677" s="2"/>
      <c r="GC1677" s="2"/>
      <c r="GD1677" s="2"/>
      <c r="GE1677" s="2"/>
      <c r="GF1677" s="2"/>
      <c r="GG1677" s="2"/>
      <c r="GH1677" s="2"/>
      <c r="GI1677" s="2"/>
      <c r="GJ1677" s="2"/>
      <c r="GK1677" s="2"/>
      <c r="GL1677" s="2"/>
      <c r="GM1677" s="2"/>
      <c r="GN1677" s="2"/>
      <c r="GO1677" s="2"/>
      <c r="GP1677" s="2"/>
      <c r="GQ1677" s="2"/>
      <c r="GR1677" s="2"/>
      <c r="GS1677" s="2"/>
      <c r="GT1677" s="2"/>
      <c r="GU1677" s="2"/>
      <c r="GV1677" s="2"/>
      <c r="GW1677" s="2"/>
      <c r="GX1677" s="2"/>
      <c r="GY1677" s="2"/>
      <c r="GZ1677" s="2"/>
      <c r="HA1677" s="2"/>
      <c r="HB1677" s="2"/>
      <c r="HC1677" s="2"/>
      <c r="HD1677" s="2"/>
      <c r="HE1677" s="2"/>
      <c r="HF1677" s="2"/>
      <c r="HG1677" s="2"/>
      <c r="HH1677" s="2"/>
      <c r="HI1677" s="2"/>
      <c r="HJ1677" s="2"/>
      <c r="HK1677" s="2"/>
      <c r="HL1677" s="2"/>
      <c r="HM1677" s="2"/>
      <c r="HN1677" s="2"/>
      <c r="HO1677" s="2"/>
      <c r="HP1677" s="2"/>
      <c r="HQ1677" s="2"/>
      <c r="HR1677" s="2"/>
      <c r="HS1677" s="2"/>
      <c r="HT1677" s="2"/>
      <c r="HU1677" s="2"/>
      <c r="HV1677" s="2"/>
      <c r="HW1677" s="2"/>
      <c r="HX1677" s="2"/>
      <c r="HY1677" s="2"/>
      <c r="HZ1677" s="2"/>
      <c r="IA1677" s="2"/>
      <c r="IB1677" s="2"/>
      <c r="IC1677" s="2"/>
      <c r="ID1677" s="2"/>
      <c r="IE1677" s="2"/>
      <c r="IF1677" s="2"/>
      <c r="IG1677" s="2"/>
      <c r="IH1677" s="2"/>
      <c r="II1677" s="2"/>
      <c r="IJ1677" s="2"/>
      <c r="IK1677" s="2"/>
      <c r="IL1677" s="2"/>
      <c r="IM1677" s="2"/>
      <c r="IN1677" s="2"/>
      <c r="IO1677" s="2"/>
    </row>
    <row r="1678" spans="8:249" s="13" customFormat="1" x14ac:dyDescent="0.2">
      <c r="H1678" s="2848"/>
      <c r="I1678" s="201"/>
      <c r="K1678" s="288"/>
      <c r="L1678" s="2"/>
      <c r="M1678" s="2"/>
      <c r="N1678" s="2"/>
      <c r="O1678" s="2"/>
      <c r="P1678" s="2"/>
      <c r="Q1678" s="287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  <c r="BJ1678" s="2"/>
      <c r="BK1678" s="2"/>
      <c r="BL1678" s="2"/>
      <c r="BM1678" s="2"/>
      <c r="BN1678" s="2"/>
      <c r="BO1678" s="2"/>
      <c r="BP1678" s="2"/>
      <c r="BQ1678" s="2"/>
      <c r="BR1678" s="2"/>
      <c r="BS1678" s="2"/>
      <c r="BT1678" s="2"/>
      <c r="BU1678" s="2"/>
      <c r="BV1678" s="2"/>
      <c r="BW1678" s="2"/>
      <c r="BX1678" s="2"/>
      <c r="BY1678" s="2"/>
      <c r="BZ1678" s="2"/>
      <c r="CA1678" s="2"/>
      <c r="CB1678" s="2"/>
      <c r="CC1678" s="2"/>
      <c r="CD1678" s="2"/>
      <c r="CE1678" s="2"/>
      <c r="CF1678" s="2"/>
      <c r="CG1678" s="2"/>
      <c r="CH1678" s="2"/>
      <c r="CI1678" s="2"/>
      <c r="CJ1678" s="2"/>
      <c r="CK1678" s="2"/>
      <c r="CL1678" s="2"/>
      <c r="CM1678" s="2"/>
      <c r="CN1678" s="2"/>
      <c r="CO1678" s="2"/>
      <c r="CP1678" s="2"/>
      <c r="CQ1678" s="2"/>
      <c r="CR1678" s="2"/>
      <c r="CS1678" s="2"/>
      <c r="CT1678" s="2"/>
      <c r="CU1678" s="2"/>
      <c r="CV1678" s="2"/>
      <c r="CW1678" s="2"/>
      <c r="CX1678" s="2"/>
      <c r="CY1678" s="2"/>
      <c r="CZ1678" s="2"/>
      <c r="DA1678" s="2"/>
      <c r="DB1678" s="2"/>
      <c r="DC1678" s="2"/>
      <c r="DD1678" s="2"/>
      <c r="DE1678" s="2"/>
      <c r="DF1678" s="2"/>
      <c r="DG1678" s="2"/>
      <c r="DH1678" s="2"/>
      <c r="DI1678" s="2"/>
      <c r="DJ1678" s="2"/>
      <c r="DK1678" s="2"/>
      <c r="DL1678" s="2"/>
      <c r="DM1678" s="2"/>
      <c r="DN1678" s="2"/>
      <c r="DO1678" s="2"/>
      <c r="DP1678" s="2"/>
      <c r="DQ1678" s="2"/>
      <c r="DR1678" s="2"/>
      <c r="DS1678" s="2"/>
      <c r="DT1678" s="2"/>
      <c r="DU1678" s="2"/>
      <c r="DV1678" s="2"/>
      <c r="DW1678" s="2"/>
      <c r="DX1678" s="2"/>
      <c r="DY1678" s="2"/>
      <c r="DZ1678" s="2"/>
      <c r="EA1678" s="2"/>
      <c r="EB1678" s="2"/>
      <c r="EC1678" s="2"/>
      <c r="ED1678" s="2"/>
      <c r="EE1678" s="2"/>
      <c r="EF1678" s="2"/>
      <c r="EG1678" s="2"/>
      <c r="EH1678" s="2"/>
      <c r="EI1678" s="2"/>
      <c r="EJ1678" s="2"/>
      <c r="EK1678" s="2"/>
      <c r="EL1678" s="2"/>
      <c r="EM1678" s="2"/>
      <c r="EN1678" s="2"/>
      <c r="EO1678" s="2"/>
      <c r="EP1678" s="2"/>
      <c r="EQ1678" s="2"/>
      <c r="ER1678" s="2"/>
      <c r="ES1678" s="2"/>
      <c r="ET1678" s="2"/>
      <c r="EU1678" s="2"/>
      <c r="EV1678" s="2"/>
      <c r="EW1678" s="2"/>
      <c r="EX1678" s="2"/>
      <c r="EY1678" s="2"/>
      <c r="EZ1678" s="2"/>
      <c r="FA1678" s="2"/>
      <c r="FB1678" s="2"/>
      <c r="FC1678" s="2"/>
      <c r="FD1678" s="2"/>
      <c r="FE1678" s="2"/>
      <c r="FF1678" s="2"/>
      <c r="FG1678" s="2"/>
      <c r="FH1678" s="2"/>
      <c r="FI1678" s="2"/>
      <c r="FJ1678" s="2"/>
      <c r="FK1678" s="2"/>
      <c r="FL1678" s="2"/>
      <c r="FM1678" s="2"/>
      <c r="FN1678" s="2"/>
      <c r="FO1678" s="2"/>
      <c r="FP1678" s="2"/>
      <c r="FQ1678" s="2"/>
      <c r="FR1678" s="2"/>
      <c r="FS1678" s="2"/>
      <c r="FT1678" s="2"/>
      <c r="FU1678" s="2"/>
      <c r="FV1678" s="2"/>
      <c r="FW1678" s="2"/>
      <c r="FX1678" s="2"/>
      <c r="FY1678" s="2"/>
      <c r="FZ1678" s="2"/>
      <c r="GA1678" s="2"/>
      <c r="GB1678" s="2"/>
      <c r="GC1678" s="2"/>
      <c r="GD1678" s="2"/>
      <c r="GE1678" s="2"/>
      <c r="GF1678" s="2"/>
      <c r="GG1678" s="2"/>
      <c r="GH1678" s="2"/>
      <c r="GI1678" s="2"/>
      <c r="GJ1678" s="2"/>
      <c r="GK1678" s="2"/>
      <c r="GL1678" s="2"/>
      <c r="GM1678" s="2"/>
      <c r="GN1678" s="2"/>
      <c r="GO1678" s="2"/>
      <c r="GP1678" s="2"/>
      <c r="GQ1678" s="2"/>
      <c r="GR1678" s="2"/>
      <c r="GS1678" s="2"/>
      <c r="GT1678" s="2"/>
      <c r="GU1678" s="2"/>
      <c r="GV1678" s="2"/>
      <c r="GW1678" s="2"/>
      <c r="GX1678" s="2"/>
      <c r="GY1678" s="2"/>
      <c r="GZ1678" s="2"/>
      <c r="HA1678" s="2"/>
      <c r="HB1678" s="2"/>
      <c r="HC1678" s="2"/>
      <c r="HD1678" s="2"/>
      <c r="HE1678" s="2"/>
      <c r="HF1678" s="2"/>
      <c r="HG1678" s="2"/>
      <c r="HH1678" s="2"/>
      <c r="HI1678" s="2"/>
      <c r="HJ1678" s="2"/>
      <c r="HK1678" s="2"/>
      <c r="HL1678" s="2"/>
      <c r="HM1678" s="2"/>
      <c r="HN1678" s="2"/>
      <c r="HO1678" s="2"/>
      <c r="HP1678" s="2"/>
      <c r="HQ1678" s="2"/>
      <c r="HR1678" s="2"/>
      <c r="HS1678" s="2"/>
      <c r="HT1678" s="2"/>
      <c r="HU1678" s="2"/>
      <c r="HV1678" s="2"/>
      <c r="HW1678" s="2"/>
      <c r="HX1678" s="2"/>
      <c r="HY1678" s="2"/>
      <c r="HZ1678" s="2"/>
      <c r="IA1678" s="2"/>
      <c r="IB1678" s="2"/>
      <c r="IC1678" s="2"/>
      <c r="ID1678" s="2"/>
      <c r="IE1678" s="2"/>
      <c r="IF1678" s="2"/>
      <c r="IG1678" s="2"/>
      <c r="IH1678" s="2"/>
      <c r="II1678" s="2"/>
      <c r="IJ1678" s="2"/>
      <c r="IK1678" s="2"/>
      <c r="IL1678" s="2"/>
      <c r="IM1678" s="2"/>
      <c r="IN1678" s="2"/>
      <c r="IO1678" s="2"/>
    </row>
    <row r="1679" spans="8:249" s="13" customFormat="1" x14ac:dyDescent="0.2">
      <c r="H1679" s="2848"/>
      <c r="I1679" s="201"/>
      <c r="K1679" s="288"/>
      <c r="L1679" s="2"/>
      <c r="M1679" s="2"/>
      <c r="N1679" s="2"/>
      <c r="O1679" s="2"/>
      <c r="P1679" s="2"/>
      <c r="Q1679" s="287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  <c r="BJ1679" s="2"/>
      <c r="BK1679" s="2"/>
      <c r="BL1679" s="2"/>
      <c r="BM1679" s="2"/>
      <c r="BN1679" s="2"/>
      <c r="BO1679" s="2"/>
      <c r="BP1679" s="2"/>
      <c r="BQ1679" s="2"/>
      <c r="BR1679" s="2"/>
      <c r="BS1679" s="2"/>
      <c r="BT1679" s="2"/>
      <c r="BU1679" s="2"/>
      <c r="BV1679" s="2"/>
      <c r="BW1679" s="2"/>
      <c r="BX1679" s="2"/>
      <c r="BY1679" s="2"/>
      <c r="BZ1679" s="2"/>
      <c r="CA1679" s="2"/>
      <c r="CB1679" s="2"/>
      <c r="CC1679" s="2"/>
      <c r="CD1679" s="2"/>
      <c r="CE1679" s="2"/>
      <c r="CF1679" s="2"/>
      <c r="CG1679" s="2"/>
      <c r="CH1679" s="2"/>
      <c r="CI1679" s="2"/>
      <c r="CJ1679" s="2"/>
      <c r="CK1679" s="2"/>
      <c r="CL1679" s="2"/>
      <c r="CM1679" s="2"/>
      <c r="CN1679" s="2"/>
      <c r="CO1679" s="2"/>
      <c r="CP1679" s="2"/>
      <c r="CQ1679" s="2"/>
      <c r="CR1679" s="2"/>
      <c r="CS1679" s="2"/>
      <c r="CT1679" s="2"/>
      <c r="CU1679" s="2"/>
      <c r="CV1679" s="2"/>
      <c r="CW1679" s="2"/>
      <c r="CX1679" s="2"/>
      <c r="CY1679" s="2"/>
      <c r="CZ1679" s="2"/>
      <c r="DA1679" s="2"/>
      <c r="DB1679" s="2"/>
      <c r="DC1679" s="2"/>
      <c r="DD1679" s="2"/>
      <c r="DE1679" s="2"/>
      <c r="DF1679" s="2"/>
      <c r="DG1679" s="2"/>
      <c r="DH1679" s="2"/>
      <c r="DI1679" s="2"/>
      <c r="DJ1679" s="2"/>
      <c r="DK1679" s="2"/>
      <c r="DL1679" s="2"/>
      <c r="DM1679" s="2"/>
      <c r="DN1679" s="2"/>
      <c r="DO1679" s="2"/>
      <c r="DP1679" s="2"/>
      <c r="DQ1679" s="2"/>
      <c r="DR1679" s="2"/>
      <c r="DS1679" s="2"/>
      <c r="DT1679" s="2"/>
      <c r="DU1679" s="2"/>
      <c r="DV1679" s="2"/>
      <c r="DW1679" s="2"/>
      <c r="DX1679" s="2"/>
      <c r="DY1679" s="2"/>
      <c r="DZ1679" s="2"/>
      <c r="EA1679" s="2"/>
      <c r="EB1679" s="2"/>
      <c r="EC1679" s="2"/>
      <c r="ED1679" s="2"/>
      <c r="EE1679" s="2"/>
      <c r="EF1679" s="2"/>
      <c r="EG1679" s="2"/>
      <c r="EH1679" s="2"/>
      <c r="EI1679" s="2"/>
      <c r="EJ1679" s="2"/>
      <c r="EK1679" s="2"/>
      <c r="EL1679" s="2"/>
      <c r="EM1679" s="2"/>
      <c r="EN1679" s="2"/>
      <c r="EO1679" s="2"/>
      <c r="EP1679" s="2"/>
      <c r="EQ1679" s="2"/>
      <c r="ER1679" s="2"/>
      <c r="ES1679" s="2"/>
      <c r="ET1679" s="2"/>
      <c r="EU1679" s="2"/>
      <c r="EV1679" s="2"/>
      <c r="EW1679" s="2"/>
      <c r="EX1679" s="2"/>
      <c r="EY1679" s="2"/>
      <c r="EZ1679" s="2"/>
      <c r="FA1679" s="2"/>
      <c r="FB1679" s="2"/>
      <c r="FC1679" s="2"/>
      <c r="FD1679" s="2"/>
      <c r="FE1679" s="2"/>
      <c r="FF1679" s="2"/>
      <c r="FG1679" s="2"/>
      <c r="FH1679" s="2"/>
      <c r="FI1679" s="2"/>
      <c r="FJ1679" s="2"/>
      <c r="FK1679" s="2"/>
      <c r="FL1679" s="2"/>
      <c r="FM1679" s="2"/>
      <c r="FN1679" s="2"/>
      <c r="FO1679" s="2"/>
      <c r="FP1679" s="2"/>
      <c r="FQ1679" s="2"/>
      <c r="FR1679" s="2"/>
      <c r="FS1679" s="2"/>
      <c r="FT1679" s="2"/>
      <c r="FU1679" s="2"/>
      <c r="FV1679" s="2"/>
      <c r="FW1679" s="2"/>
      <c r="FX1679" s="2"/>
      <c r="FY1679" s="2"/>
      <c r="FZ1679" s="2"/>
      <c r="GA1679" s="2"/>
      <c r="GB1679" s="2"/>
      <c r="GC1679" s="2"/>
      <c r="GD1679" s="2"/>
      <c r="GE1679" s="2"/>
      <c r="GF1679" s="2"/>
      <c r="GG1679" s="2"/>
      <c r="GH1679" s="2"/>
      <c r="GI1679" s="2"/>
      <c r="GJ1679" s="2"/>
      <c r="GK1679" s="2"/>
      <c r="GL1679" s="2"/>
      <c r="GM1679" s="2"/>
      <c r="GN1679" s="2"/>
      <c r="GO1679" s="2"/>
      <c r="GP1679" s="2"/>
      <c r="GQ1679" s="2"/>
      <c r="GR1679" s="2"/>
      <c r="GS1679" s="2"/>
      <c r="GT1679" s="2"/>
      <c r="GU1679" s="2"/>
      <c r="GV1679" s="2"/>
      <c r="GW1679" s="2"/>
      <c r="GX1679" s="2"/>
      <c r="GY1679" s="2"/>
      <c r="GZ1679" s="2"/>
      <c r="HA1679" s="2"/>
      <c r="HB1679" s="2"/>
      <c r="HC1679" s="2"/>
      <c r="HD1679" s="2"/>
      <c r="HE1679" s="2"/>
      <c r="HF1679" s="2"/>
      <c r="HG1679" s="2"/>
      <c r="HH1679" s="2"/>
      <c r="HI1679" s="2"/>
      <c r="HJ1679" s="2"/>
      <c r="HK1679" s="2"/>
      <c r="HL1679" s="2"/>
      <c r="HM1679" s="2"/>
      <c r="HN1679" s="2"/>
      <c r="HO1679" s="2"/>
      <c r="HP1679" s="2"/>
      <c r="HQ1679" s="2"/>
      <c r="HR1679" s="2"/>
      <c r="HS1679" s="2"/>
      <c r="HT1679" s="2"/>
      <c r="HU1679" s="2"/>
      <c r="HV1679" s="2"/>
      <c r="HW1679" s="2"/>
      <c r="HX1679" s="2"/>
      <c r="HY1679" s="2"/>
      <c r="HZ1679" s="2"/>
      <c r="IA1679" s="2"/>
      <c r="IB1679" s="2"/>
      <c r="IC1679" s="2"/>
      <c r="ID1679" s="2"/>
      <c r="IE1679" s="2"/>
      <c r="IF1679" s="2"/>
      <c r="IG1679" s="2"/>
      <c r="IH1679" s="2"/>
      <c r="II1679" s="2"/>
      <c r="IJ1679" s="2"/>
      <c r="IK1679" s="2"/>
      <c r="IL1679" s="2"/>
      <c r="IM1679" s="2"/>
      <c r="IN1679" s="2"/>
      <c r="IO1679" s="2"/>
    </row>
    <row r="1680" spans="8:249" s="13" customFormat="1" x14ac:dyDescent="0.2">
      <c r="H1680" s="2848"/>
      <c r="I1680" s="201"/>
      <c r="K1680" s="288"/>
      <c r="L1680" s="2"/>
      <c r="M1680" s="2"/>
      <c r="N1680" s="2"/>
      <c r="O1680" s="2"/>
      <c r="P1680" s="2"/>
      <c r="Q1680" s="287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  <c r="BJ1680" s="2"/>
      <c r="BK1680" s="2"/>
      <c r="BL1680" s="2"/>
      <c r="BM1680" s="2"/>
      <c r="BN1680" s="2"/>
      <c r="BO1680" s="2"/>
      <c r="BP1680" s="2"/>
      <c r="BQ1680" s="2"/>
      <c r="BR1680" s="2"/>
      <c r="BS1680" s="2"/>
      <c r="BT1680" s="2"/>
      <c r="BU1680" s="2"/>
      <c r="BV1680" s="2"/>
      <c r="BW1680" s="2"/>
      <c r="BX1680" s="2"/>
      <c r="BY1680" s="2"/>
      <c r="BZ1680" s="2"/>
      <c r="CA1680" s="2"/>
      <c r="CB1680" s="2"/>
      <c r="CC1680" s="2"/>
      <c r="CD1680" s="2"/>
      <c r="CE1680" s="2"/>
      <c r="CF1680" s="2"/>
      <c r="CG1680" s="2"/>
      <c r="CH1680" s="2"/>
      <c r="CI1680" s="2"/>
      <c r="CJ1680" s="2"/>
      <c r="CK1680" s="2"/>
      <c r="CL1680" s="2"/>
      <c r="CM1680" s="2"/>
      <c r="CN1680" s="2"/>
      <c r="CO1680" s="2"/>
      <c r="CP1680" s="2"/>
      <c r="CQ1680" s="2"/>
      <c r="CR1680" s="2"/>
      <c r="CS1680" s="2"/>
      <c r="CT1680" s="2"/>
      <c r="CU1680" s="2"/>
      <c r="CV1680" s="2"/>
      <c r="CW1680" s="2"/>
      <c r="CX1680" s="2"/>
      <c r="CY1680" s="2"/>
      <c r="CZ1680" s="2"/>
      <c r="DA1680" s="2"/>
      <c r="DB1680" s="2"/>
      <c r="DC1680" s="2"/>
      <c r="DD1680" s="2"/>
      <c r="DE1680" s="2"/>
      <c r="DF1680" s="2"/>
      <c r="DG1680" s="2"/>
      <c r="DH1680" s="2"/>
      <c r="DI1680" s="2"/>
      <c r="DJ1680" s="2"/>
      <c r="DK1680" s="2"/>
      <c r="DL1680" s="2"/>
      <c r="DM1680" s="2"/>
      <c r="DN1680" s="2"/>
      <c r="DO1680" s="2"/>
      <c r="DP1680" s="2"/>
      <c r="DQ1680" s="2"/>
      <c r="DR1680" s="2"/>
      <c r="DS1680" s="2"/>
      <c r="DT1680" s="2"/>
      <c r="DU1680" s="2"/>
      <c r="DV1680" s="2"/>
      <c r="DW1680" s="2"/>
      <c r="DX1680" s="2"/>
      <c r="DY1680" s="2"/>
      <c r="DZ1680" s="2"/>
      <c r="EA1680" s="2"/>
      <c r="EB1680" s="2"/>
      <c r="EC1680" s="2"/>
      <c r="ED1680" s="2"/>
      <c r="EE1680" s="2"/>
      <c r="EF1680" s="2"/>
      <c r="EG1680" s="2"/>
      <c r="EH1680" s="2"/>
      <c r="EI1680" s="2"/>
      <c r="EJ1680" s="2"/>
      <c r="EK1680" s="2"/>
      <c r="EL1680" s="2"/>
      <c r="EM1680" s="2"/>
      <c r="EN1680" s="2"/>
      <c r="EO1680" s="2"/>
      <c r="EP1680" s="2"/>
      <c r="EQ1680" s="2"/>
      <c r="ER1680" s="2"/>
      <c r="ES1680" s="2"/>
      <c r="ET1680" s="2"/>
      <c r="EU1680" s="2"/>
      <c r="EV1680" s="2"/>
      <c r="EW1680" s="2"/>
      <c r="EX1680" s="2"/>
      <c r="EY1680" s="2"/>
      <c r="EZ1680" s="2"/>
      <c r="FA1680" s="2"/>
      <c r="FB1680" s="2"/>
      <c r="FC1680" s="2"/>
      <c r="FD1680" s="2"/>
      <c r="FE1680" s="2"/>
      <c r="FF1680" s="2"/>
      <c r="FG1680" s="2"/>
      <c r="FH1680" s="2"/>
      <c r="FI1680" s="2"/>
      <c r="FJ1680" s="2"/>
      <c r="FK1680" s="2"/>
      <c r="FL1680" s="2"/>
      <c r="FM1680" s="2"/>
      <c r="FN1680" s="2"/>
      <c r="FO1680" s="2"/>
      <c r="FP1680" s="2"/>
      <c r="FQ1680" s="2"/>
      <c r="FR1680" s="2"/>
      <c r="FS1680" s="2"/>
      <c r="FT1680" s="2"/>
      <c r="FU1680" s="2"/>
      <c r="FV1680" s="2"/>
      <c r="FW1680" s="2"/>
      <c r="FX1680" s="2"/>
      <c r="FY1680" s="2"/>
      <c r="FZ1680" s="2"/>
      <c r="GA1680" s="2"/>
      <c r="GB1680" s="2"/>
      <c r="GC1680" s="2"/>
      <c r="GD1680" s="2"/>
      <c r="GE1680" s="2"/>
      <c r="GF1680" s="2"/>
      <c r="GG1680" s="2"/>
      <c r="GH1680" s="2"/>
      <c r="GI1680" s="2"/>
      <c r="GJ1680" s="2"/>
      <c r="GK1680" s="2"/>
      <c r="GL1680" s="2"/>
      <c r="GM1680" s="2"/>
      <c r="GN1680" s="2"/>
      <c r="GO1680" s="2"/>
      <c r="GP1680" s="2"/>
      <c r="GQ1680" s="2"/>
      <c r="GR1680" s="2"/>
      <c r="GS1680" s="2"/>
      <c r="GT1680" s="2"/>
      <c r="GU1680" s="2"/>
      <c r="GV1680" s="2"/>
      <c r="GW1680" s="2"/>
      <c r="GX1680" s="2"/>
      <c r="GY1680" s="2"/>
      <c r="GZ1680" s="2"/>
      <c r="HA1680" s="2"/>
      <c r="HB1680" s="2"/>
      <c r="HC1680" s="2"/>
      <c r="HD1680" s="2"/>
      <c r="HE1680" s="2"/>
      <c r="HF1680" s="2"/>
      <c r="HG1680" s="2"/>
      <c r="HH1680" s="2"/>
      <c r="HI1680" s="2"/>
      <c r="HJ1680" s="2"/>
      <c r="HK1680" s="2"/>
      <c r="HL1680" s="2"/>
      <c r="HM1680" s="2"/>
      <c r="HN1680" s="2"/>
      <c r="HO1680" s="2"/>
      <c r="HP1680" s="2"/>
      <c r="HQ1680" s="2"/>
      <c r="HR1680" s="2"/>
      <c r="HS1680" s="2"/>
      <c r="HT1680" s="2"/>
      <c r="HU1680" s="2"/>
      <c r="HV1680" s="2"/>
      <c r="HW1680" s="2"/>
      <c r="HX1680" s="2"/>
      <c r="HY1680" s="2"/>
      <c r="HZ1680" s="2"/>
      <c r="IA1680" s="2"/>
      <c r="IB1680" s="2"/>
      <c r="IC1680" s="2"/>
      <c r="ID1680" s="2"/>
      <c r="IE1680" s="2"/>
      <c r="IF1680" s="2"/>
      <c r="IG1680" s="2"/>
      <c r="IH1680" s="2"/>
      <c r="II1680" s="2"/>
      <c r="IJ1680" s="2"/>
      <c r="IK1680" s="2"/>
      <c r="IL1680" s="2"/>
      <c r="IM1680" s="2"/>
      <c r="IN1680" s="2"/>
      <c r="IO1680" s="2"/>
    </row>
    <row r="1681" spans="8:249" s="13" customFormat="1" x14ac:dyDescent="0.2">
      <c r="H1681" s="2848"/>
      <c r="I1681" s="201"/>
      <c r="K1681" s="288"/>
      <c r="L1681" s="2"/>
      <c r="M1681" s="2"/>
      <c r="N1681" s="2"/>
      <c r="O1681" s="2"/>
      <c r="P1681" s="2"/>
      <c r="Q1681" s="287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  <c r="BJ1681" s="2"/>
      <c r="BK1681" s="2"/>
      <c r="BL1681" s="2"/>
      <c r="BM1681" s="2"/>
      <c r="BN1681" s="2"/>
      <c r="BO1681" s="2"/>
      <c r="BP1681" s="2"/>
      <c r="BQ1681" s="2"/>
      <c r="BR1681" s="2"/>
      <c r="BS1681" s="2"/>
      <c r="BT1681" s="2"/>
      <c r="BU1681" s="2"/>
      <c r="BV1681" s="2"/>
      <c r="BW1681" s="2"/>
      <c r="BX1681" s="2"/>
      <c r="BY1681" s="2"/>
      <c r="BZ1681" s="2"/>
      <c r="CA1681" s="2"/>
      <c r="CB1681" s="2"/>
      <c r="CC1681" s="2"/>
      <c r="CD1681" s="2"/>
      <c r="CE1681" s="2"/>
      <c r="CF1681" s="2"/>
      <c r="CG1681" s="2"/>
      <c r="CH1681" s="2"/>
      <c r="CI1681" s="2"/>
      <c r="CJ1681" s="2"/>
      <c r="CK1681" s="2"/>
      <c r="CL1681" s="2"/>
      <c r="CM1681" s="2"/>
      <c r="CN1681" s="2"/>
      <c r="CO1681" s="2"/>
      <c r="CP1681" s="2"/>
      <c r="CQ1681" s="2"/>
      <c r="CR1681" s="2"/>
      <c r="CS1681" s="2"/>
      <c r="CT1681" s="2"/>
      <c r="CU1681" s="2"/>
      <c r="CV1681" s="2"/>
      <c r="CW1681" s="2"/>
      <c r="CX1681" s="2"/>
      <c r="CY1681" s="2"/>
      <c r="CZ1681" s="2"/>
      <c r="DA1681" s="2"/>
      <c r="DB1681" s="2"/>
      <c r="DC1681" s="2"/>
      <c r="DD1681" s="2"/>
      <c r="DE1681" s="2"/>
      <c r="DF1681" s="2"/>
      <c r="DG1681" s="2"/>
      <c r="DH1681" s="2"/>
      <c r="DI1681" s="2"/>
      <c r="DJ1681" s="2"/>
      <c r="DK1681" s="2"/>
      <c r="DL1681" s="2"/>
      <c r="DM1681" s="2"/>
      <c r="DN1681" s="2"/>
      <c r="DO1681" s="2"/>
      <c r="DP1681" s="2"/>
      <c r="DQ1681" s="2"/>
      <c r="DR1681" s="2"/>
      <c r="DS1681" s="2"/>
      <c r="DT1681" s="2"/>
      <c r="DU1681" s="2"/>
      <c r="DV1681" s="2"/>
      <c r="DW1681" s="2"/>
      <c r="DX1681" s="2"/>
      <c r="DY1681" s="2"/>
      <c r="DZ1681" s="2"/>
      <c r="EA1681" s="2"/>
      <c r="EB1681" s="2"/>
      <c r="EC1681" s="2"/>
      <c r="ED1681" s="2"/>
      <c r="EE1681" s="2"/>
      <c r="EF1681" s="2"/>
      <c r="EG1681" s="2"/>
      <c r="EH1681" s="2"/>
      <c r="EI1681" s="2"/>
      <c r="EJ1681" s="2"/>
      <c r="EK1681" s="2"/>
      <c r="EL1681" s="2"/>
      <c r="EM1681" s="2"/>
      <c r="EN1681" s="2"/>
      <c r="EO1681" s="2"/>
      <c r="EP1681" s="2"/>
      <c r="EQ1681" s="2"/>
      <c r="ER1681" s="2"/>
      <c r="ES1681" s="2"/>
      <c r="ET1681" s="2"/>
      <c r="EU1681" s="2"/>
      <c r="EV1681" s="2"/>
      <c r="EW1681" s="2"/>
      <c r="EX1681" s="2"/>
      <c r="EY1681" s="2"/>
      <c r="EZ1681" s="2"/>
      <c r="FA1681" s="2"/>
      <c r="FB1681" s="2"/>
      <c r="FC1681" s="2"/>
      <c r="FD1681" s="2"/>
      <c r="FE1681" s="2"/>
      <c r="FF1681" s="2"/>
      <c r="FG1681" s="2"/>
      <c r="FH1681" s="2"/>
      <c r="FI1681" s="2"/>
      <c r="FJ1681" s="2"/>
      <c r="FK1681" s="2"/>
      <c r="FL1681" s="2"/>
      <c r="FM1681" s="2"/>
      <c r="FN1681" s="2"/>
      <c r="FO1681" s="2"/>
      <c r="FP1681" s="2"/>
      <c r="FQ1681" s="2"/>
      <c r="FR1681" s="2"/>
      <c r="FS1681" s="2"/>
      <c r="FT1681" s="2"/>
      <c r="FU1681" s="2"/>
      <c r="FV1681" s="2"/>
      <c r="FW1681" s="2"/>
      <c r="FX1681" s="2"/>
      <c r="FY1681" s="2"/>
      <c r="FZ1681" s="2"/>
      <c r="GA1681" s="2"/>
      <c r="GB1681" s="2"/>
      <c r="GC1681" s="2"/>
      <c r="GD1681" s="2"/>
      <c r="GE1681" s="2"/>
      <c r="GF1681" s="2"/>
      <c r="GG1681" s="2"/>
      <c r="GH1681" s="2"/>
      <c r="GI1681" s="2"/>
      <c r="GJ1681" s="2"/>
      <c r="GK1681" s="2"/>
      <c r="GL1681" s="2"/>
      <c r="GM1681" s="2"/>
      <c r="GN1681" s="2"/>
      <c r="GO1681" s="2"/>
      <c r="GP1681" s="2"/>
      <c r="GQ1681" s="2"/>
      <c r="GR1681" s="2"/>
      <c r="GS1681" s="2"/>
      <c r="GT1681" s="2"/>
      <c r="GU1681" s="2"/>
      <c r="GV1681" s="2"/>
      <c r="GW1681" s="2"/>
      <c r="GX1681" s="2"/>
      <c r="GY1681" s="2"/>
      <c r="GZ1681" s="2"/>
      <c r="HA1681" s="2"/>
      <c r="HB1681" s="2"/>
      <c r="HC1681" s="2"/>
      <c r="HD1681" s="2"/>
      <c r="HE1681" s="2"/>
      <c r="HF1681" s="2"/>
      <c r="HG1681" s="2"/>
      <c r="HH1681" s="2"/>
      <c r="HI1681" s="2"/>
      <c r="HJ1681" s="2"/>
      <c r="HK1681" s="2"/>
      <c r="HL1681" s="2"/>
      <c r="HM1681" s="2"/>
      <c r="HN1681" s="2"/>
      <c r="HO1681" s="2"/>
      <c r="HP1681" s="2"/>
      <c r="HQ1681" s="2"/>
      <c r="HR1681" s="2"/>
      <c r="HS1681" s="2"/>
      <c r="HT1681" s="2"/>
      <c r="HU1681" s="2"/>
      <c r="HV1681" s="2"/>
      <c r="HW1681" s="2"/>
      <c r="HX1681" s="2"/>
      <c r="HY1681" s="2"/>
      <c r="HZ1681" s="2"/>
      <c r="IA1681" s="2"/>
      <c r="IB1681" s="2"/>
      <c r="IC1681" s="2"/>
      <c r="ID1681" s="2"/>
      <c r="IE1681" s="2"/>
      <c r="IF1681" s="2"/>
      <c r="IG1681" s="2"/>
      <c r="IH1681" s="2"/>
      <c r="II1681" s="2"/>
      <c r="IJ1681" s="2"/>
      <c r="IK1681" s="2"/>
      <c r="IL1681" s="2"/>
      <c r="IM1681" s="2"/>
      <c r="IN1681" s="2"/>
      <c r="IO1681" s="2"/>
    </row>
    <row r="1682" spans="8:249" s="13" customFormat="1" x14ac:dyDescent="0.2">
      <c r="H1682" s="2848"/>
      <c r="I1682" s="201"/>
      <c r="K1682" s="288"/>
      <c r="L1682" s="2"/>
      <c r="M1682" s="2"/>
      <c r="N1682" s="2"/>
      <c r="O1682" s="2"/>
      <c r="P1682" s="2"/>
      <c r="Q1682" s="287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  <c r="BJ1682" s="2"/>
      <c r="BK1682" s="2"/>
      <c r="BL1682" s="2"/>
      <c r="BM1682" s="2"/>
      <c r="BN1682" s="2"/>
      <c r="BO1682" s="2"/>
      <c r="BP1682" s="2"/>
      <c r="BQ1682" s="2"/>
      <c r="BR1682" s="2"/>
      <c r="BS1682" s="2"/>
      <c r="BT1682" s="2"/>
      <c r="BU1682" s="2"/>
      <c r="BV1682" s="2"/>
      <c r="BW1682" s="2"/>
      <c r="BX1682" s="2"/>
      <c r="BY1682" s="2"/>
      <c r="BZ1682" s="2"/>
      <c r="CA1682" s="2"/>
      <c r="CB1682" s="2"/>
      <c r="CC1682" s="2"/>
      <c r="CD1682" s="2"/>
      <c r="CE1682" s="2"/>
      <c r="CF1682" s="2"/>
      <c r="CG1682" s="2"/>
      <c r="CH1682" s="2"/>
      <c r="CI1682" s="2"/>
      <c r="CJ1682" s="2"/>
      <c r="CK1682" s="2"/>
      <c r="CL1682" s="2"/>
      <c r="CM1682" s="2"/>
      <c r="CN1682" s="2"/>
      <c r="CO1682" s="2"/>
      <c r="CP1682" s="2"/>
      <c r="CQ1682" s="2"/>
      <c r="CR1682" s="2"/>
      <c r="CS1682" s="2"/>
      <c r="CT1682" s="2"/>
      <c r="CU1682" s="2"/>
      <c r="CV1682" s="2"/>
      <c r="CW1682" s="2"/>
      <c r="CX1682" s="2"/>
      <c r="CY1682" s="2"/>
      <c r="CZ1682" s="2"/>
      <c r="DA1682" s="2"/>
      <c r="DB1682" s="2"/>
      <c r="DC1682" s="2"/>
      <c r="DD1682" s="2"/>
      <c r="DE1682" s="2"/>
      <c r="DF1682" s="2"/>
      <c r="DG1682" s="2"/>
      <c r="DH1682" s="2"/>
      <c r="DI1682" s="2"/>
      <c r="DJ1682" s="2"/>
      <c r="DK1682" s="2"/>
      <c r="DL1682" s="2"/>
      <c r="DM1682" s="2"/>
      <c r="DN1682" s="2"/>
      <c r="DO1682" s="2"/>
      <c r="DP1682" s="2"/>
      <c r="DQ1682" s="2"/>
      <c r="DR1682" s="2"/>
      <c r="DS1682" s="2"/>
      <c r="DT1682" s="2"/>
      <c r="DU1682" s="2"/>
      <c r="DV1682" s="2"/>
      <c r="DW1682" s="2"/>
      <c r="DX1682" s="2"/>
      <c r="DY1682" s="2"/>
      <c r="DZ1682" s="2"/>
      <c r="EA1682" s="2"/>
      <c r="EB1682" s="2"/>
      <c r="EC1682" s="2"/>
      <c r="ED1682" s="2"/>
      <c r="EE1682" s="2"/>
      <c r="EF1682" s="2"/>
      <c r="EG1682" s="2"/>
      <c r="EH1682" s="2"/>
      <c r="EI1682" s="2"/>
      <c r="EJ1682" s="2"/>
      <c r="EK1682" s="2"/>
      <c r="EL1682" s="2"/>
      <c r="EM1682" s="2"/>
      <c r="EN1682" s="2"/>
      <c r="EO1682" s="2"/>
      <c r="EP1682" s="2"/>
      <c r="EQ1682" s="2"/>
      <c r="ER1682" s="2"/>
      <c r="ES1682" s="2"/>
      <c r="ET1682" s="2"/>
      <c r="EU1682" s="2"/>
      <c r="EV1682" s="2"/>
      <c r="EW1682" s="2"/>
      <c r="EX1682" s="2"/>
      <c r="EY1682" s="2"/>
      <c r="EZ1682" s="2"/>
      <c r="FA1682" s="2"/>
      <c r="FB1682" s="2"/>
      <c r="FC1682" s="2"/>
      <c r="FD1682" s="2"/>
      <c r="FE1682" s="2"/>
      <c r="FF1682" s="2"/>
      <c r="FG1682" s="2"/>
      <c r="FH1682" s="2"/>
      <c r="FI1682" s="2"/>
      <c r="FJ1682" s="2"/>
      <c r="FK1682" s="2"/>
      <c r="FL1682" s="2"/>
      <c r="FM1682" s="2"/>
      <c r="FN1682" s="2"/>
      <c r="FO1682" s="2"/>
      <c r="FP1682" s="2"/>
      <c r="FQ1682" s="2"/>
      <c r="FR1682" s="2"/>
      <c r="FS1682" s="2"/>
      <c r="FT1682" s="2"/>
      <c r="FU1682" s="2"/>
      <c r="FV1682" s="2"/>
      <c r="FW1682" s="2"/>
      <c r="FX1682" s="2"/>
      <c r="FY1682" s="2"/>
      <c r="FZ1682" s="2"/>
      <c r="GA1682" s="2"/>
      <c r="GB1682" s="2"/>
      <c r="GC1682" s="2"/>
      <c r="GD1682" s="2"/>
      <c r="GE1682" s="2"/>
      <c r="GF1682" s="2"/>
      <c r="GG1682" s="2"/>
      <c r="GH1682" s="2"/>
      <c r="GI1682" s="2"/>
      <c r="GJ1682" s="2"/>
      <c r="GK1682" s="2"/>
      <c r="GL1682" s="2"/>
      <c r="GM1682" s="2"/>
      <c r="GN1682" s="2"/>
      <c r="GO1682" s="2"/>
      <c r="GP1682" s="2"/>
      <c r="GQ1682" s="2"/>
      <c r="GR1682" s="2"/>
      <c r="GS1682" s="2"/>
      <c r="GT1682" s="2"/>
      <c r="GU1682" s="2"/>
      <c r="GV1682" s="2"/>
      <c r="GW1682" s="2"/>
      <c r="GX1682" s="2"/>
      <c r="GY1682" s="2"/>
      <c r="GZ1682" s="2"/>
      <c r="HA1682" s="2"/>
      <c r="HB1682" s="2"/>
      <c r="HC1682" s="2"/>
      <c r="HD1682" s="2"/>
      <c r="HE1682" s="2"/>
      <c r="HF1682" s="2"/>
      <c r="HG1682" s="2"/>
      <c r="HH1682" s="2"/>
      <c r="HI1682" s="2"/>
      <c r="HJ1682" s="2"/>
      <c r="HK1682" s="2"/>
      <c r="HL1682" s="2"/>
      <c r="HM1682" s="2"/>
      <c r="HN1682" s="2"/>
      <c r="HO1682" s="2"/>
      <c r="HP1682" s="2"/>
      <c r="HQ1682" s="2"/>
      <c r="HR1682" s="2"/>
      <c r="HS1682" s="2"/>
      <c r="HT1682" s="2"/>
      <c r="HU1682" s="2"/>
      <c r="HV1682" s="2"/>
      <c r="HW1682" s="2"/>
      <c r="HX1682" s="2"/>
      <c r="HY1682" s="2"/>
      <c r="HZ1682" s="2"/>
      <c r="IA1682" s="2"/>
      <c r="IB1682" s="2"/>
      <c r="IC1682" s="2"/>
      <c r="ID1682" s="2"/>
      <c r="IE1682" s="2"/>
      <c r="IF1682" s="2"/>
      <c r="IG1682" s="2"/>
      <c r="IH1682" s="2"/>
      <c r="II1682" s="2"/>
      <c r="IJ1682" s="2"/>
      <c r="IK1682" s="2"/>
      <c r="IL1682" s="2"/>
      <c r="IM1682" s="2"/>
      <c r="IN1682" s="2"/>
      <c r="IO1682" s="2"/>
    </row>
    <row r="1683" spans="8:249" s="13" customFormat="1" x14ac:dyDescent="0.2">
      <c r="H1683" s="2848"/>
      <c r="I1683" s="201"/>
      <c r="K1683" s="288"/>
      <c r="L1683" s="2"/>
      <c r="M1683" s="2"/>
      <c r="N1683" s="2"/>
      <c r="O1683" s="2"/>
      <c r="P1683" s="2"/>
      <c r="Q1683" s="287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  <c r="BJ1683" s="2"/>
      <c r="BK1683" s="2"/>
      <c r="BL1683" s="2"/>
      <c r="BM1683" s="2"/>
      <c r="BN1683" s="2"/>
      <c r="BO1683" s="2"/>
      <c r="BP1683" s="2"/>
      <c r="BQ1683" s="2"/>
      <c r="BR1683" s="2"/>
      <c r="BS1683" s="2"/>
      <c r="BT1683" s="2"/>
      <c r="BU1683" s="2"/>
      <c r="BV1683" s="2"/>
      <c r="BW1683" s="2"/>
      <c r="BX1683" s="2"/>
      <c r="BY1683" s="2"/>
      <c r="BZ1683" s="2"/>
      <c r="CA1683" s="2"/>
      <c r="CB1683" s="2"/>
      <c r="CC1683" s="2"/>
      <c r="CD1683" s="2"/>
      <c r="CE1683" s="2"/>
      <c r="CF1683" s="2"/>
      <c r="CG1683" s="2"/>
      <c r="CH1683" s="2"/>
      <c r="CI1683" s="2"/>
      <c r="CJ1683" s="2"/>
      <c r="CK1683" s="2"/>
      <c r="CL1683" s="2"/>
      <c r="CM1683" s="2"/>
      <c r="CN1683" s="2"/>
      <c r="CO1683" s="2"/>
      <c r="CP1683" s="2"/>
      <c r="CQ1683" s="2"/>
      <c r="CR1683" s="2"/>
      <c r="CS1683" s="2"/>
      <c r="CT1683" s="2"/>
      <c r="CU1683" s="2"/>
      <c r="CV1683" s="2"/>
      <c r="CW1683" s="2"/>
      <c r="CX1683" s="2"/>
      <c r="CY1683" s="2"/>
      <c r="CZ1683" s="2"/>
      <c r="DA1683" s="2"/>
      <c r="DB1683" s="2"/>
      <c r="DC1683" s="2"/>
      <c r="DD1683" s="2"/>
      <c r="DE1683" s="2"/>
      <c r="DF1683" s="2"/>
      <c r="DG1683" s="2"/>
      <c r="DH1683" s="2"/>
      <c r="DI1683" s="2"/>
      <c r="DJ1683" s="2"/>
      <c r="DK1683" s="2"/>
      <c r="DL1683" s="2"/>
      <c r="DM1683" s="2"/>
      <c r="DN1683" s="2"/>
      <c r="DO1683" s="2"/>
      <c r="DP1683" s="2"/>
      <c r="DQ1683" s="2"/>
      <c r="DR1683" s="2"/>
      <c r="DS1683" s="2"/>
      <c r="DT1683" s="2"/>
      <c r="DU1683" s="2"/>
      <c r="DV1683" s="2"/>
      <c r="DW1683" s="2"/>
      <c r="DX1683" s="2"/>
      <c r="DY1683" s="2"/>
      <c r="DZ1683" s="2"/>
      <c r="EA1683" s="2"/>
      <c r="EB1683" s="2"/>
      <c r="EC1683" s="2"/>
      <c r="ED1683" s="2"/>
      <c r="EE1683" s="2"/>
      <c r="EF1683" s="2"/>
      <c r="EG1683" s="2"/>
      <c r="EH1683" s="2"/>
      <c r="EI1683" s="2"/>
      <c r="EJ1683" s="2"/>
      <c r="EK1683" s="2"/>
      <c r="EL1683" s="2"/>
      <c r="EM1683" s="2"/>
      <c r="EN1683" s="2"/>
      <c r="EO1683" s="2"/>
      <c r="EP1683" s="2"/>
      <c r="EQ1683" s="2"/>
      <c r="ER1683" s="2"/>
      <c r="ES1683" s="2"/>
      <c r="ET1683" s="2"/>
      <c r="EU1683" s="2"/>
      <c r="EV1683" s="2"/>
      <c r="EW1683" s="2"/>
      <c r="EX1683" s="2"/>
      <c r="EY1683" s="2"/>
      <c r="EZ1683" s="2"/>
      <c r="FA1683" s="2"/>
      <c r="FB1683" s="2"/>
      <c r="FC1683" s="2"/>
      <c r="FD1683" s="2"/>
      <c r="FE1683" s="2"/>
      <c r="FF1683" s="2"/>
      <c r="FG1683" s="2"/>
      <c r="FH1683" s="2"/>
      <c r="FI1683" s="2"/>
      <c r="FJ1683" s="2"/>
      <c r="FK1683" s="2"/>
      <c r="FL1683" s="2"/>
      <c r="FM1683" s="2"/>
      <c r="FN1683" s="2"/>
      <c r="FO1683" s="2"/>
      <c r="FP1683" s="2"/>
      <c r="FQ1683" s="2"/>
      <c r="FR1683" s="2"/>
      <c r="FS1683" s="2"/>
      <c r="FT1683" s="2"/>
      <c r="FU1683" s="2"/>
      <c r="FV1683" s="2"/>
      <c r="FW1683" s="2"/>
      <c r="FX1683" s="2"/>
      <c r="FY1683" s="2"/>
      <c r="FZ1683" s="2"/>
      <c r="GA1683" s="2"/>
      <c r="GB1683" s="2"/>
      <c r="GC1683" s="2"/>
      <c r="GD1683" s="2"/>
      <c r="GE1683" s="2"/>
      <c r="GF1683" s="2"/>
      <c r="GG1683" s="2"/>
      <c r="GH1683" s="2"/>
      <c r="GI1683" s="2"/>
      <c r="GJ1683" s="2"/>
      <c r="GK1683" s="2"/>
      <c r="GL1683" s="2"/>
      <c r="GM1683" s="2"/>
      <c r="GN1683" s="2"/>
      <c r="GO1683" s="2"/>
      <c r="GP1683" s="2"/>
      <c r="GQ1683" s="2"/>
      <c r="GR1683" s="2"/>
      <c r="GS1683" s="2"/>
      <c r="GT1683" s="2"/>
      <c r="GU1683" s="2"/>
      <c r="GV1683" s="2"/>
      <c r="GW1683" s="2"/>
      <c r="GX1683" s="2"/>
      <c r="GY1683" s="2"/>
      <c r="GZ1683" s="2"/>
      <c r="HA1683" s="2"/>
      <c r="HB1683" s="2"/>
      <c r="HC1683" s="2"/>
      <c r="HD1683" s="2"/>
      <c r="HE1683" s="2"/>
      <c r="HF1683" s="2"/>
      <c r="HG1683" s="2"/>
      <c r="HH1683" s="2"/>
      <c r="HI1683" s="2"/>
      <c r="HJ1683" s="2"/>
      <c r="HK1683" s="2"/>
      <c r="HL1683" s="2"/>
      <c r="HM1683" s="2"/>
      <c r="HN1683" s="2"/>
      <c r="HO1683" s="2"/>
      <c r="HP1683" s="2"/>
      <c r="HQ1683" s="2"/>
      <c r="HR1683" s="2"/>
      <c r="HS1683" s="2"/>
      <c r="HT1683" s="2"/>
      <c r="HU1683" s="2"/>
      <c r="HV1683" s="2"/>
      <c r="HW1683" s="2"/>
      <c r="HX1683" s="2"/>
      <c r="HY1683" s="2"/>
      <c r="HZ1683" s="2"/>
      <c r="IA1683" s="2"/>
      <c r="IB1683" s="2"/>
      <c r="IC1683" s="2"/>
      <c r="ID1683" s="2"/>
      <c r="IE1683" s="2"/>
      <c r="IF1683" s="2"/>
      <c r="IG1683" s="2"/>
      <c r="IH1683" s="2"/>
      <c r="II1683" s="2"/>
      <c r="IJ1683" s="2"/>
      <c r="IK1683" s="2"/>
      <c r="IL1683" s="2"/>
      <c r="IM1683" s="2"/>
      <c r="IN1683" s="2"/>
      <c r="IO1683" s="2"/>
    </row>
    <row r="1684" spans="8:249" s="13" customFormat="1" x14ac:dyDescent="0.2">
      <c r="H1684" s="2848"/>
      <c r="I1684" s="201"/>
      <c r="K1684" s="288"/>
      <c r="L1684" s="2"/>
      <c r="M1684" s="2"/>
      <c r="N1684" s="2"/>
      <c r="O1684" s="2"/>
      <c r="P1684" s="2"/>
      <c r="Q1684" s="287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"/>
      <c r="BN1684" s="2"/>
      <c r="BO1684" s="2"/>
      <c r="BP1684" s="2"/>
      <c r="BQ1684" s="2"/>
      <c r="BR1684" s="2"/>
      <c r="BS1684" s="2"/>
      <c r="BT1684" s="2"/>
      <c r="BU1684" s="2"/>
      <c r="BV1684" s="2"/>
      <c r="BW1684" s="2"/>
      <c r="BX1684" s="2"/>
      <c r="BY1684" s="2"/>
      <c r="BZ1684" s="2"/>
      <c r="CA1684" s="2"/>
      <c r="CB1684" s="2"/>
      <c r="CC1684" s="2"/>
      <c r="CD1684" s="2"/>
      <c r="CE1684" s="2"/>
      <c r="CF1684" s="2"/>
      <c r="CG1684" s="2"/>
      <c r="CH1684" s="2"/>
      <c r="CI1684" s="2"/>
      <c r="CJ1684" s="2"/>
      <c r="CK1684" s="2"/>
      <c r="CL1684" s="2"/>
      <c r="CM1684" s="2"/>
      <c r="CN1684" s="2"/>
      <c r="CO1684" s="2"/>
      <c r="CP1684" s="2"/>
      <c r="CQ1684" s="2"/>
      <c r="CR1684" s="2"/>
      <c r="CS1684" s="2"/>
      <c r="CT1684" s="2"/>
      <c r="CU1684" s="2"/>
      <c r="CV1684" s="2"/>
      <c r="CW1684" s="2"/>
      <c r="CX1684" s="2"/>
      <c r="CY1684" s="2"/>
      <c r="CZ1684" s="2"/>
      <c r="DA1684" s="2"/>
      <c r="DB1684" s="2"/>
      <c r="DC1684" s="2"/>
      <c r="DD1684" s="2"/>
      <c r="DE1684" s="2"/>
      <c r="DF1684" s="2"/>
      <c r="DG1684" s="2"/>
      <c r="DH1684" s="2"/>
      <c r="DI1684" s="2"/>
      <c r="DJ1684" s="2"/>
      <c r="DK1684" s="2"/>
      <c r="DL1684" s="2"/>
      <c r="DM1684" s="2"/>
      <c r="DN1684" s="2"/>
      <c r="DO1684" s="2"/>
      <c r="DP1684" s="2"/>
      <c r="DQ1684" s="2"/>
      <c r="DR1684" s="2"/>
      <c r="DS1684" s="2"/>
      <c r="DT1684" s="2"/>
      <c r="DU1684" s="2"/>
      <c r="DV1684" s="2"/>
      <c r="DW1684" s="2"/>
      <c r="DX1684" s="2"/>
      <c r="DY1684" s="2"/>
      <c r="DZ1684" s="2"/>
      <c r="EA1684" s="2"/>
      <c r="EB1684" s="2"/>
      <c r="EC1684" s="2"/>
      <c r="ED1684" s="2"/>
      <c r="EE1684" s="2"/>
      <c r="EF1684" s="2"/>
      <c r="EG1684" s="2"/>
      <c r="EH1684" s="2"/>
      <c r="EI1684" s="2"/>
      <c r="EJ1684" s="2"/>
      <c r="EK1684" s="2"/>
      <c r="EL1684" s="2"/>
      <c r="EM1684" s="2"/>
      <c r="EN1684" s="2"/>
      <c r="EO1684" s="2"/>
      <c r="EP1684" s="2"/>
      <c r="EQ1684" s="2"/>
      <c r="ER1684" s="2"/>
      <c r="ES1684" s="2"/>
      <c r="ET1684" s="2"/>
      <c r="EU1684" s="2"/>
      <c r="EV1684" s="2"/>
      <c r="EW1684" s="2"/>
      <c r="EX1684" s="2"/>
      <c r="EY1684" s="2"/>
      <c r="EZ1684" s="2"/>
      <c r="FA1684" s="2"/>
      <c r="FB1684" s="2"/>
      <c r="FC1684" s="2"/>
      <c r="FD1684" s="2"/>
      <c r="FE1684" s="2"/>
      <c r="FF1684" s="2"/>
      <c r="FG1684" s="2"/>
      <c r="FH1684" s="2"/>
      <c r="FI1684" s="2"/>
      <c r="FJ1684" s="2"/>
      <c r="FK1684" s="2"/>
      <c r="FL1684" s="2"/>
      <c r="FM1684" s="2"/>
      <c r="FN1684" s="2"/>
      <c r="FO1684" s="2"/>
      <c r="FP1684" s="2"/>
      <c r="FQ1684" s="2"/>
      <c r="FR1684" s="2"/>
      <c r="FS1684" s="2"/>
      <c r="FT1684" s="2"/>
      <c r="FU1684" s="2"/>
      <c r="FV1684" s="2"/>
      <c r="FW1684" s="2"/>
      <c r="FX1684" s="2"/>
      <c r="FY1684" s="2"/>
      <c r="FZ1684" s="2"/>
      <c r="GA1684" s="2"/>
      <c r="GB1684" s="2"/>
      <c r="GC1684" s="2"/>
      <c r="GD1684" s="2"/>
      <c r="GE1684" s="2"/>
      <c r="GF1684" s="2"/>
      <c r="GG1684" s="2"/>
      <c r="GH1684" s="2"/>
      <c r="GI1684" s="2"/>
      <c r="GJ1684" s="2"/>
      <c r="GK1684" s="2"/>
      <c r="GL1684" s="2"/>
      <c r="GM1684" s="2"/>
      <c r="GN1684" s="2"/>
      <c r="GO1684" s="2"/>
      <c r="GP1684" s="2"/>
      <c r="GQ1684" s="2"/>
      <c r="GR1684" s="2"/>
      <c r="GS1684" s="2"/>
      <c r="GT1684" s="2"/>
      <c r="GU1684" s="2"/>
      <c r="GV1684" s="2"/>
      <c r="GW1684" s="2"/>
      <c r="GX1684" s="2"/>
      <c r="GY1684" s="2"/>
      <c r="GZ1684" s="2"/>
      <c r="HA1684" s="2"/>
      <c r="HB1684" s="2"/>
      <c r="HC1684" s="2"/>
      <c r="HD1684" s="2"/>
      <c r="HE1684" s="2"/>
      <c r="HF1684" s="2"/>
      <c r="HG1684" s="2"/>
      <c r="HH1684" s="2"/>
      <c r="HI1684" s="2"/>
      <c r="HJ1684" s="2"/>
      <c r="HK1684" s="2"/>
      <c r="HL1684" s="2"/>
      <c r="HM1684" s="2"/>
      <c r="HN1684" s="2"/>
      <c r="HO1684" s="2"/>
      <c r="HP1684" s="2"/>
      <c r="HQ1684" s="2"/>
      <c r="HR1684" s="2"/>
      <c r="HS1684" s="2"/>
      <c r="HT1684" s="2"/>
      <c r="HU1684" s="2"/>
      <c r="HV1684" s="2"/>
      <c r="HW1684" s="2"/>
      <c r="HX1684" s="2"/>
      <c r="HY1684" s="2"/>
      <c r="HZ1684" s="2"/>
      <c r="IA1684" s="2"/>
      <c r="IB1684" s="2"/>
      <c r="IC1684" s="2"/>
      <c r="ID1684" s="2"/>
      <c r="IE1684" s="2"/>
      <c r="IF1684" s="2"/>
      <c r="IG1684" s="2"/>
      <c r="IH1684" s="2"/>
      <c r="II1684" s="2"/>
      <c r="IJ1684" s="2"/>
      <c r="IK1684" s="2"/>
      <c r="IL1684" s="2"/>
      <c r="IM1684" s="2"/>
      <c r="IN1684" s="2"/>
      <c r="IO1684" s="2"/>
    </row>
    <row r="1685" spans="8:249" s="13" customFormat="1" x14ac:dyDescent="0.2">
      <c r="H1685" s="2848"/>
      <c r="I1685" s="201"/>
      <c r="K1685" s="288"/>
      <c r="L1685" s="2"/>
      <c r="M1685" s="2"/>
      <c r="N1685" s="2"/>
      <c r="O1685" s="2"/>
      <c r="P1685" s="2"/>
      <c r="Q1685" s="287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"/>
      <c r="BM1685" s="2"/>
      <c r="BN1685" s="2"/>
      <c r="BO1685" s="2"/>
      <c r="BP1685" s="2"/>
      <c r="BQ1685" s="2"/>
      <c r="BR1685" s="2"/>
      <c r="BS1685" s="2"/>
      <c r="BT1685" s="2"/>
      <c r="BU1685" s="2"/>
      <c r="BV1685" s="2"/>
      <c r="BW1685" s="2"/>
      <c r="BX1685" s="2"/>
      <c r="BY1685" s="2"/>
      <c r="BZ1685" s="2"/>
      <c r="CA1685" s="2"/>
      <c r="CB1685" s="2"/>
      <c r="CC1685" s="2"/>
      <c r="CD1685" s="2"/>
      <c r="CE1685" s="2"/>
      <c r="CF1685" s="2"/>
      <c r="CG1685" s="2"/>
      <c r="CH1685" s="2"/>
      <c r="CI1685" s="2"/>
      <c r="CJ1685" s="2"/>
      <c r="CK1685" s="2"/>
      <c r="CL1685" s="2"/>
      <c r="CM1685" s="2"/>
      <c r="CN1685" s="2"/>
      <c r="CO1685" s="2"/>
      <c r="CP1685" s="2"/>
      <c r="CQ1685" s="2"/>
      <c r="CR1685" s="2"/>
      <c r="CS1685" s="2"/>
      <c r="CT1685" s="2"/>
      <c r="CU1685" s="2"/>
      <c r="CV1685" s="2"/>
      <c r="CW1685" s="2"/>
      <c r="CX1685" s="2"/>
      <c r="CY1685" s="2"/>
      <c r="CZ1685" s="2"/>
      <c r="DA1685" s="2"/>
      <c r="DB1685" s="2"/>
      <c r="DC1685" s="2"/>
      <c r="DD1685" s="2"/>
      <c r="DE1685" s="2"/>
      <c r="DF1685" s="2"/>
      <c r="DG1685" s="2"/>
      <c r="DH1685" s="2"/>
      <c r="DI1685" s="2"/>
      <c r="DJ1685" s="2"/>
      <c r="DK1685" s="2"/>
      <c r="DL1685" s="2"/>
      <c r="DM1685" s="2"/>
      <c r="DN1685" s="2"/>
      <c r="DO1685" s="2"/>
      <c r="DP1685" s="2"/>
      <c r="DQ1685" s="2"/>
      <c r="DR1685" s="2"/>
      <c r="DS1685" s="2"/>
      <c r="DT1685" s="2"/>
      <c r="DU1685" s="2"/>
      <c r="DV1685" s="2"/>
      <c r="DW1685" s="2"/>
      <c r="DX1685" s="2"/>
      <c r="DY1685" s="2"/>
      <c r="DZ1685" s="2"/>
      <c r="EA1685" s="2"/>
      <c r="EB1685" s="2"/>
      <c r="EC1685" s="2"/>
      <c r="ED1685" s="2"/>
      <c r="EE1685" s="2"/>
      <c r="EF1685" s="2"/>
      <c r="EG1685" s="2"/>
      <c r="EH1685" s="2"/>
      <c r="EI1685" s="2"/>
      <c r="EJ1685" s="2"/>
      <c r="EK1685" s="2"/>
      <c r="EL1685" s="2"/>
      <c r="EM1685" s="2"/>
      <c r="EN1685" s="2"/>
      <c r="EO1685" s="2"/>
      <c r="EP1685" s="2"/>
      <c r="EQ1685" s="2"/>
      <c r="ER1685" s="2"/>
      <c r="ES1685" s="2"/>
      <c r="ET1685" s="2"/>
      <c r="EU1685" s="2"/>
      <c r="EV1685" s="2"/>
      <c r="EW1685" s="2"/>
      <c r="EX1685" s="2"/>
      <c r="EY1685" s="2"/>
      <c r="EZ1685" s="2"/>
      <c r="FA1685" s="2"/>
      <c r="FB1685" s="2"/>
      <c r="FC1685" s="2"/>
      <c r="FD1685" s="2"/>
      <c r="FE1685" s="2"/>
      <c r="FF1685" s="2"/>
      <c r="FG1685" s="2"/>
      <c r="FH1685" s="2"/>
      <c r="FI1685" s="2"/>
      <c r="FJ1685" s="2"/>
      <c r="FK1685" s="2"/>
      <c r="FL1685" s="2"/>
      <c r="FM1685" s="2"/>
      <c r="FN1685" s="2"/>
      <c r="FO1685" s="2"/>
      <c r="FP1685" s="2"/>
      <c r="FQ1685" s="2"/>
      <c r="FR1685" s="2"/>
      <c r="FS1685" s="2"/>
      <c r="FT1685" s="2"/>
      <c r="FU1685" s="2"/>
      <c r="FV1685" s="2"/>
      <c r="FW1685" s="2"/>
      <c r="FX1685" s="2"/>
      <c r="FY1685" s="2"/>
      <c r="FZ1685" s="2"/>
      <c r="GA1685" s="2"/>
      <c r="GB1685" s="2"/>
      <c r="GC1685" s="2"/>
      <c r="GD1685" s="2"/>
      <c r="GE1685" s="2"/>
      <c r="GF1685" s="2"/>
      <c r="GG1685" s="2"/>
      <c r="GH1685" s="2"/>
      <c r="GI1685" s="2"/>
      <c r="GJ1685" s="2"/>
      <c r="GK1685" s="2"/>
      <c r="GL1685" s="2"/>
      <c r="GM1685" s="2"/>
      <c r="GN1685" s="2"/>
      <c r="GO1685" s="2"/>
      <c r="GP1685" s="2"/>
      <c r="GQ1685" s="2"/>
      <c r="GR1685" s="2"/>
      <c r="GS1685" s="2"/>
      <c r="GT1685" s="2"/>
      <c r="GU1685" s="2"/>
      <c r="GV1685" s="2"/>
      <c r="GW1685" s="2"/>
      <c r="GX1685" s="2"/>
      <c r="GY1685" s="2"/>
      <c r="GZ1685" s="2"/>
      <c r="HA1685" s="2"/>
      <c r="HB1685" s="2"/>
      <c r="HC1685" s="2"/>
      <c r="HD1685" s="2"/>
      <c r="HE1685" s="2"/>
      <c r="HF1685" s="2"/>
      <c r="HG1685" s="2"/>
      <c r="HH1685" s="2"/>
      <c r="HI1685" s="2"/>
      <c r="HJ1685" s="2"/>
      <c r="HK1685" s="2"/>
      <c r="HL1685" s="2"/>
      <c r="HM1685" s="2"/>
      <c r="HN1685" s="2"/>
      <c r="HO1685" s="2"/>
      <c r="HP1685" s="2"/>
      <c r="HQ1685" s="2"/>
      <c r="HR1685" s="2"/>
      <c r="HS1685" s="2"/>
      <c r="HT1685" s="2"/>
      <c r="HU1685" s="2"/>
      <c r="HV1685" s="2"/>
      <c r="HW1685" s="2"/>
      <c r="HX1685" s="2"/>
      <c r="HY1685" s="2"/>
      <c r="HZ1685" s="2"/>
      <c r="IA1685" s="2"/>
      <c r="IB1685" s="2"/>
      <c r="IC1685" s="2"/>
      <c r="ID1685" s="2"/>
      <c r="IE1685" s="2"/>
      <c r="IF1685" s="2"/>
      <c r="IG1685" s="2"/>
      <c r="IH1685" s="2"/>
      <c r="II1685" s="2"/>
      <c r="IJ1685" s="2"/>
      <c r="IK1685" s="2"/>
      <c r="IL1685" s="2"/>
      <c r="IM1685" s="2"/>
      <c r="IN1685" s="2"/>
      <c r="IO1685" s="2"/>
    </row>
    <row r="1686" spans="8:249" s="13" customFormat="1" x14ac:dyDescent="0.2">
      <c r="H1686" s="2848"/>
      <c r="I1686" s="201"/>
      <c r="K1686" s="288"/>
      <c r="L1686" s="2"/>
      <c r="M1686" s="2"/>
      <c r="N1686" s="2"/>
      <c r="O1686" s="2"/>
      <c r="P1686" s="2"/>
      <c r="Q1686" s="287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  <c r="BJ1686" s="2"/>
      <c r="BK1686" s="2"/>
      <c r="BL1686" s="2"/>
      <c r="BM1686" s="2"/>
      <c r="BN1686" s="2"/>
      <c r="BO1686" s="2"/>
      <c r="BP1686" s="2"/>
      <c r="BQ1686" s="2"/>
      <c r="BR1686" s="2"/>
      <c r="BS1686" s="2"/>
      <c r="BT1686" s="2"/>
      <c r="BU1686" s="2"/>
      <c r="BV1686" s="2"/>
      <c r="BW1686" s="2"/>
      <c r="BX1686" s="2"/>
      <c r="BY1686" s="2"/>
      <c r="BZ1686" s="2"/>
      <c r="CA1686" s="2"/>
      <c r="CB1686" s="2"/>
      <c r="CC1686" s="2"/>
      <c r="CD1686" s="2"/>
      <c r="CE1686" s="2"/>
      <c r="CF1686" s="2"/>
      <c r="CG1686" s="2"/>
      <c r="CH1686" s="2"/>
      <c r="CI1686" s="2"/>
      <c r="CJ1686" s="2"/>
      <c r="CK1686" s="2"/>
      <c r="CL1686" s="2"/>
      <c r="CM1686" s="2"/>
      <c r="CN1686" s="2"/>
      <c r="CO1686" s="2"/>
      <c r="CP1686" s="2"/>
      <c r="CQ1686" s="2"/>
      <c r="CR1686" s="2"/>
      <c r="CS1686" s="2"/>
      <c r="CT1686" s="2"/>
      <c r="CU1686" s="2"/>
      <c r="CV1686" s="2"/>
      <c r="CW1686" s="2"/>
      <c r="CX1686" s="2"/>
      <c r="CY1686" s="2"/>
      <c r="CZ1686" s="2"/>
      <c r="DA1686" s="2"/>
      <c r="DB1686" s="2"/>
      <c r="DC1686" s="2"/>
      <c r="DD1686" s="2"/>
      <c r="DE1686" s="2"/>
      <c r="DF1686" s="2"/>
      <c r="DG1686" s="2"/>
      <c r="DH1686" s="2"/>
      <c r="DI1686" s="2"/>
      <c r="DJ1686" s="2"/>
      <c r="DK1686" s="2"/>
      <c r="DL1686" s="2"/>
      <c r="DM1686" s="2"/>
      <c r="DN1686" s="2"/>
      <c r="DO1686" s="2"/>
      <c r="DP1686" s="2"/>
      <c r="DQ1686" s="2"/>
      <c r="DR1686" s="2"/>
      <c r="DS1686" s="2"/>
      <c r="DT1686" s="2"/>
      <c r="DU1686" s="2"/>
      <c r="DV1686" s="2"/>
      <c r="DW1686" s="2"/>
      <c r="DX1686" s="2"/>
      <c r="DY1686" s="2"/>
      <c r="DZ1686" s="2"/>
      <c r="EA1686" s="2"/>
      <c r="EB1686" s="2"/>
      <c r="EC1686" s="2"/>
      <c r="ED1686" s="2"/>
      <c r="EE1686" s="2"/>
      <c r="EF1686" s="2"/>
      <c r="EG1686" s="2"/>
      <c r="EH1686" s="2"/>
      <c r="EI1686" s="2"/>
      <c r="EJ1686" s="2"/>
      <c r="EK1686" s="2"/>
      <c r="EL1686" s="2"/>
      <c r="EM1686" s="2"/>
      <c r="EN1686" s="2"/>
      <c r="EO1686" s="2"/>
      <c r="EP1686" s="2"/>
      <c r="EQ1686" s="2"/>
      <c r="ER1686" s="2"/>
      <c r="ES1686" s="2"/>
      <c r="ET1686" s="2"/>
      <c r="EU1686" s="2"/>
      <c r="EV1686" s="2"/>
      <c r="EW1686" s="2"/>
      <c r="EX1686" s="2"/>
      <c r="EY1686" s="2"/>
      <c r="EZ1686" s="2"/>
      <c r="FA1686" s="2"/>
      <c r="FB1686" s="2"/>
      <c r="FC1686" s="2"/>
      <c r="FD1686" s="2"/>
      <c r="FE1686" s="2"/>
      <c r="FF1686" s="2"/>
      <c r="FG1686" s="2"/>
      <c r="FH1686" s="2"/>
      <c r="FI1686" s="2"/>
      <c r="FJ1686" s="2"/>
      <c r="FK1686" s="2"/>
      <c r="FL1686" s="2"/>
      <c r="FM1686" s="2"/>
      <c r="FN1686" s="2"/>
      <c r="FO1686" s="2"/>
      <c r="FP1686" s="2"/>
      <c r="FQ1686" s="2"/>
      <c r="FR1686" s="2"/>
      <c r="FS1686" s="2"/>
      <c r="FT1686" s="2"/>
      <c r="FU1686" s="2"/>
      <c r="FV1686" s="2"/>
      <c r="FW1686" s="2"/>
      <c r="FX1686" s="2"/>
      <c r="FY1686" s="2"/>
      <c r="FZ1686" s="2"/>
      <c r="GA1686" s="2"/>
      <c r="GB1686" s="2"/>
      <c r="GC1686" s="2"/>
      <c r="GD1686" s="2"/>
      <c r="GE1686" s="2"/>
      <c r="GF1686" s="2"/>
      <c r="GG1686" s="2"/>
      <c r="GH1686" s="2"/>
      <c r="GI1686" s="2"/>
      <c r="GJ1686" s="2"/>
      <c r="GK1686" s="2"/>
      <c r="GL1686" s="2"/>
      <c r="GM1686" s="2"/>
      <c r="GN1686" s="2"/>
      <c r="GO1686" s="2"/>
      <c r="GP1686" s="2"/>
      <c r="GQ1686" s="2"/>
      <c r="GR1686" s="2"/>
      <c r="GS1686" s="2"/>
      <c r="GT1686" s="2"/>
      <c r="GU1686" s="2"/>
      <c r="GV1686" s="2"/>
      <c r="GW1686" s="2"/>
      <c r="GX1686" s="2"/>
      <c r="GY1686" s="2"/>
      <c r="GZ1686" s="2"/>
      <c r="HA1686" s="2"/>
      <c r="HB1686" s="2"/>
      <c r="HC1686" s="2"/>
      <c r="HD1686" s="2"/>
      <c r="HE1686" s="2"/>
      <c r="HF1686" s="2"/>
      <c r="HG1686" s="2"/>
      <c r="HH1686" s="2"/>
      <c r="HI1686" s="2"/>
      <c r="HJ1686" s="2"/>
      <c r="HK1686" s="2"/>
      <c r="HL1686" s="2"/>
      <c r="HM1686" s="2"/>
      <c r="HN1686" s="2"/>
      <c r="HO1686" s="2"/>
      <c r="HP1686" s="2"/>
      <c r="HQ1686" s="2"/>
      <c r="HR1686" s="2"/>
      <c r="HS1686" s="2"/>
      <c r="HT1686" s="2"/>
      <c r="HU1686" s="2"/>
      <c r="HV1686" s="2"/>
      <c r="HW1686" s="2"/>
      <c r="HX1686" s="2"/>
      <c r="HY1686" s="2"/>
      <c r="HZ1686" s="2"/>
      <c r="IA1686" s="2"/>
      <c r="IB1686" s="2"/>
      <c r="IC1686" s="2"/>
      <c r="ID1686" s="2"/>
      <c r="IE1686" s="2"/>
      <c r="IF1686" s="2"/>
      <c r="IG1686" s="2"/>
      <c r="IH1686" s="2"/>
      <c r="II1686" s="2"/>
      <c r="IJ1686" s="2"/>
      <c r="IK1686" s="2"/>
      <c r="IL1686" s="2"/>
      <c r="IM1686" s="2"/>
      <c r="IN1686" s="2"/>
      <c r="IO1686" s="2"/>
    </row>
    <row r="1687" spans="8:249" s="13" customFormat="1" x14ac:dyDescent="0.2">
      <c r="H1687" s="2848"/>
      <c r="I1687" s="201"/>
      <c r="K1687" s="288"/>
      <c r="L1687" s="2"/>
      <c r="M1687" s="2"/>
      <c r="N1687" s="2"/>
      <c r="O1687" s="2"/>
      <c r="P1687" s="2"/>
      <c r="Q1687" s="287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  <c r="BZ1687" s="2"/>
      <c r="CA1687" s="2"/>
      <c r="CB1687" s="2"/>
      <c r="CC1687" s="2"/>
      <c r="CD1687" s="2"/>
      <c r="CE1687" s="2"/>
      <c r="CF1687" s="2"/>
      <c r="CG1687" s="2"/>
      <c r="CH1687" s="2"/>
      <c r="CI1687" s="2"/>
      <c r="CJ1687" s="2"/>
      <c r="CK1687" s="2"/>
      <c r="CL1687" s="2"/>
      <c r="CM1687" s="2"/>
      <c r="CN1687" s="2"/>
      <c r="CO1687" s="2"/>
      <c r="CP1687" s="2"/>
      <c r="CQ1687" s="2"/>
      <c r="CR1687" s="2"/>
      <c r="CS1687" s="2"/>
      <c r="CT1687" s="2"/>
      <c r="CU1687" s="2"/>
      <c r="CV1687" s="2"/>
      <c r="CW1687" s="2"/>
      <c r="CX1687" s="2"/>
      <c r="CY1687" s="2"/>
      <c r="CZ1687" s="2"/>
      <c r="DA1687" s="2"/>
      <c r="DB1687" s="2"/>
      <c r="DC1687" s="2"/>
      <c r="DD1687" s="2"/>
      <c r="DE1687" s="2"/>
      <c r="DF1687" s="2"/>
      <c r="DG1687" s="2"/>
      <c r="DH1687" s="2"/>
      <c r="DI1687" s="2"/>
      <c r="DJ1687" s="2"/>
      <c r="DK1687" s="2"/>
      <c r="DL1687" s="2"/>
      <c r="DM1687" s="2"/>
      <c r="DN1687" s="2"/>
      <c r="DO1687" s="2"/>
      <c r="DP1687" s="2"/>
      <c r="DQ1687" s="2"/>
      <c r="DR1687" s="2"/>
      <c r="DS1687" s="2"/>
      <c r="DT1687" s="2"/>
      <c r="DU1687" s="2"/>
      <c r="DV1687" s="2"/>
      <c r="DW1687" s="2"/>
      <c r="DX1687" s="2"/>
      <c r="DY1687" s="2"/>
      <c r="DZ1687" s="2"/>
      <c r="EA1687" s="2"/>
      <c r="EB1687" s="2"/>
      <c r="EC1687" s="2"/>
      <c r="ED1687" s="2"/>
      <c r="EE1687" s="2"/>
      <c r="EF1687" s="2"/>
      <c r="EG1687" s="2"/>
      <c r="EH1687" s="2"/>
      <c r="EI1687" s="2"/>
      <c r="EJ1687" s="2"/>
      <c r="EK1687" s="2"/>
      <c r="EL1687" s="2"/>
      <c r="EM1687" s="2"/>
      <c r="EN1687" s="2"/>
      <c r="EO1687" s="2"/>
      <c r="EP1687" s="2"/>
      <c r="EQ1687" s="2"/>
      <c r="ER1687" s="2"/>
      <c r="ES1687" s="2"/>
      <c r="ET1687" s="2"/>
      <c r="EU1687" s="2"/>
      <c r="EV1687" s="2"/>
      <c r="EW1687" s="2"/>
      <c r="EX1687" s="2"/>
      <c r="EY1687" s="2"/>
      <c r="EZ1687" s="2"/>
      <c r="FA1687" s="2"/>
      <c r="FB1687" s="2"/>
      <c r="FC1687" s="2"/>
      <c r="FD1687" s="2"/>
      <c r="FE1687" s="2"/>
      <c r="FF1687" s="2"/>
      <c r="FG1687" s="2"/>
      <c r="FH1687" s="2"/>
      <c r="FI1687" s="2"/>
      <c r="FJ1687" s="2"/>
      <c r="FK1687" s="2"/>
      <c r="FL1687" s="2"/>
      <c r="FM1687" s="2"/>
      <c r="FN1687" s="2"/>
      <c r="FO1687" s="2"/>
      <c r="FP1687" s="2"/>
      <c r="FQ1687" s="2"/>
      <c r="FR1687" s="2"/>
      <c r="FS1687" s="2"/>
      <c r="FT1687" s="2"/>
      <c r="FU1687" s="2"/>
      <c r="FV1687" s="2"/>
      <c r="FW1687" s="2"/>
      <c r="FX1687" s="2"/>
      <c r="FY1687" s="2"/>
      <c r="FZ1687" s="2"/>
      <c r="GA1687" s="2"/>
      <c r="GB1687" s="2"/>
      <c r="GC1687" s="2"/>
      <c r="GD1687" s="2"/>
      <c r="GE1687" s="2"/>
      <c r="GF1687" s="2"/>
      <c r="GG1687" s="2"/>
      <c r="GH1687" s="2"/>
      <c r="GI1687" s="2"/>
      <c r="GJ1687" s="2"/>
      <c r="GK1687" s="2"/>
      <c r="GL1687" s="2"/>
      <c r="GM1687" s="2"/>
      <c r="GN1687" s="2"/>
      <c r="GO1687" s="2"/>
      <c r="GP1687" s="2"/>
      <c r="GQ1687" s="2"/>
      <c r="GR1687" s="2"/>
      <c r="GS1687" s="2"/>
      <c r="GT1687" s="2"/>
      <c r="GU1687" s="2"/>
      <c r="GV1687" s="2"/>
      <c r="GW1687" s="2"/>
      <c r="GX1687" s="2"/>
      <c r="GY1687" s="2"/>
      <c r="GZ1687" s="2"/>
      <c r="HA1687" s="2"/>
      <c r="HB1687" s="2"/>
      <c r="HC1687" s="2"/>
      <c r="HD1687" s="2"/>
      <c r="HE1687" s="2"/>
      <c r="HF1687" s="2"/>
      <c r="HG1687" s="2"/>
      <c r="HH1687" s="2"/>
      <c r="HI1687" s="2"/>
      <c r="HJ1687" s="2"/>
      <c r="HK1687" s="2"/>
      <c r="HL1687" s="2"/>
      <c r="HM1687" s="2"/>
      <c r="HN1687" s="2"/>
      <c r="HO1687" s="2"/>
      <c r="HP1687" s="2"/>
      <c r="HQ1687" s="2"/>
      <c r="HR1687" s="2"/>
      <c r="HS1687" s="2"/>
      <c r="HT1687" s="2"/>
      <c r="HU1687" s="2"/>
      <c r="HV1687" s="2"/>
      <c r="HW1687" s="2"/>
      <c r="HX1687" s="2"/>
      <c r="HY1687" s="2"/>
      <c r="HZ1687" s="2"/>
      <c r="IA1687" s="2"/>
      <c r="IB1687" s="2"/>
      <c r="IC1687" s="2"/>
      <c r="ID1687" s="2"/>
      <c r="IE1687" s="2"/>
      <c r="IF1687" s="2"/>
      <c r="IG1687" s="2"/>
      <c r="IH1687" s="2"/>
      <c r="II1687" s="2"/>
      <c r="IJ1687" s="2"/>
      <c r="IK1687" s="2"/>
      <c r="IL1687" s="2"/>
      <c r="IM1687" s="2"/>
      <c r="IN1687" s="2"/>
      <c r="IO1687" s="2"/>
    </row>
    <row r="1688" spans="8:249" s="13" customFormat="1" x14ac:dyDescent="0.2">
      <c r="H1688" s="2848"/>
      <c r="I1688" s="201"/>
      <c r="K1688" s="288"/>
      <c r="L1688" s="2"/>
      <c r="M1688" s="2"/>
      <c r="N1688" s="2"/>
      <c r="O1688" s="2"/>
      <c r="P1688" s="2"/>
      <c r="Q1688" s="287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  <c r="BJ1688" s="2"/>
      <c r="BK1688" s="2"/>
      <c r="BL1688" s="2"/>
      <c r="BM1688" s="2"/>
      <c r="BN1688" s="2"/>
      <c r="BO1688" s="2"/>
      <c r="BP1688" s="2"/>
      <c r="BQ1688" s="2"/>
      <c r="BR1688" s="2"/>
      <c r="BS1688" s="2"/>
      <c r="BT1688" s="2"/>
      <c r="BU1688" s="2"/>
      <c r="BV1688" s="2"/>
      <c r="BW1688" s="2"/>
      <c r="BX1688" s="2"/>
      <c r="BY1688" s="2"/>
      <c r="BZ1688" s="2"/>
      <c r="CA1688" s="2"/>
      <c r="CB1688" s="2"/>
      <c r="CC1688" s="2"/>
      <c r="CD1688" s="2"/>
      <c r="CE1688" s="2"/>
      <c r="CF1688" s="2"/>
      <c r="CG1688" s="2"/>
      <c r="CH1688" s="2"/>
      <c r="CI1688" s="2"/>
      <c r="CJ1688" s="2"/>
      <c r="CK1688" s="2"/>
      <c r="CL1688" s="2"/>
      <c r="CM1688" s="2"/>
      <c r="CN1688" s="2"/>
      <c r="CO1688" s="2"/>
      <c r="CP1688" s="2"/>
      <c r="CQ1688" s="2"/>
      <c r="CR1688" s="2"/>
      <c r="CS1688" s="2"/>
      <c r="CT1688" s="2"/>
      <c r="CU1688" s="2"/>
      <c r="CV1688" s="2"/>
      <c r="CW1688" s="2"/>
      <c r="CX1688" s="2"/>
      <c r="CY1688" s="2"/>
      <c r="CZ1688" s="2"/>
      <c r="DA1688" s="2"/>
      <c r="DB1688" s="2"/>
      <c r="DC1688" s="2"/>
      <c r="DD1688" s="2"/>
      <c r="DE1688" s="2"/>
      <c r="DF1688" s="2"/>
      <c r="DG1688" s="2"/>
      <c r="DH1688" s="2"/>
      <c r="DI1688" s="2"/>
      <c r="DJ1688" s="2"/>
      <c r="DK1688" s="2"/>
      <c r="DL1688" s="2"/>
      <c r="DM1688" s="2"/>
      <c r="DN1688" s="2"/>
      <c r="DO1688" s="2"/>
      <c r="DP1688" s="2"/>
      <c r="DQ1688" s="2"/>
      <c r="DR1688" s="2"/>
      <c r="DS1688" s="2"/>
      <c r="DT1688" s="2"/>
      <c r="DU1688" s="2"/>
      <c r="DV1688" s="2"/>
      <c r="DW1688" s="2"/>
      <c r="DX1688" s="2"/>
      <c r="DY1688" s="2"/>
      <c r="DZ1688" s="2"/>
      <c r="EA1688" s="2"/>
      <c r="EB1688" s="2"/>
      <c r="EC1688" s="2"/>
      <c r="ED1688" s="2"/>
      <c r="EE1688" s="2"/>
      <c r="EF1688" s="2"/>
      <c r="EG1688" s="2"/>
      <c r="EH1688" s="2"/>
      <c r="EI1688" s="2"/>
      <c r="EJ1688" s="2"/>
      <c r="EK1688" s="2"/>
      <c r="EL1688" s="2"/>
      <c r="EM1688" s="2"/>
      <c r="EN1688" s="2"/>
      <c r="EO1688" s="2"/>
      <c r="EP1688" s="2"/>
      <c r="EQ1688" s="2"/>
      <c r="ER1688" s="2"/>
      <c r="ES1688" s="2"/>
      <c r="ET1688" s="2"/>
      <c r="EU1688" s="2"/>
      <c r="EV1688" s="2"/>
      <c r="EW1688" s="2"/>
      <c r="EX1688" s="2"/>
      <c r="EY1688" s="2"/>
      <c r="EZ1688" s="2"/>
      <c r="FA1688" s="2"/>
      <c r="FB1688" s="2"/>
      <c r="FC1688" s="2"/>
      <c r="FD1688" s="2"/>
      <c r="FE1688" s="2"/>
      <c r="FF1688" s="2"/>
      <c r="FG1688" s="2"/>
      <c r="FH1688" s="2"/>
      <c r="FI1688" s="2"/>
      <c r="FJ1688" s="2"/>
      <c r="FK1688" s="2"/>
      <c r="FL1688" s="2"/>
      <c r="FM1688" s="2"/>
      <c r="FN1688" s="2"/>
      <c r="FO1688" s="2"/>
      <c r="FP1688" s="2"/>
      <c r="FQ1688" s="2"/>
      <c r="FR1688" s="2"/>
      <c r="FS1688" s="2"/>
      <c r="FT1688" s="2"/>
      <c r="FU1688" s="2"/>
      <c r="FV1688" s="2"/>
      <c r="FW1688" s="2"/>
      <c r="FX1688" s="2"/>
      <c r="FY1688" s="2"/>
      <c r="FZ1688" s="2"/>
      <c r="GA1688" s="2"/>
      <c r="GB1688" s="2"/>
      <c r="GC1688" s="2"/>
      <c r="GD1688" s="2"/>
      <c r="GE1688" s="2"/>
      <c r="GF1688" s="2"/>
      <c r="GG1688" s="2"/>
      <c r="GH1688" s="2"/>
      <c r="GI1688" s="2"/>
      <c r="GJ1688" s="2"/>
      <c r="GK1688" s="2"/>
      <c r="GL1688" s="2"/>
      <c r="GM1688" s="2"/>
      <c r="GN1688" s="2"/>
      <c r="GO1688" s="2"/>
      <c r="GP1688" s="2"/>
      <c r="GQ1688" s="2"/>
      <c r="GR1688" s="2"/>
      <c r="GS1688" s="2"/>
      <c r="GT1688" s="2"/>
      <c r="GU1688" s="2"/>
      <c r="GV1688" s="2"/>
      <c r="GW1688" s="2"/>
      <c r="GX1688" s="2"/>
      <c r="GY1688" s="2"/>
      <c r="GZ1688" s="2"/>
      <c r="HA1688" s="2"/>
      <c r="HB1688" s="2"/>
      <c r="HC1688" s="2"/>
      <c r="HD1688" s="2"/>
      <c r="HE1688" s="2"/>
      <c r="HF1688" s="2"/>
      <c r="HG1688" s="2"/>
      <c r="HH1688" s="2"/>
      <c r="HI1688" s="2"/>
      <c r="HJ1688" s="2"/>
      <c r="HK1688" s="2"/>
      <c r="HL1688" s="2"/>
      <c r="HM1688" s="2"/>
      <c r="HN1688" s="2"/>
      <c r="HO1688" s="2"/>
      <c r="HP1688" s="2"/>
      <c r="HQ1688" s="2"/>
      <c r="HR1688" s="2"/>
      <c r="HS1688" s="2"/>
      <c r="HT1688" s="2"/>
      <c r="HU1688" s="2"/>
      <c r="HV1688" s="2"/>
      <c r="HW1688" s="2"/>
      <c r="HX1688" s="2"/>
      <c r="HY1688" s="2"/>
      <c r="HZ1688" s="2"/>
      <c r="IA1688" s="2"/>
      <c r="IB1688" s="2"/>
      <c r="IC1688" s="2"/>
      <c r="ID1688" s="2"/>
      <c r="IE1688" s="2"/>
      <c r="IF1688" s="2"/>
      <c r="IG1688" s="2"/>
      <c r="IH1688" s="2"/>
      <c r="II1688" s="2"/>
      <c r="IJ1688" s="2"/>
      <c r="IK1688" s="2"/>
      <c r="IL1688" s="2"/>
      <c r="IM1688" s="2"/>
      <c r="IN1688" s="2"/>
      <c r="IO1688" s="2"/>
    </row>
    <row r="1689" spans="8:249" s="13" customFormat="1" x14ac:dyDescent="0.2">
      <c r="H1689" s="2848"/>
      <c r="I1689" s="201"/>
      <c r="K1689" s="288"/>
      <c r="L1689" s="2"/>
      <c r="M1689" s="2"/>
      <c r="N1689" s="2"/>
      <c r="O1689" s="2"/>
      <c r="P1689" s="2"/>
      <c r="Q1689" s="287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  <c r="BJ1689" s="2"/>
      <c r="BK1689" s="2"/>
      <c r="BL1689" s="2"/>
      <c r="BM1689" s="2"/>
      <c r="BN1689" s="2"/>
      <c r="BO1689" s="2"/>
      <c r="BP1689" s="2"/>
      <c r="BQ1689" s="2"/>
      <c r="BR1689" s="2"/>
      <c r="BS1689" s="2"/>
      <c r="BT1689" s="2"/>
      <c r="BU1689" s="2"/>
      <c r="BV1689" s="2"/>
      <c r="BW1689" s="2"/>
      <c r="BX1689" s="2"/>
      <c r="BY1689" s="2"/>
      <c r="BZ1689" s="2"/>
      <c r="CA1689" s="2"/>
      <c r="CB1689" s="2"/>
      <c r="CC1689" s="2"/>
      <c r="CD1689" s="2"/>
      <c r="CE1689" s="2"/>
      <c r="CF1689" s="2"/>
      <c r="CG1689" s="2"/>
      <c r="CH1689" s="2"/>
      <c r="CI1689" s="2"/>
      <c r="CJ1689" s="2"/>
      <c r="CK1689" s="2"/>
      <c r="CL1689" s="2"/>
      <c r="CM1689" s="2"/>
      <c r="CN1689" s="2"/>
      <c r="CO1689" s="2"/>
      <c r="CP1689" s="2"/>
      <c r="CQ1689" s="2"/>
      <c r="CR1689" s="2"/>
      <c r="CS1689" s="2"/>
      <c r="CT1689" s="2"/>
      <c r="CU1689" s="2"/>
      <c r="CV1689" s="2"/>
      <c r="CW1689" s="2"/>
      <c r="CX1689" s="2"/>
      <c r="CY1689" s="2"/>
      <c r="CZ1689" s="2"/>
      <c r="DA1689" s="2"/>
      <c r="DB1689" s="2"/>
      <c r="DC1689" s="2"/>
      <c r="DD1689" s="2"/>
      <c r="DE1689" s="2"/>
      <c r="DF1689" s="2"/>
      <c r="DG1689" s="2"/>
      <c r="DH1689" s="2"/>
      <c r="DI1689" s="2"/>
      <c r="DJ1689" s="2"/>
      <c r="DK1689" s="2"/>
      <c r="DL1689" s="2"/>
      <c r="DM1689" s="2"/>
      <c r="DN1689" s="2"/>
      <c r="DO1689" s="2"/>
      <c r="DP1689" s="2"/>
      <c r="DQ1689" s="2"/>
      <c r="DR1689" s="2"/>
      <c r="DS1689" s="2"/>
      <c r="DT1689" s="2"/>
      <c r="DU1689" s="2"/>
      <c r="DV1689" s="2"/>
      <c r="DW1689" s="2"/>
      <c r="DX1689" s="2"/>
      <c r="DY1689" s="2"/>
      <c r="DZ1689" s="2"/>
      <c r="EA1689" s="2"/>
      <c r="EB1689" s="2"/>
      <c r="EC1689" s="2"/>
      <c r="ED1689" s="2"/>
      <c r="EE1689" s="2"/>
      <c r="EF1689" s="2"/>
      <c r="EG1689" s="2"/>
      <c r="EH1689" s="2"/>
      <c r="EI1689" s="2"/>
      <c r="EJ1689" s="2"/>
      <c r="EK1689" s="2"/>
      <c r="EL1689" s="2"/>
      <c r="EM1689" s="2"/>
      <c r="EN1689" s="2"/>
      <c r="EO1689" s="2"/>
      <c r="EP1689" s="2"/>
      <c r="EQ1689" s="2"/>
      <c r="ER1689" s="2"/>
      <c r="ES1689" s="2"/>
      <c r="ET1689" s="2"/>
      <c r="EU1689" s="2"/>
      <c r="EV1689" s="2"/>
      <c r="EW1689" s="2"/>
      <c r="EX1689" s="2"/>
      <c r="EY1689" s="2"/>
      <c r="EZ1689" s="2"/>
      <c r="FA1689" s="2"/>
      <c r="FB1689" s="2"/>
      <c r="FC1689" s="2"/>
      <c r="FD1689" s="2"/>
      <c r="FE1689" s="2"/>
      <c r="FF1689" s="2"/>
      <c r="FG1689" s="2"/>
      <c r="FH1689" s="2"/>
      <c r="FI1689" s="2"/>
      <c r="FJ1689" s="2"/>
      <c r="FK1689" s="2"/>
      <c r="FL1689" s="2"/>
      <c r="FM1689" s="2"/>
      <c r="FN1689" s="2"/>
      <c r="FO1689" s="2"/>
      <c r="FP1689" s="2"/>
      <c r="FQ1689" s="2"/>
      <c r="FR1689" s="2"/>
      <c r="FS1689" s="2"/>
      <c r="FT1689" s="2"/>
      <c r="FU1689" s="2"/>
      <c r="FV1689" s="2"/>
      <c r="FW1689" s="2"/>
      <c r="FX1689" s="2"/>
      <c r="FY1689" s="2"/>
      <c r="FZ1689" s="2"/>
      <c r="GA1689" s="2"/>
      <c r="GB1689" s="2"/>
      <c r="GC1689" s="2"/>
      <c r="GD1689" s="2"/>
      <c r="GE1689" s="2"/>
      <c r="GF1689" s="2"/>
      <c r="GG1689" s="2"/>
      <c r="GH1689" s="2"/>
      <c r="GI1689" s="2"/>
      <c r="GJ1689" s="2"/>
      <c r="GK1689" s="2"/>
      <c r="GL1689" s="2"/>
      <c r="GM1689" s="2"/>
      <c r="GN1689" s="2"/>
      <c r="GO1689" s="2"/>
      <c r="GP1689" s="2"/>
      <c r="GQ1689" s="2"/>
      <c r="GR1689" s="2"/>
      <c r="GS1689" s="2"/>
      <c r="GT1689" s="2"/>
      <c r="GU1689" s="2"/>
      <c r="GV1689" s="2"/>
      <c r="GW1689" s="2"/>
      <c r="GX1689" s="2"/>
      <c r="GY1689" s="2"/>
      <c r="GZ1689" s="2"/>
      <c r="HA1689" s="2"/>
      <c r="HB1689" s="2"/>
      <c r="HC1689" s="2"/>
      <c r="HD1689" s="2"/>
      <c r="HE1689" s="2"/>
      <c r="HF1689" s="2"/>
      <c r="HG1689" s="2"/>
      <c r="HH1689" s="2"/>
      <c r="HI1689" s="2"/>
      <c r="HJ1689" s="2"/>
      <c r="HK1689" s="2"/>
      <c r="HL1689" s="2"/>
      <c r="HM1689" s="2"/>
      <c r="HN1689" s="2"/>
      <c r="HO1689" s="2"/>
      <c r="HP1689" s="2"/>
      <c r="HQ1689" s="2"/>
      <c r="HR1689" s="2"/>
      <c r="HS1689" s="2"/>
      <c r="HT1689" s="2"/>
      <c r="HU1689" s="2"/>
      <c r="HV1689" s="2"/>
      <c r="HW1689" s="2"/>
      <c r="HX1689" s="2"/>
      <c r="HY1689" s="2"/>
      <c r="HZ1689" s="2"/>
      <c r="IA1689" s="2"/>
      <c r="IB1689" s="2"/>
      <c r="IC1689" s="2"/>
      <c r="ID1689" s="2"/>
      <c r="IE1689" s="2"/>
      <c r="IF1689" s="2"/>
      <c r="IG1689" s="2"/>
      <c r="IH1689" s="2"/>
      <c r="II1689" s="2"/>
      <c r="IJ1689" s="2"/>
      <c r="IK1689" s="2"/>
      <c r="IL1689" s="2"/>
      <c r="IM1689" s="2"/>
      <c r="IN1689" s="2"/>
      <c r="IO1689" s="2"/>
    </row>
    <row r="1690" spans="8:249" s="13" customFormat="1" x14ac:dyDescent="0.2">
      <c r="H1690" s="2848"/>
      <c r="I1690" s="201"/>
      <c r="K1690" s="288"/>
      <c r="L1690" s="2"/>
      <c r="M1690" s="2"/>
      <c r="N1690" s="2"/>
      <c r="O1690" s="2"/>
      <c r="P1690" s="2"/>
      <c r="Q1690" s="287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  <c r="BJ1690" s="2"/>
      <c r="BK1690" s="2"/>
      <c r="BL1690" s="2"/>
      <c r="BM1690" s="2"/>
      <c r="BN1690" s="2"/>
      <c r="BO1690" s="2"/>
      <c r="BP1690" s="2"/>
      <c r="BQ1690" s="2"/>
      <c r="BR1690" s="2"/>
      <c r="BS1690" s="2"/>
      <c r="BT1690" s="2"/>
      <c r="BU1690" s="2"/>
      <c r="BV1690" s="2"/>
      <c r="BW1690" s="2"/>
      <c r="BX1690" s="2"/>
      <c r="BY1690" s="2"/>
      <c r="BZ1690" s="2"/>
      <c r="CA1690" s="2"/>
      <c r="CB1690" s="2"/>
      <c r="CC1690" s="2"/>
      <c r="CD1690" s="2"/>
      <c r="CE1690" s="2"/>
      <c r="CF1690" s="2"/>
      <c r="CG1690" s="2"/>
      <c r="CH1690" s="2"/>
      <c r="CI1690" s="2"/>
      <c r="CJ1690" s="2"/>
      <c r="CK1690" s="2"/>
      <c r="CL1690" s="2"/>
      <c r="CM1690" s="2"/>
      <c r="CN1690" s="2"/>
      <c r="CO1690" s="2"/>
      <c r="CP1690" s="2"/>
      <c r="CQ1690" s="2"/>
      <c r="CR1690" s="2"/>
      <c r="CS1690" s="2"/>
      <c r="CT1690" s="2"/>
      <c r="CU1690" s="2"/>
      <c r="CV1690" s="2"/>
      <c r="CW1690" s="2"/>
      <c r="CX1690" s="2"/>
      <c r="CY1690" s="2"/>
      <c r="CZ1690" s="2"/>
      <c r="DA1690" s="2"/>
      <c r="DB1690" s="2"/>
      <c r="DC1690" s="2"/>
      <c r="DD1690" s="2"/>
      <c r="DE1690" s="2"/>
      <c r="DF1690" s="2"/>
      <c r="DG1690" s="2"/>
      <c r="DH1690" s="2"/>
      <c r="DI1690" s="2"/>
      <c r="DJ1690" s="2"/>
      <c r="DK1690" s="2"/>
      <c r="DL1690" s="2"/>
      <c r="DM1690" s="2"/>
      <c r="DN1690" s="2"/>
      <c r="DO1690" s="2"/>
      <c r="DP1690" s="2"/>
      <c r="DQ1690" s="2"/>
      <c r="DR1690" s="2"/>
      <c r="DS1690" s="2"/>
      <c r="DT1690" s="2"/>
      <c r="DU1690" s="2"/>
      <c r="DV1690" s="2"/>
      <c r="DW1690" s="2"/>
      <c r="DX1690" s="2"/>
      <c r="DY1690" s="2"/>
      <c r="DZ1690" s="2"/>
      <c r="EA1690" s="2"/>
      <c r="EB1690" s="2"/>
      <c r="EC1690" s="2"/>
      <c r="ED1690" s="2"/>
      <c r="EE1690" s="2"/>
      <c r="EF1690" s="2"/>
      <c r="EG1690" s="2"/>
      <c r="EH1690" s="2"/>
      <c r="EI1690" s="2"/>
      <c r="EJ1690" s="2"/>
      <c r="EK1690" s="2"/>
      <c r="EL1690" s="2"/>
      <c r="EM1690" s="2"/>
      <c r="EN1690" s="2"/>
      <c r="EO1690" s="2"/>
      <c r="EP1690" s="2"/>
      <c r="EQ1690" s="2"/>
      <c r="ER1690" s="2"/>
      <c r="ES1690" s="2"/>
      <c r="ET1690" s="2"/>
      <c r="EU1690" s="2"/>
      <c r="EV1690" s="2"/>
      <c r="EW1690" s="2"/>
      <c r="EX1690" s="2"/>
      <c r="EY1690" s="2"/>
      <c r="EZ1690" s="2"/>
      <c r="FA1690" s="2"/>
      <c r="FB1690" s="2"/>
      <c r="FC1690" s="2"/>
      <c r="FD1690" s="2"/>
      <c r="FE1690" s="2"/>
      <c r="FF1690" s="2"/>
      <c r="FG1690" s="2"/>
      <c r="FH1690" s="2"/>
      <c r="FI1690" s="2"/>
      <c r="FJ1690" s="2"/>
      <c r="FK1690" s="2"/>
      <c r="FL1690" s="2"/>
      <c r="FM1690" s="2"/>
      <c r="FN1690" s="2"/>
      <c r="FO1690" s="2"/>
      <c r="FP1690" s="2"/>
      <c r="FQ1690" s="2"/>
      <c r="FR1690" s="2"/>
      <c r="FS1690" s="2"/>
      <c r="FT1690" s="2"/>
      <c r="FU1690" s="2"/>
      <c r="FV1690" s="2"/>
      <c r="FW1690" s="2"/>
      <c r="FX1690" s="2"/>
      <c r="FY1690" s="2"/>
      <c r="FZ1690" s="2"/>
      <c r="GA1690" s="2"/>
      <c r="GB1690" s="2"/>
      <c r="GC1690" s="2"/>
      <c r="GD1690" s="2"/>
      <c r="GE1690" s="2"/>
      <c r="GF1690" s="2"/>
      <c r="GG1690" s="2"/>
      <c r="GH1690" s="2"/>
      <c r="GI1690" s="2"/>
      <c r="GJ1690" s="2"/>
      <c r="GK1690" s="2"/>
      <c r="GL1690" s="2"/>
      <c r="GM1690" s="2"/>
      <c r="GN1690" s="2"/>
      <c r="GO1690" s="2"/>
      <c r="GP1690" s="2"/>
      <c r="GQ1690" s="2"/>
      <c r="GR1690" s="2"/>
      <c r="GS1690" s="2"/>
      <c r="GT1690" s="2"/>
      <c r="GU1690" s="2"/>
      <c r="GV1690" s="2"/>
      <c r="GW1690" s="2"/>
      <c r="GX1690" s="2"/>
      <c r="GY1690" s="2"/>
      <c r="GZ1690" s="2"/>
      <c r="HA1690" s="2"/>
      <c r="HB1690" s="2"/>
      <c r="HC1690" s="2"/>
      <c r="HD1690" s="2"/>
      <c r="HE1690" s="2"/>
      <c r="HF1690" s="2"/>
      <c r="HG1690" s="2"/>
      <c r="HH1690" s="2"/>
      <c r="HI1690" s="2"/>
      <c r="HJ1690" s="2"/>
      <c r="HK1690" s="2"/>
      <c r="HL1690" s="2"/>
      <c r="HM1690" s="2"/>
      <c r="HN1690" s="2"/>
      <c r="HO1690" s="2"/>
      <c r="HP1690" s="2"/>
      <c r="HQ1690" s="2"/>
      <c r="HR1690" s="2"/>
      <c r="HS1690" s="2"/>
      <c r="HT1690" s="2"/>
      <c r="HU1690" s="2"/>
      <c r="HV1690" s="2"/>
      <c r="HW1690" s="2"/>
      <c r="HX1690" s="2"/>
      <c r="HY1690" s="2"/>
      <c r="HZ1690" s="2"/>
      <c r="IA1690" s="2"/>
      <c r="IB1690" s="2"/>
      <c r="IC1690" s="2"/>
      <c r="ID1690" s="2"/>
      <c r="IE1690" s="2"/>
      <c r="IF1690" s="2"/>
      <c r="IG1690" s="2"/>
      <c r="IH1690" s="2"/>
      <c r="II1690" s="2"/>
      <c r="IJ1690" s="2"/>
      <c r="IK1690" s="2"/>
      <c r="IL1690" s="2"/>
      <c r="IM1690" s="2"/>
      <c r="IN1690" s="2"/>
      <c r="IO1690" s="2"/>
    </row>
    <row r="1691" spans="8:249" s="13" customFormat="1" x14ac:dyDescent="0.2">
      <c r="H1691" s="2848"/>
      <c r="I1691" s="201"/>
      <c r="K1691" s="288"/>
      <c r="L1691" s="2"/>
      <c r="M1691" s="2"/>
      <c r="N1691" s="2"/>
      <c r="O1691" s="2"/>
      <c r="P1691" s="2"/>
      <c r="Q1691" s="287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"/>
      <c r="BM1691" s="2"/>
      <c r="BN1691" s="2"/>
      <c r="BO1691" s="2"/>
      <c r="BP1691" s="2"/>
      <c r="BQ1691" s="2"/>
      <c r="BR1691" s="2"/>
      <c r="BS1691" s="2"/>
      <c r="BT1691" s="2"/>
      <c r="BU1691" s="2"/>
      <c r="BV1691" s="2"/>
      <c r="BW1691" s="2"/>
      <c r="BX1691" s="2"/>
      <c r="BY1691" s="2"/>
      <c r="BZ1691" s="2"/>
      <c r="CA1691" s="2"/>
      <c r="CB1691" s="2"/>
      <c r="CC1691" s="2"/>
      <c r="CD1691" s="2"/>
      <c r="CE1691" s="2"/>
      <c r="CF1691" s="2"/>
      <c r="CG1691" s="2"/>
      <c r="CH1691" s="2"/>
      <c r="CI1691" s="2"/>
      <c r="CJ1691" s="2"/>
      <c r="CK1691" s="2"/>
      <c r="CL1691" s="2"/>
      <c r="CM1691" s="2"/>
      <c r="CN1691" s="2"/>
      <c r="CO1691" s="2"/>
      <c r="CP1691" s="2"/>
      <c r="CQ1691" s="2"/>
      <c r="CR1691" s="2"/>
      <c r="CS1691" s="2"/>
      <c r="CT1691" s="2"/>
      <c r="CU1691" s="2"/>
      <c r="CV1691" s="2"/>
      <c r="CW1691" s="2"/>
      <c r="CX1691" s="2"/>
      <c r="CY1691" s="2"/>
      <c r="CZ1691" s="2"/>
      <c r="DA1691" s="2"/>
      <c r="DB1691" s="2"/>
      <c r="DC1691" s="2"/>
      <c r="DD1691" s="2"/>
      <c r="DE1691" s="2"/>
      <c r="DF1691" s="2"/>
      <c r="DG1691" s="2"/>
      <c r="DH1691" s="2"/>
      <c r="DI1691" s="2"/>
      <c r="DJ1691" s="2"/>
      <c r="DK1691" s="2"/>
      <c r="DL1691" s="2"/>
      <c r="DM1691" s="2"/>
      <c r="DN1691" s="2"/>
      <c r="DO1691" s="2"/>
      <c r="DP1691" s="2"/>
      <c r="DQ1691" s="2"/>
      <c r="DR1691" s="2"/>
      <c r="DS1691" s="2"/>
      <c r="DT1691" s="2"/>
      <c r="DU1691" s="2"/>
      <c r="DV1691" s="2"/>
      <c r="DW1691" s="2"/>
      <c r="DX1691" s="2"/>
      <c r="DY1691" s="2"/>
      <c r="DZ1691" s="2"/>
      <c r="EA1691" s="2"/>
      <c r="EB1691" s="2"/>
      <c r="EC1691" s="2"/>
      <c r="ED1691" s="2"/>
      <c r="EE1691" s="2"/>
      <c r="EF1691" s="2"/>
      <c r="EG1691" s="2"/>
      <c r="EH1691" s="2"/>
      <c r="EI1691" s="2"/>
      <c r="EJ1691" s="2"/>
      <c r="EK1691" s="2"/>
      <c r="EL1691" s="2"/>
      <c r="EM1691" s="2"/>
      <c r="EN1691" s="2"/>
      <c r="EO1691" s="2"/>
      <c r="EP1691" s="2"/>
      <c r="EQ1691" s="2"/>
      <c r="ER1691" s="2"/>
      <c r="ES1691" s="2"/>
      <c r="ET1691" s="2"/>
      <c r="EU1691" s="2"/>
      <c r="EV1691" s="2"/>
      <c r="EW1691" s="2"/>
      <c r="EX1691" s="2"/>
      <c r="EY1691" s="2"/>
      <c r="EZ1691" s="2"/>
      <c r="FA1691" s="2"/>
      <c r="FB1691" s="2"/>
      <c r="FC1691" s="2"/>
      <c r="FD1691" s="2"/>
      <c r="FE1691" s="2"/>
      <c r="FF1691" s="2"/>
      <c r="FG1691" s="2"/>
      <c r="FH1691" s="2"/>
      <c r="FI1691" s="2"/>
      <c r="FJ1691" s="2"/>
      <c r="FK1691" s="2"/>
      <c r="FL1691" s="2"/>
      <c r="FM1691" s="2"/>
      <c r="FN1691" s="2"/>
      <c r="FO1691" s="2"/>
      <c r="FP1691" s="2"/>
      <c r="FQ1691" s="2"/>
      <c r="FR1691" s="2"/>
      <c r="FS1691" s="2"/>
      <c r="FT1691" s="2"/>
      <c r="FU1691" s="2"/>
      <c r="FV1691" s="2"/>
      <c r="FW1691" s="2"/>
      <c r="FX1691" s="2"/>
      <c r="FY1691" s="2"/>
      <c r="FZ1691" s="2"/>
      <c r="GA1691" s="2"/>
      <c r="GB1691" s="2"/>
      <c r="GC1691" s="2"/>
      <c r="GD1691" s="2"/>
      <c r="GE1691" s="2"/>
      <c r="GF1691" s="2"/>
      <c r="GG1691" s="2"/>
      <c r="GH1691" s="2"/>
      <c r="GI1691" s="2"/>
      <c r="GJ1691" s="2"/>
      <c r="GK1691" s="2"/>
      <c r="GL1691" s="2"/>
      <c r="GM1691" s="2"/>
      <c r="GN1691" s="2"/>
      <c r="GO1691" s="2"/>
      <c r="GP1691" s="2"/>
      <c r="GQ1691" s="2"/>
      <c r="GR1691" s="2"/>
      <c r="GS1691" s="2"/>
      <c r="GT1691" s="2"/>
      <c r="GU1691" s="2"/>
      <c r="GV1691" s="2"/>
      <c r="GW1691" s="2"/>
      <c r="GX1691" s="2"/>
      <c r="GY1691" s="2"/>
      <c r="GZ1691" s="2"/>
      <c r="HA1691" s="2"/>
      <c r="HB1691" s="2"/>
      <c r="HC1691" s="2"/>
      <c r="HD1691" s="2"/>
      <c r="HE1691" s="2"/>
      <c r="HF1691" s="2"/>
      <c r="HG1691" s="2"/>
      <c r="HH1691" s="2"/>
      <c r="HI1691" s="2"/>
      <c r="HJ1691" s="2"/>
      <c r="HK1691" s="2"/>
      <c r="HL1691" s="2"/>
      <c r="HM1691" s="2"/>
      <c r="HN1691" s="2"/>
      <c r="HO1691" s="2"/>
      <c r="HP1691" s="2"/>
      <c r="HQ1691" s="2"/>
      <c r="HR1691" s="2"/>
      <c r="HS1691" s="2"/>
      <c r="HT1691" s="2"/>
      <c r="HU1691" s="2"/>
      <c r="HV1691" s="2"/>
      <c r="HW1691" s="2"/>
      <c r="HX1691" s="2"/>
      <c r="HY1691" s="2"/>
      <c r="HZ1691" s="2"/>
      <c r="IA1691" s="2"/>
      <c r="IB1691" s="2"/>
      <c r="IC1691" s="2"/>
      <c r="ID1691" s="2"/>
      <c r="IE1691" s="2"/>
      <c r="IF1691" s="2"/>
      <c r="IG1691" s="2"/>
      <c r="IH1691" s="2"/>
      <c r="II1691" s="2"/>
      <c r="IJ1691" s="2"/>
      <c r="IK1691" s="2"/>
      <c r="IL1691" s="2"/>
      <c r="IM1691" s="2"/>
      <c r="IN1691" s="2"/>
      <c r="IO1691" s="2"/>
    </row>
    <row r="1692" spans="8:249" s="13" customFormat="1" x14ac:dyDescent="0.2">
      <c r="H1692" s="2848"/>
      <c r="I1692" s="201"/>
      <c r="K1692" s="288"/>
      <c r="L1692" s="2"/>
      <c r="M1692" s="2"/>
      <c r="N1692" s="2"/>
      <c r="O1692" s="2"/>
      <c r="P1692" s="2"/>
      <c r="Q1692" s="287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  <c r="BJ1692" s="2"/>
      <c r="BK1692" s="2"/>
      <c r="BL1692" s="2"/>
      <c r="BM1692" s="2"/>
      <c r="BN1692" s="2"/>
      <c r="BO1692" s="2"/>
      <c r="BP1692" s="2"/>
      <c r="BQ1692" s="2"/>
      <c r="BR1692" s="2"/>
      <c r="BS1692" s="2"/>
      <c r="BT1692" s="2"/>
      <c r="BU1692" s="2"/>
      <c r="BV1692" s="2"/>
      <c r="BW1692" s="2"/>
      <c r="BX1692" s="2"/>
      <c r="BY1692" s="2"/>
      <c r="BZ1692" s="2"/>
      <c r="CA1692" s="2"/>
      <c r="CB1692" s="2"/>
      <c r="CC1692" s="2"/>
      <c r="CD1692" s="2"/>
      <c r="CE1692" s="2"/>
      <c r="CF1692" s="2"/>
      <c r="CG1692" s="2"/>
      <c r="CH1692" s="2"/>
      <c r="CI1692" s="2"/>
      <c r="CJ1692" s="2"/>
      <c r="CK1692" s="2"/>
      <c r="CL1692" s="2"/>
      <c r="CM1692" s="2"/>
      <c r="CN1692" s="2"/>
      <c r="CO1692" s="2"/>
      <c r="CP1692" s="2"/>
      <c r="CQ1692" s="2"/>
      <c r="CR1692" s="2"/>
      <c r="CS1692" s="2"/>
      <c r="CT1692" s="2"/>
      <c r="CU1692" s="2"/>
      <c r="CV1692" s="2"/>
      <c r="CW1692" s="2"/>
      <c r="CX1692" s="2"/>
      <c r="CY1692" s="2"/>
      <c r="CZ1692" s="2"/>
      <c r="DA1692" s="2"/>
      <c r="DB1692" s="2"/>
      <c r="DC1692" s="2"/>
      <c r="DD1692" s="2"/>
      <c r="DE1692" s="2"/>
      <c r="DF1692" s="2"/>
      <c r="DG1692" s="2"/>
      <c r="DH1692" s="2"/>
      <c r="DI1692" s="2"/>
      <c r="DJ1692" s="2"/>
      <c r="DK1692" s="2"/>
      <c r="DL1692" s="2"/>
      <c r="DM1692" s="2"/>
      <c r="DN1692" s="2"/>
      <c r="DO1692" s="2"/>
      <c r="DP1692" s="2"/>
      <c r="DQ1692" s="2"/>
      <c r="DR1692" s="2"/>
      <c r="DS1692" s="2"/>
      <c r="DT1692" s="2"/>
      <c r="DU1692" s="2"/>
      <c r="DV1692" s="2"/>
      <c r="DW1692" s="2"/>
      <c r="DX1692" s="2"/>
      <c r="DY1692" s="2"/>
      <c r="DZ1692" s="2"/>
      <c r="EA1692" s="2"/>
      <c r="EB1692" s="2"/>
      <c r="EC1692" s="2"/>
      <c r="ED1692" s="2"/>
      <c r="EE1692" s="2"/>
      <c r="EF1692" s="2"/>
      <c r="EG1692" s="2"/>
      <c r="EH1692" s="2"/>
      <c r="EI1692" s="2"/>
      <c r="EJ1692" s="2"/>
      <c r="EK1692" s="2"/>
      <c r="EL1692" s="2"/>
      <c r="EM1692" s="2"/>
      <c r="EN1692" s="2"/>
      <c r="EO1692" s="2"/>
      <c r="EP1692" s="2"/>
      <c r="EQ1692" s="2"/>
      <c r="ER1692" s="2"/>
      <c r="ES1692" s="2"/>
      <c r="ET1692" s="2"/>
      <c r="EU1692" s="2"/>
      <c r="EV1692" s="2"/>
      <c r="EW1692" s="2"/>
      <c r="EX1692" s="2"/>
      <c r="EY1692" s="2"/>
      <c r="EZ1692" s="2"/>
      <c r="FA1692" s="2"/>
      <c r="FB1692" s="2"/>
      <c r="FC1692" s="2"/>
      <c r="FD1692" s="2"/>
      <c r="FE1692" s="2"/>
      <c r="FF1692" s="2"/>
      <c r="FG1692" s="2"/>
      <c r="FH1692" s="2"/>
      <c r="FI1692" s="2"/>
      <c r="FJ1692" s="2"/>
      <c r="FK1692" s="2"/>
      <c r="FL1692" s="2"/>
      <c r="FM1692" s="2"/>
      <c r="FN1692" s="2"/>
      <c r="FO1692" s="2"/>
      <c r="FP1692" s="2"/>
      <c r="FQ1692" s="2"/>
      <c r="FR1692" s="2"/>
      <c r="FS1692" s="2"/>
      <c r="FT1692" s="2"/>
      <c r="FU1692" s="2"/>
      <c r="FV1692" s="2"/>
      <c r="FW1692" s="2"/>
      <c r="FX1692" s="2"/>
      <c r="FY1692" s="2"/>
      <c r="FZ1692" s="2"/>
      <c r="GA1692" s="2"/>
      <c r="GB1692" s="2"/>
      <c r="GC1692" s="2"/>
      <c r="GD1692" s="2"/>
      <c r="GE1692" s="2"/>
      <c r="GF1692" s="2"/>
      <c r="GG1692" s="2"/>
      <c r="GH1692" s="2"/>
      <c r="GI1692" s="2"/>
      <c r="GJ1692" s="2"/>
      <c r="GK1692" s="2"/>
      <c r="GL1692" s="2"/>
      <c r="GM1692" s="2"/>
      <c r="GN1692" s="2"/>
      <c r="GO1692" s="2"/>
      <c r="GP1692" s="2"/>
      <c r="GQ1692" s="2"/>
      <c r="GR1692" s="2"/>
      <c r="GS1692" s="2"/>
      <c r="GT1692" s="2"/>
      <c r="GU1692" s="2"/>
      <c r="GV1692" s="2"/>
      <c r="GW1692" s="2"/>
      <c r="GX1692" s="2"/>
      <c r="GY1692" s="2"/>
      <c r="GZ1692" s="2"/>
      <c r="HA1692" s="2"/>
      <c r="HB1692" s="2"/>
      <c r="HC1692" s="2"/>
      <c r="HD1692" s="2"/>
      <c r="HE1692" s="2"/>
      <c r="HF1692" s="2"/>
      <c r="HG1692" s="2"/>
      <c r="HH1692" s="2"/>
      <c r="HI1692" s="2"/>
      <c r="HJ1692" s="2"/>
      <c r="HK1692" s="2"/>
      <c r="HL1692" s="2"/>
      <c r="HM1692" s="2"/>
      <c r="HN1692" s="2"/>
      <c r="HO1692" s="2"/>
      <c r="HP1692" s="2"/>
      <c r="HQ1692" s="2"/>
      <c r="HR1692" s="2"/>
      <c r="HS1692" s="2"/>
      <c r="HT1692" s="2"/>
      <c r="HU1692" s="2"/>
      <c r="HV1692" s="2"/>
      <c r="HW1692" s="2"/>
      <c r="HX1692" s="2"/>
      <c r="HY1692" s="2"/>
      <c r="HZ1692" s="2"/>
      <c r="IA1692" s="2"/>
      <c r="IB1692" s="2"/>
      <c r="IC1692" s="2"/>
      <c r="ID1692" s="2"/>
      <c r="IE1692" s="2"/>
      <c r="IF1692" s="2"/>
      <c r="IG1692" s="2"/>
      <c r="IH1692" s="2"/>
      <c r="II1692" s="2"/>
      <c r="IJ1692" s="2"/>
      <c r="IK1692" s="2"/>
      <c r="IL1692" s="2"/>
      <c r="IM1692" s="2"/>
      <c r="IN1692" s="2"/>
      <c r="IO1692" s="2"/>
    </row>
    <row r="1693" spans="8:249" s="13" customFormat="1" x14ac:dyDescent="0.2">
      <c r="H1693" s="2848"/>
      <c r="I1693" s="201"/>
      <c r="K1693" s="288"/>
      <c r="L1693" s="2"/>
      <c r="M1693" s="2"/>
      <c r="N1693" s="2"/>
      <c r="O1693" s="2"/>
      <c r="P1693" s="2"/>
      <c r="Q1693" s="287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"/>
      <c r="BM1693" s="2"/>
      <c r="BN1693" s="2"/>
      <c r="BO1693" s="2"/>
      <c r="BP1693" s="2"/>
      <c r="BQ1693" s="2"/>
      <c r="BR1693" s="2"/>
      <c r="BS1693" s="2"/>
      <c r="BT1693" s="2"/>
      <c r="BU1693" s="2"/>
      <c r="BV1693" s="2"/>
      <c r="BW1693" s="2"/>
      <c r="BX1693" s="2"/>
      <c r="BY1693" s="2"/>
      <c r="BZ1693" s="2"/>
      <c r="CA1693" s="2"/>
      <c r="CB1693" s="2"/>
      <c r="CC1693" s="2"/>
      <c r="CD1693" s="2"/>
      <c r="CE1693" s="2"/>
      <c r="CF1693" s="2"/>
      <c r="CG1693" s="2"/>
      <c r="CH1693" s="2"/>
      <c r="CI1693" s="2"/>
      <c r="CJ1693" s="2"/>
      <c r="CK1693" s="2"/>
      <c r="CL1693" s="2"/>
      <c r="CM1693" s="2"/>
      <c r="CN1693" s="2"/>
      <c r="CO1693" s="2"/>
      <c r="CP1693" s="2"/>
      <c r="CQ1693" s="2"/>
      <c r="CR1693" s="2"/>
      <c r="CS1693" s="2"/>
      <c r="CT1693" s="2"/>
      <c r="CU1693" s="2"/>
      <c r="CV1693" s="2"/>
      <c r="CW1693" s="2"/>
      <c r="CX1693" s="2"/>
      <c r="CY1693" s="2"/>
      <c r="CZ1693" s="2"/>
      <c r="DA1693" s="2"/>
      <c r="DB1693" s="2"/>
      <c r="DC1693" s="2"/>
      <c r="DD1693" s="2"/>
      <c r="DE1693" s="2"/>
      <c r="DF1693" s="2"/>
      <c r="DG1693" s="2"/>
      <c r="DH1693" s="2"/>
      <c r="DI1693" s="2"/>
      <c r="DJ1693" s="2"/>
      <c r="DK1693" s="2"/>
      <c r="DL1693" s="2"/>
      <c r="DM1693" s="2"/>
      <c r="DN1693" s="2"/>
      <c r="DO1693" s="2"/>
      <c r="DP1693" s="2"/>
      <c r="DQ1693" s="2"/>
      <c r="DR1693" s="2"/>
      <c r="DS1693" s="2"/>
      <c r="DT1693" s="2"/>
      <c r="DU1693" s="2"/>
      <c r="DV1693" s="2"/>
      <c r="DW1693" s="2"/>
      <c r="DX1693" s="2"/>
      <c r="DY1693" s="2"/>
      <c r="DZ1693" s="2"/>
      <c r="EA1693" s="2"/>
      <c r="EB1693" s="2"/>
      <c r="EC1693" s="2"/>
      <c r="ED1693" s="2"/>
      <c r="EE1693" s="2"/>
      <c r="EF1693" s="2"/>
      <c r="EG1693" s="2"/>
      <c r="EH1693" s="2"/>
      <c r="EI1693" s="2"/>
      <c r="EJ1693" s="2"/>
      <c r="EK1693" s="2"/>
      <c r="EL1693" s="2"/>
      <c r="EM1693" s="2"/>
      <c r="EN1693" s="2"/>
      <c r="EO1693" s="2"/>
      <c r="EP1693" s="2"/>
      <c r="EQ1693" s="2"/>
      <c r="ER1693" s="2"/>
      <c r="ES1693" s="2"/>
      <c r="ET1693" s="2"/>
      <c r="EU1693" s="2"/>
      <c r="EV1693" s="2"/>
      <c r="EW1693" s="2"/>
      <c r="EX1693" s="2"/>
      <c r="EY1693" s="2"/>
      <c r="EZ1693" s="2"/>
      <c r="FA1693" s="2"/>
      <c r="FB1693" s="2"/>
      <c r="FC1693" s="2"/>
      <c r="FD1693" s="2"/>
      <c r="FE1693" s="2"/>
      <c r="FF1693" s="2"/>
      <c r="FG1693" s="2"/>
      <c r="FH1693" s="2"/>
      <c r="FI1693" s="2"/>
      <c r="FJ1693" s="2"/>
      <c r="FK1693" s="2"/>
      <c r="FL1693" s="2"/>
      <c r="FM1693" s="2"/>
      <c r="FN1693" s="2"/>
      <c r="FO1693" s="2"/>
      <c r="FP1693" s="2"/>
      <c r="FQ1693" s="2"/>
      <c r="FR1693" s="2"/>
      <c r="FS1693" s="2"/>
      <c r="FT1693" s="2"/>
      <c r="FU1693" s="2"/>
      <c r="FV1693" s="2"/>
      <c r="FW1693" s="2"/>
      <c r="FX1693" s="2"/>
      <c r="FY1693" s="2"/>
      <c r="FZ1693" s="2"/>
      <c r="GA1693" s="2"/>
      <c r="GB1693" s="2"/>
      <c r="GC1693" s="2"/>
      <c r="GD1693" s="2"/>
      <c r="GE1693" s="2"/>
      <c r="GF1693" s="2"/>
      <c r="GG1693" s="2"/>
      <c r="GH1693" s="2"/>
      <c r="GI1693" s="2"/>
      <c r="GJ1693" s="2"/>
      <c r="GK1693" s="2"/>
      <c r="GL1693" s="2"/>
      <c r="GM1693" s="2"/>
      <c r="GN1693" s="2"/>
      <c r="GO1693" s="2"/>
      <c r="GP1693" s="2"/>
      <c r="GQ1693" s="2"/>
      <c r="GR1693" s="2"/>
      <c r="GS1693" s="2"/>
      <c r="GT1693" s="2"/>
      <c r="GU1693" s="2"/>
      <c r="GV1693" s="2"/>
      <c r="GW1693" s="2"/>
      <c r="GX1693" s="2"/>
      <c r="GY1693" s="2"/>
      <c r="GZ1693" s="2"/>
      <c r="HA1693" s="2"/>
      <c r="HB1693" s="2"/>
      <c r="HC1693" s="2"/>
      <c r="HD1693" s="2"/>
      <c r="HE1693" s="2"/>
      <c r="HF1693" s="2"/>
      <c r="HG1693" s="2"/>
      <c r="HH1693" s="2"/>
      <c r="HI1693" s="2"/>
      <c r="HJ1693" s="2"/>
      <c r="HK1693" s="2"/>
      <c r="HL1693" s="2"/>
      <c r="HM1693" s="2"/>
      <c r="HN1693" s="2"/>
      <c r="HO1693" s="2"/>
      <c r="HP1693" s="2"/>
      <c r="HQ1693" s="2"/>
      <c r="HR1693" s="2"/>
      <c r="HS1693" s="2"/>
      <c r="HT1693" s="2"/>
      <c r="HU1693" s="2"/>
      <c r="HV1693" s="2"/>
      <c r="HW1693" s="2"/>
      <c r="HX1693" s="2"/>
      <c r="HY1693" s="2"/>
      <c r="HZ1693" s="2"/>
      <c r="IA1693" s="2"/>
      <c r="IB1693" s="2"/>
      <c r="IC1693" s="2"/>
      <c r="ID1693" s="2"/>
      <c r="IE1693" s="2"/>
      <c r="IF1693" s="2"/>
      <c r="IG1693" s="2"/>
      <c r="IH1693" s="2"/>
      <c r="II1693" s="2"/>
      <c r="IJ1693" s="2"/>
      <c r="IK1693" s="2"/>
      <c r="IL1693" s="2"/>
      <c r="IM1693" s="2"/>
      <c r="IN1693" s="2"/>
      <c r="IO1693" s="2"/>
    </row>
    <row r="1694" spans="8:249" s="13" customFormat="1" x14ac:dyDescent="0.2">
      <c r="H1694" s="2848"/>
      <c r="I1694" s="201"/>
      <c r="K1694" s="288"/>
      <c r="L1694" s="2"/>
      <c r="M1694" s="2"/>
      <c r="N1694" s="2"/>
      <c r="O1694" s="2"/>
      <c r="P1694" s="2"/>
      <c r="Q1694" s="287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"/>
      <c r="BM1694" s="2"/>
      <c r="BN1694" s="2"/>
      <c r="BO1694" s="2"/>
      <c r="BP1694" s="2"/>
      <c r="BQ1694" s="2"/>
      <c r="BR1694" s="2"/>
      <c r="BS1694" s="2"/>
      <c r="BT1694" s="2"/>
      <c r="BU1694" s="2"/>
      <c r="BV1694" s="2"/>
      <c r="BW1694" s="2"/>
      <c r="BX1694" s="2"/>
      <c r="BY1694" s="2"/>
      <c r="BZ1694" s="2"/>
      <c r="CA1694" s="2"/>
      <c r="CB1694" s="2"/>
      <c r="CC1694" s="2"/>
      <c r="CD1694" s="2"/>
      <c r="CE1694" s="2"/>
      <c r="CF1694" s="2"/>
      <c r="CG1694" s="2"/>
      <c r="CH1694" s="2"/>
      <c r="CI1694" s="2"/>
      <c r="CJ1694" s="2"/>
      <c r="CK1694" s="2"/>
      <c r="CL1694" s="2"/>
      <c r="CM1694" s="2"/>
      <c r="CN1694" s="2"/>
      <c r="CO1694" s="2"/>
      <c r="CP1694" s="2"/>
      <c r="CQ1694" s="2"/>
      <c r="CR1694" s="2"/>
      <c r="CS1694" s="2"/>
      <c r="CT1694" s="2"/>
      <c r="CU1694" s="2"/>
      <c r="CV1694" s="2"/>
      <c r="CW1694" s="2"/>
      <c r="CX1694" s="2"/>
      <c r="CY1694" s="2"/>
      <c r="CZ1694" s="2"/>
      <c r="DA1694" s="2"/>
      <c r="DB1694" s="2"/>
      <c r="DC1694" s="2"/>
      <c r="DD1694" s="2"/>
      <c r="DE1694" s="2"/>
      <c r="DF1694" s="2"/>
      <c r="DG1694" s="2"/>
      <c r="DH1694" s="2"/>
      <c r="DI1694" s="2"/>
      <c r="DJ1694" s="2"/>
      <c r="DK1694" s="2"/>
      <c r="DL1694" s="2"/>
      <c r="DM1694" s="2"/>
      <c r="DN1694" s="2"/>
      <c r="DO1694" s="2"/>
      <c r="DP1694" s="2"/>
      <c r="DQ1694" s="2"/>
      <c r="DR1694" s="2"/>
      <c r="DS1694" s="2"/>
      <c r="DT1694" s="2"/>
      <c r="DU1694" s="2"/>
      <c r="DV1694" s="2"/>
      <c r="DW1694" s="2"/>
      <c r="DX1694" s="2"/>
      <c r="DY1694" s="2"/>
      <c r="DZ1694" s="2"/>
      <c r="EA1694" s="2"/>
      <c r="EB1694" s="2"/>
      <c r="EC1694" s="2"/>
      <c r="ED1694" s="2"/>
      <c r="EE1694" s="2"/>
      <c r="EF1694" s="2"/>
      <c r="EG1694" s="2"/>
      <c r="EH1694" s="2"/>
      <c r="EI1694" s="2"/>
      <c r="EJ1694" s="2"/>
      <c r="EK1694" s="2"/>
      <c r="EL1694" s="2"/>
      <c r="EM1694" s="2"/>
      <c r="EN1694" s="2"/>
      <c r="EO1694" s="2"/>
      <c r="EP1694" s="2"/>
      <c r="EQ1694" s="2"/>
      <c r="ER1694" s="2"/>
      <c r="ES1694" s="2"/>
      <c r="ET1694" s="2"/>
      <c r="EU1694" s="2"/>
      <c r="EV1694" s="2"/>
      <c r="EW1694" s="2"/>
      <c r="EX1694" s="2"/>
      <c r="EY1694" s="2"/>
      <c r="EZ1694" s="2"/>
      <c r="FA1694" s="2"/>
      <c r="FB1694" s="2"/>
      <c r="FC1694" s="2"/>
      <c r="FD1694" s="2"/>
      <c r="FE1694" s="2"/>
      <c r="FF1694" s="2"/>
      <c r="FG1694" s="2"/>
      <c r="FH1694" s="2"/>
      <c r="FI1694" s="2"/>
      <c r="FJ1694" s="2"/>
      <c r="FK1694" s="2"/>
      <c r="FL1694" s="2"/>
      <c r="FM1694" s="2"/>
      <c r="FN1694" s="2"/>
      <c r="FO1694" s="2"/>
      <c r="FP1694" s="2"/>
      <c r="FQ1694" s="2"/>
      <c r="FR1694" s="2"/>
      <c r="FS1694" s="2"/>
      <c r="FT1694" s="2"/>
      <c r="FU1694" s="2"/>
      <c r="FV1694" s="2"/>
      <c r="FW1694" s="2"/>
      <c r="FX1694" s="2"/>
      <c r="FY1694" s="2"/>
      <c r="FZ1694" s="2"/>
      <c r="GA1694" s="2"/>
      <c r="GB1694" s="2"/>
      <c r="GC1694" s="2"/>
      <c r="GD1694" s="2"/>
      <c r="GE1694" s="2"/>
      <c r="GF1694" s="2"/>
      <c r="GG1694" s="2"/>
      <c r="GH1694" s="2"/>
      <c r="GI1694" s="2"/>
      <c r="GJ1694" s="2"/>
      <c r="GK1694" s="2"/>
      <c r="GL1694" s="2"/>
      <c r="GM1694" s="2"/>
      <c r="GN1694" s="2"/>
      <c r="GO1694" s="2"/>
      <c r="GP1694" s="2"/>
      <c r="GQ1694" s="2"/>
      <c r="GR1694" s="2"/>
      <c r="GS1694" s="2"/>
      <c r="GT1694" s="2"/>
      <c r="GU1694" s="2"/>
      <c r="GV1694" s="2"/>
      <c r="GW1694" s="2"/>
      <c r="GX1694" s="2"/>
      <c r="GY1694" s="2"/>
      <c r="GZ1694" s="2"/>
      <c r="HA1694" s="2"/>
      <c r="HB1694" s="2"/>
      <c r="HC1694" s="2"/>
      <c r="HD1694" s="2"/>
      <c r="HE1694" s="2"/>
      <c r="HF1694" s="2"/>
      <c r="HG1694" s="2"/>
      <c r="HH1694" s="2"/>
      <c r="HI1694" s="2"/>
      <c r="HJ1694" s="2"/>
      <c r="HK1694" s="2"/>
      <c r="HL1694" s="2"/>
      <c r="HM1694" s="2"/>
      <c r="HN1694" s="2"/>
      <c r="HO1694" s="2"/>
      <c r="HP1694" s="2"/>
      <c r="HQ1694" s="2"/>
      <c r="HR1694" s="2"/>
      <c r="HS1694" s="2"/>
      <c r="HT1694" s="2"/>
      <c r="HU1694" s="2"/>
      <c r="HV1694" s="2"/>
      <c r="HW1694" s="2"/>
      <c r="HX1694" s="2"/>
      <c r="HY1694" s="2"/>
      <c r="HZ1694" s="2"/>
      <c r="IA1694" s="2"/>
      <c r="IB1694" s="2"/>
      <c r="IC1694" s="2"/>
      <c r="ID1694" s="2"/>
      <c r="IE1694" s="2"/>
      <c r="IF1694" s="2"/>
      <c r="IG1694" s="2"/>
      <c r="IH1694" s="2"/>
      <c r="II1694" s="2"/>
      <c r="IJ1694" s="2"/>
      <c r="IK1694" s="2"/>
      <c r="IL1694" s="2"/>
      <c r="IM1694" s="2"/>
      <c r="IN1694" s="2"/>
      <c r="IO1694" s="2"/>
    </row>
    <row r="1695" spans="8:249" s="13" customFormat="1" x14ac:dyDescent="0.2">
      <c r="H1695" s="2848"/>
      <c r="I1695" s="201"/>
      <c r="K1695" s="288"/>
      <c r="L1695" s="2"/>
      <c r="M1695" s="2"/>
      <c r="N1695" s="2"/>
      <c r="O1695" s="2"/>
      <c r="P1695" s="2"/>
      <c r="Q1695" s="287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"/>
      <c r="BM1695" s="2"/>
      <c r="BN1695" s="2"/>
      <c r="BO1695" s="2"/>
      <c r="BP1695" s="2"/>
      <c r="BQ1695" s="2"/>
      <c r="BR1695" s="2"/>
      <c r="BS1695" s="2"/>
      <c r="BT1695" s="2"/>
      <c r="BU1695" s="2"/>
      <c r="BV1695" s="2"/>
      <c r="BW1695" s="2"/>
      <c r="BX1695" s="2"/>
      <c r="BY1695" s="2"/>
      <c r="BZ1695" s="2"/>
      <c r="CA1695" s="2"/>
      <c r="CB1695" s="2"/>
      <c r="CC1695" s="2"/>
      <c r="CD1695" s="2"/>
      <c r="CE1695" s="2"/>
      <c r="CF1695" s="2"/>
      <c r="CG1695" s="2"/>
      <c r="CH1695" s="2"/>
      <c r="CI1695" s="2"/>
      <c r="CJ1695" s="2"/>
      <c r="CK1695" s="2"/>
      <c r="CL1695" s="2"/>
      <c r="CM1695" s="2"/>
      <c r="CN1695" s="2"/>
      <c r="CO1695" s="2"/>
      <c r="CP1695" s="2"/>
      <c r="CQ1695" s="2"/>
      <c r="CR1695" s="2"/>
      <c r="CS1695" s="2"/>
      <c r="CT1695" s="2"/>
      <c r="CU1695" s="2"/>
      <c r="CV1695" s="2"/>
      <c r="CW1695" s="2"/>
      <c r="CX1695" s="2"/>
      <c r="CY1695" s="2"/>
      <c r="CZ1695" s="2"/>
      <c r="DA1695" s="2"/>
      <c r="DB1695" s="2"/>
      <c r="DC1695" s="2"/>
      <c r="DD1695" s="2"/>
      <c r="DE1695" s="2"/>
      <c r="DF1695" s="2"/>
      <c r="DG1695" s="2"/>
      <c r="DH1695" s="2"/>
      <c r="DI1695" s="2"/>
      <c r="DJ1695" s="2"/>
      <c r="DK1695" s="2"/>
      <c r="DL1695" s="2"/>
      <c r="DM1695" s="2"/>
      <c r="DN1695" s="2"/>
      <c r="DO1695" s="2"/>
      <c r="DP1695" s="2"/>
      <c r="DQ1695" s="2"/>
      <c r="DR1695" s="2"/>
      <c r="DS1695" s="2"/>
      <c r="DT1695" s="2"/>
      <c r="DU1695" s="2"/>
      <c r="DV1695" s="2"/>
      <c r="DW1695" s="2"/>
      <c r="DX1695" s="2"/>
      <c r="DY1695" s="2"/>
      <c r="DZ1695" s="2"/>
      <c r="EA1695" s="2"/>
      <c r="EB1695" s="2"/>
      <c r="EC1695" s="2"/>
      <c r="ED1695" s="2"/>
      <c r="EE1695" s="2"/>
      <c r="EF1695" s="2"/>
      <c r="EG1695" s="2"/>
      <c r="EH1695" s="2"/>
      <c r="EI1695" s="2"/>
      <c r="EJ1695" s="2"/>
      <c r="EK1695" s="2"/>
      <c r="EL1695" s="2"/>
      <c r="EM1695" s="2"/>
      <c r="EN1695" s="2"/>
      <c r="EO1695" s="2"/>
      <c r="EP1695" s="2"/>
      <c r="EQ1695" s="2"/>
      <c r="ER1695" s="2"/>
      <c r="ES1695" s="2"/>
      <c r="ET1695" s="2"/>
      <c r="EU1695" s="2"/>
      <c r="EV1695" s="2"/>
      <c r="EW1695" s="2"/>
      <c r="EX1695" s="2"/>
      <c r="EY1695" s="2"/>
      <c r="EZ1695" s="2"/>
      <c r="FA1695" s="2"/>
      <c r="FB1695" s="2"/>
      <c r="FC1695" s="2"/>
      <c r="FD1695" s="2"/>
      <c r="FE1695" s="2"/>
      <c r="FF1695" s="2"/>
      <c r="FG1695" s="2"/>
      <c r="FH1695" s="2"/>
      <c r="FI1695" s="2"/>
      <c r="FJ1695" s="2"/>
      <c r="FK1695" s="2"/>
      <c r="FL1695" s="2"/>
      <c r="FM1695" s="2"/>
      <c r="FN1695" s="2"/>
      <c r="FO1695" s="2"/>
      <c r="FP1695" s="2"/>
      <c r="FQ1695" s="2"/>
      <c r="FR1695" s="2"/>
      <c r="FS1695" s="2"/>
      <c r="FT1695" s="2"/>
      <c r="FU1695" s="2"/>
      <c r="FV1695" s="2"/>
      <c r="FW1695" s="2"/>
      <c r="FX1695" s="2"/>
      <c r="FY1695" s="2"/>
      <c r="FZ1695" s="2"/>
      <c r="GA1695" s="2"/>
      <c r="GB1695" s="2"/>
      <c r="GC1695" s="2"/>
      <c r="GD1695" s="2"/>
      <c r="GE1695" s="2"/>
      <c r="GF1695" s="2"/>
      <c r="GG1695" s="2"/>
      <c r="GH1695" s="2"/>
      <c r="GI1695" s="2"/>
      <c r="GJ1695" s="2"/>
      <c r="GK1695" s="2"/>
      <c r="GL1695" s="2"/>
      <c r="GM1695" s="2"/>
      <c r="GN1695" s="2"/>
      <c r="GO1695" s="2"/>
      <c r="GP1695" s="2"/>
      <c r="GQ1695" s="2"/>
      <c r="GR1695" s="2"/>
      <c r="GS1695" s="2"/>
      <c r="GT1695" s="2"/>
      <c r="GU1695" s="2"/>
      <c r="GV1695" s="2"/>
      <c r="GW1695" s="2"/>
      <c r="GX1695" s="2"/>
      <c r="GY1695" s="2"/>
      <c r="GZ1695" s="2"/>
      <c r="HA1695" s="2"/>
      <c r="HB1695" s="2"/>
      <c r="HC1695" s="2"/>
      <c r="HD1695" s="2"/>
      <c r="HE1695" s="2"/>
      <c r="HF1695" s="2"/>
      <c r="HG1695" s="2"/>
      <c r="HH1695" s="2"/>
      <c r="HI1695" s="2"/>
      <c r="HJ1695" s="2"/>
      <c r="HK1695" s="2"/>
      <c r="HL1695" s="2"/>
      <c r="HM1695" s="2"/>
      <c r="HN1695" s="2"/>
      <c r="HO1695" s="2"/>
      <c r="HP1695" s="2"/>
      <c r="HQ1695" s="2"/>
      <c r="HR1695" s="2"/>
      <c r="HS1695" s="2"/>
      <c r="HT1695" s="2"/>
      <c r="HU1695" s="2"/>
      <c r="HV1695" s="2"/>
      <c r="HW1695" s="2"/>
      <c r="HX1695" s="2"/>
      <c r="HY1695" s="2"/>
      <c r="HZ1695" s="2"/>
      <c r="IA1695" s="2"/>
      <c r="IB1695" s="2"/>
      <c r="IC1695" s="2"/>
      <c r="ID1695" s="2"/>
      <c r="IE1695" s="2"/>
      <c r="IF1695" s="2"/>
      <c r="IG1695" s="2"/>
      <c r="IH1695" s="2"/>
      <c r="II1695" s="2"/>
      <c r="IJ1695" s="2"/>
      <c r="IK1695" s="2"/>
      <c r="IL1695" s="2"/>
      <c r="IM1695" s="2"/>
      <c r="IN1695" s="2"/>
      <c r="IO1695" s="2"/>
    </row>
    <row r="1696" spans="8:249" s="13" customFormat="1" x14ac:dyDescent="0.2">
      <c r="H1696" s="2848"/>
      <c r="I1696" s="201"/>
      <c r="K1696" s="288"/>
      <c r="L1696" s="2"/>
      <c r="M1696" s="2"/>
      <c r="N1696" s="2"/>
      <c r="O1696" s="2"/>
      <c r="P1696" s="2"/>
      <c r="Q1696" s="287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"/>
      <c r="BM1696" s="2"/>
      <c r="BN1696" s="2"/>
      <c r="BO1696" s="2"/>
      <c r="BP1696" s="2"/>
      <c r="BQ1696" s="2"/>
      <c r="BR1696" s="2"/>
      <c r="BS1696" s="2"/>
      <c r="BT1696" s="2"/>
      <c r="BU1696" s="2"/>
      <c r="BV1696" s="2"/>
      <c r="BW1696" s="2"/>
      <c r="BX1696" s="2"/>
      <c r="BY1696" s="2"/>
      <c r="BZ1696" s="2"/>
      <c r="CA1696" s="2"/>
      <c r="CB1696" s="2"/>
      <c r="CC1696" s="2"/>
      <c r="CD1696" s="2"/>
      <c r="CE1696" s="2"/>
      <c r="CF1696" s="2"/>
      <c r="CG1696" s="2"/>
      <c r="CH1696" s="2"/>
      <c r="CI1696" s="2"/>
      <c r="CJ1696" s="2"/>
      <c r="CK1696" s="2"/>
      <c r="CL1696" s="2"/>
      <c r="CM1696" s="2"/>
      <c r="CN1696" s="2"/>
      <c r="CO1696" s="2"/>
      <c r="CP1696" s="2"/>
      <c r="CQ1696" s="2"/>
      <c r="CR1696" s="2"/>
      <c r="CS1696" s="2"/>
      <c r="CT1696" s="2"/>
      <c r="CU1696" s="2"/>
      <c r="CV1696" s="2"/>
      <c r="CW1696" s="2"/>
      <c r="CX1696" s="2"/>
      <c r="CY1696" s="2"/>
      <c r="CZ1696" s="2"/>
      <c r="DA1696" s="2"/>
      <c r="DB1696" s="2"/>
      <c r="DC1696" s="2"/>
      <c r="DD1696" s="2"/>
      <c r="DE1696" s="2"/>
      <c r="DF1696" s="2"/>
      <c r="DG1696" s="2"/>
      <c r="DH1696" s="2"/>
      <c r="DI1696" s="2"/>
      <c r="DJ1696" s="2"/>
      <c r="DK1696" s="2"/>
      <c r="DL1696" s="2"/>
      <c r="DM1696" s="2"/>
      <c r="DN1696" s="2"/>
      <c r="DO1696" s="2"/>
      <c r="DP1696" s="2"/>
      <c r="DQ1696" s="2"/>
      <c r="DR1696" s="2"/>
      <c r="DS1696" s="2"/>
      <c r="DT1696" s="2"/>
      <c r="DU1696" s="2"/>
      <c r="DV1696" s="2"/>
      <c r="DW1696" s="2"/>
      <c r="DX1696" s="2"/>
      <c r="DY1696" s="2"/>
      <c r="DZ1696" s="2"/>
      <c r="EA1696" s="2"/>
      <c r="EB1696" s="2"/>
      <c r="EC1696" s="2"/>
      <c r="ED1696" s="2"/>
      <c r="EE1696" s="2"/>
      <c r="EF1696" s="2"/>
      <c r="EG1696" s="2"/>
      <c r="EH1696" s="2"/>
      <c r="EI1696" s="2"/>
      <c r="EJ1696" s="2"/>
      <c r="EK1696" s="2"/>
      <c r="EL1696" s="2"/>
      <c r="EM1696" s="2"/>
      <c r="EN1696" s="2"/>
      <c r="EO1696" s="2"/>
      <c r="EP1696" s="2"/>
      <c r="EQ1696" s="2"/>
      <c r="ER1696" s="2"/>
      <c r="ES1696" s="2"/>
      <c r="ET1696" s="2"/>
      <c r="EU1696" s="2"/>
      <c r="EV1696" s="2"/>
      <c r="EW1696" s="2"/>
      <c r="EX1696" s="2"/>
      <c r="EY1696" s="2"/>
      <c r="EZ1696" s="2"/>
      <c r="FA1696" s="2"/>
      <c r="FB1696" s="2"/>
      <c r="FC1696" s="2"/>
      <c r="FD1696" s="2"/>
      <c r="FE1696" s="2"/>
      <c r="FF1696" s="2"/>
      <c r="FG1696" s="2"/>
      <c r="FH1696" s="2"/>
      <c r="FI1696" s="2"/>
      <c r="FJ1696" s="2"/>
      <c r="FK1696" s="2"/>
      <c r="FL1696" s="2"/>
      <c r="FM1696" s="2"/>
      <c r="FN1696" s="2"/>
      <c r="FO1696" s="2"/>
      <c r="FP1696" s="2"/>
      <c r="FQ1696" s="2"/>
      <c r="FR1696" s="2"/>
      <c r="FS1696" s="2"/>
      <c r="FT1696" s="2"/>
      <c r="FU1696" s="2"/>
      <c r="FV1696" s="2"/>
      <c r="FW1696" s="2"/>
      <c r="FX1696" s="2"/>
      <c r="FY1696" s="2"/>
      <c r="FZ1696" s="2"/>
      <c r="GA1696" s="2"/>
      <c r="GB1696" s="2"/>
      <c r="GC1696" s="2"/>
      <c r="GD1696" s="2"/>
      <c r="GE1696" s="2"/>
      <c r="GF1696" s="2"/>
      <c r="GG1696" s="2"/>
      <c r="GH1696" s="2"/>
      <c r="GI1696" s="2"/>
      <c r="GJ1696" s="2"/>
      <c r="GK1696" s="2"/>
      <c r="GL1696" s="2"/>
      <c r="GM1696" s="2"/>
      <c r="GN1696" s="2"/>
      <c r="GO1696" s="2"/>
      <c r="GP1696" s="2"/>
      <c r="GQ1696" s="2"/>
      <c r="GR1696" s="2"/>
      <c r="GS1696" s="2"/>
      <c r="GT1696" s="2"/>
      <c r="GU1696" s="2"/>
      <c r="GV1696" s="2"/>
      <c r="GW1696" s="2"/>
      <c r="GX1696" s="2"/>
      <c r="GY1696" s="2"/>
      <c r="GZ1696" s="2"/>
      <c r="HA1696" s="2"/>
      <c r="HB1696" s="2"/>
      <c r="HC1696" s="2"/>
      <c r="HD1696" s="2"/>
      <c r="HE1696" s="2"/>
      <c r="HF1696" s="2"/>
      <c r="HG1696" s="2"/>
      <c r="HH1696" s="2"/>
      <c r="HI1696" s="2"/>
      <c r="HJ1696" s="2"/>
      <c r="HK1696" s="2"/>
      <c r="HL1696" s="2"/>
      <c r="HM1696" s="2"/>
      <c r="HN1696" s="2"/>
      <c r="HO1696" s="2"/>
      <c r="HP1696" s="2"/>
      <c r="HQ1696" s="2"/>
      <c r="HR1696" s="2"/>
      <c r="HS1696" s="2"/>
      <c r="HT1696" s="2"/>
      <c r="HU1696" s="2"/>
      <c r="HV1696" s="2"/>
      <c r="HW1696" s="2"/>
      <c r="HX1696" s="2"/>
      <c r="HY1696" s="2"/>
      <c r="HZ1696" s="2"/>
      <c r="IA1696" s="2"/>
      <c r="IB1696" s="2"/>
      <c r="IC1696" s="2"/>
      <c r="ID1696" s="2"/>
      <c r="IE1696" s="2"/>
      <c r="IF1696" s="2"/>
      <c r="IG1696" s="2"/>
      <c r="IH1696" s="2"/>
      <c r="II1696" s="2"/>
      <c r="IJ1696" s="2"/>
      <c r="IK1696" s="2"/>
      <c r="IL1696" s="2"/>
      <c r="IM1696" s="2"/>
      <c r="IN1696" s="2"/>
      <c r="IO1696" s="2"/>
    </row>
    <row r="1697" spans="8:249" s="13" customFormat="1" x14ac:dyDescent="0.2">
      <c r="H1697" s="2848"/>
      <c r="I1697" s="201"/>
      <c r="K1697" s="288"/>
      <c r="L1697" s="2"/>
      <c r="M1697" s="2"/>
      <c r="N1697" s="2"/>
      <c r="O1697" s="2"/>
      <c r="P1697" s="2"/>
      <c r="Q1697" s="287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"/>
      <c r="BM1697" s="2"/>
      <c r="BN1697" s="2"/>
      <c r="BO1697" s="2"/>
      <c r="BP1697" s="2"/>
      <c r="BQ1697" s="2"/>
      <c r="BR1697" s="2"/>
      <c r="BS1697" s="2"/>
      <c r="BT1697" s="2"/>
      <c r="BU1697" s="2"/>
      <c r="BV1697" s="2"/>
      <c r="BW1697" s="2"/>
      <c r="BX1697" s="2"/>
      <c r="BY1697" s="2"/>
      <c r="BZ1697" s="2"/>
      <c r="CA1697" s="2"/>
      <c r="CB1697" s="2"/>
      <c r="CC1697" s="2"/>
      <c r="CD1697" s="2"/>
      <c r="CE1697" s="2"/>
      <c r="CF1697" s="2"/>
      <c r="CG1697" s="2"/>
      <c r="CH1697" s="2"/>
      <c r="CI1697" s="2"/>
      <c r="CJ1697" s="2"/>
      <c r="CK1697" s="2"/>
      <c r="CL1697" s="2"/>
      <c r="CM1697" s="2"/>
      <c r="CN1697" s="2"/>
      <c r="CO1697" s="2"/>
      <c r="CP1697" s="2"/>
      <c r="CQ1697" s="2"/>
      <c r="CR1697" s="2"/>
      <c r="CS1697" s="2"/>
      <c r="CT1697" s="2"/>
      <c r="CU1697" s="2"/>
      <c r="CV1697" s="2"/>
      <c r="CW1697" s="2"/>
      <c r="CX1697" s="2"/>
      <c r="CY1697" s="2"/>
      <c r="CZ1697" s="2"/>
      <c r="DA1697" s="2"/>
      <c r="DB1697" s="2"/>
      <c r="DC1697" s="2"/>
      <c r="DD1697" s="2"/>
      <c r="DE1697" s="2"/>
      <c r="DF1697" s="2"/>
      <c r="DG1697" s="2"/>
      <c r="DH1697" s="2"/>
      <c r="DI1697" s="2"/>
      <c r="DJ1697" s="2"/>
      <c r="DK1697" s="2"/>
      <c r="DL1697" s="2"/>
      <c r="DM1697" s="2"/>
      <c r="DN1697" s="2"/>
      <c r="DO1697" s="2"/>
      <c r="DP1697" s="2"/>
      <c r="DQ1697" s="2"/>
      <c r="DR1697" s="2"/>
      <c r="DS1697" s="2"/>
      <c r="DT1697" s="2"/>
      <c r="DU1697" s="2"/>
      <c r="DV1697" s="2"/>
      <c r="DW1697" s="2"/>
      <c r="DX1697" s="2"/>
      <c r="DY1697" s="2"/>
      <c r="DZ1697" s="2"/>
      <c r="EA1697" s="2"/>
      <c r="EB1697" s="2"/>
      <c r="EC1697" s="2"/>
      <c r="ED1697" s="2"/>
      <c r="EE1697" s="2"/>
      <c r="EF1697" s="2"/>
      <c r="EG1697" s="2"/>
      <c r="EH1697" s="2"/>
      <c r="EI1697" s="2"/>
      <c r="EJ1697" s="2"/>
      <c r="EK1697" s="2"/>
      <c r="EL1697" s="2"/>
      <c r="EM1697" s="2"/>
      <c r="EN1697" s="2"/>
      <c r="EO1697" s="2"/>
      <c r="EP1697" s="2"/>
      <c r="EQ1697" s="2"/>
      <c r="ER1697" s="2"/>
      <c r="ES1697" s="2"/>
      <c r="ET1697" s="2"/>
      <c r="EU1697" s="2"/>
      <c r="EV1697" s="2"/>
      <c r="EW1697" s="2"/>
      <c r="EX1697" s="2"/>
      <c r="EY1697" s="2"/>
      <c r="EZ1697" s="2"/>
      <c r="FA1697" s="2"/>
      <c r="FB1697" s="2"/>
      <c r="FC1697" s="2"/>
      <c r="FD1697" s="2"/>
      <c r="FE1697" s="2"/>
      <c r="FF1697" s="2"/>
      <c r="FG1697" s="2"/>
      <c r="FH1697" s="2"/>
      <c r="FI1697" s="2"/>
      <c r="FJ1697" s="2"/>
      <c r="FK1697" s="2"/>
      <c r="FL1697" s="2"/>
      <c r="FM1697" s="2"/>
      <c r="FN1697" s="2"/>
      <c r="FO1697" s="2"/>
      <c r="FP1697" s="2"/>
      <c r="FQ1697" s="2"/>
      <c r="FR1697" s="2"/>
      <c r="FS1697" s="2"/>
      <c r="FT1697" s="2"/>
      <c r="FU1697" s="2"/>
      <c r="FV1697" s="2"/>
      <c r="FW1697" s="2"/>
      <c r="FX1697" s="2"/>
      <c r="FY1697" s="2"/>
      <c r="FZ1697" s="2"/>
      <c r="GA1697" s="2"/>
      <c r="GB1697" s="2"/>
      <c r="GC1697" s="2"/>
      <c r="GD1697" s="2"/>
      <c r="GE1697" s="2"/>
      <c r="GF1697" s="2"/>
      <c r="GG1697" s="2"/>
      <c r="GH1697" s="2"/>
      <c r="GI1697" s="2"/>
      <c r="GJ1697" s="2"/>
      <c r="GK1697" s="2"/>
      <c r="GL1697" s="2"/>
      <c r="GM1697" s="2"/>
      <c r="GN1697" s="2"/>
      <c r="GO1697" s="2"/>
      <c r="GP1697" s="2"/>
      <c r="GQ1697" s="2"/>
      <c r="GR1697" s="2"/>
      <c r="GS1697" s="2"/>
      <c r="GT1697" s="2"/>
      <c r="GU1697" s="2"/>
      <c r="GV1697" s="2"/>
      <c r="GW1697" s="2"/>
      <c r="GX1697" s="2"/>
      <c r="GY1697" s="2"/>
      <c r="GZ1697" s="2"/>
      <c r="HA1697" s="2"/>
      <c r="HB1697" s="2"/>
      <c r="HC1697" s="2"/>
      <c r="HD1697" s="2"/>
      <c r="HE1697" s="2"/>
      <c r="HF1697" s="2"/>
      <c r="HG1697" s="2"/>
      <c r="HH1697" s="2"/>
      <c r="HI1697" s="2"/>
      <c r="HJ1697" s="2"/>
      <c r="HK1697" s="2"/>
      <c r="HL1697" s="2"/>
      <c r="HM1697" s="2"/>
      <c r="HN1697" s="2"/>
      <c r="HO1697" s="2"/>
      <c r="HP1697" s="2"/>
      <c r="HQ1697" s="2"/>
      <c r="HR1697" s="2"/>
      <c r="HS1697" s="2"/>
      <c r="HT1697" s="2"/>
      <c r="HU1697" s="2"/>
      <c r="HV1697" s="2"/>
      <c r="HW1697" s="2"/>
      <c r="HX1697" s="2"/>
      <c r="HY1697" s="2"/>
      <c r="HZ1697" s="2"/>
      <c r="IA1697" s="2"/>
      <c r="IB1697" s="2"/>
      <c r="IC1697" s="2"/>
      <c r="ID1697" s="2"/>
      <c r="IE1697" s="2"/>
      <c r="IF1697" s="2"/>
      <c r="IG1697" s="2"/>
      <c r="IH1697" s="2"/>
      <c r="II1697" s="2"/>
      <c r="IJ1697" s="2"/>
      <c r="IK1697" s="2"/>
      <c r="IL1697" s="2"/>
      <c r="IM1697" s="2"/>
      <c r="IN1697" s="2"/>
      <c r="IO1697" s="2"/>
    </row>
    <row r="1698" spans="8:249" s="13" customFormat="1" x14ac:dyDescent="0.2">
      <c r="H1698" s="2848"/>
      <c r="I1698" s="201"/>
      <c r="K1698" s="288"/>
      <c r="L1698" s="2"/>
      <c r="M1698" s="2"/>
      <c r="N1698" s="2"/>
      <c r="O1698" s="2"/>
      <c r="P1698" s="2"/>
      <c r="Q1698" s="287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"/>
      <c r="BM1698" s="2"/>
      <c r="BN1698" s="2"/>
      <c r="BO1698" s="2"/>
      <c r="BP1698" s="2"/>
      <c r="BQ1698" s="2"/>
      <c r="BR1698" s="2"/>
      <c r="BS1698" s="2"/>
      <c r="BT1698" s="2"/>
      <c r="BU1698" s="2"/>
      <c r="BV1698" s="2"/>
      <c r="BW1698" s="2"/>
      <c r="BX1698" s="2"/>
      <c r="BY1698" s="2"/>
      <c r="BZ1698" s="2"/>
      <c r="CA1698" s="2"/>
      <c r="CB1698" s="2"/>
      <c r="CC1698" s="2"/>
      <c r="CD1698" s="2"/>
      <c r="CE1698" s="2"/>
      <c r="CF1698" s="2"/>
      <c r="CG1698" s="2"/>
      <c r="CH1698" s="2"/>
      <c r="CI1698" s="2"/>
      <c r="CJ1698" s="2"/>
      <c r="CK1698" s="2"/>
      <c r="CL1698" s="2"/>
      <c r="CM1698" s="2"/>
      <c r="CN1698" s="2"/>
      <c r="CO1698" s="2"/>
      <c r="CP1698" s="2"/>
      <c r="CQ1698" s="2"/>
      <c r="CR1698" s="2"/>
      <c r="CS1698" s="2"/>
      <c r="CT1698" s="2"/>
      <c r="CU1698" s="2"/>
      <c r="CV1698" s="2"/>
      <c r="CW1698" s="2"/>
      <c r="CX1698" s="2"/>
      <c r="CY1698" s="2"/>
      <c r="CZ1698" s="2"/>
      <c r="DA1698" s="2"/>
      <c r="DB1698" s="2"/>
      <c r="DC1698" s="2"/>
      <c r="DD1698" s="2"/>
      <c r="DE1698" s="2"/>
      <c r="DF1698" s="2"/>
      <c r="DG1698" s="2"/>
      <c r="DH1698" s="2"/>
      <c r="DI1698" s="2"/>
      <c r="DJ1698" s="2"/>
      <c r="DK1698" s="2"/>
      <c r="DL1698" s="2"/>
      <c r="DM1698" s="2"/>
      <c r="DN1698" s="2"/>
      <c r="DO1698" s="2"/>
      <c r="DP1698" s="2"/>
      <c r="DQ1698" s="2"/>
      <c r="DR1698" s="2"/>
      <c r="DS1698" s="2"/>
      <c r="DT1698" s="2"/>
      <c r="DU1698" s="2"/>
      <c r="DV1698" s="2"/>
      <c r="DW1698" s="2"/>
      <c r="DX1698" s="2"/>
      <c r="DY1698" s="2"/>
      <c r="DZ1698" s="2"/>
      <c r="EA1698" s="2"/>
      <c r="EB1698" s="2"/>
      <c r="EC1698" s="2"/>
      <c r="ED1698" s="2"/>
      <c r="EE1698" s="2"/>
      <c r="EF1698" s="2"/>
      <c r="EG1698" s="2"/>
      <c r="EH1698" s="2"/>
      <c r="EI1698" s="2"/>
      <c r="EJ1698" s="2"/>
      <c r="EK1698" s="2"/>
      <c r="EL1698" s="2"/>
      <c r="EM1698" s="2"/>
      <c r="EN1698" s="2"/>
      <c r="EO1698" s="2"/>
      <c r="EP1698" s="2"/>
      <c r="EQ1698" s="2"/>
      <c r="ER1698" s="2"/>
      <c r="ES1698" s="2"/>
      <c r="ET1698" s="2"/>
      <c r="EU1698" s="2"/>
      <c r="EV1698" s="2"/>
      <c r="EW1698" s="2"/>
      <c r="EX1698" s="2"/>
      <c r="EY1698" s="2"/>
      <c r="EZ1698" s="2"/>
      <c r="FA1698" s="2"/>
      <c r="FB1698" s="2"/>
      <c r="FC1698" s="2"/>
      <c r="FD1698" s="2"/>
      <c r="FE1698" s="2"/>
      <c r="FF1698" s="2"/>
      <c r="FG1698" s="2"/>
      <c r="FH1698" s="2"/>
      <c r="FI1698" s="2"/>
      <c r="FJ1698" s="2"/>
      <c r="FK1698" s="2"/>
      <c r="FL1698" s="2"/>
      <c r="FM1698" s="2"/>
      <c r="FN1698" s="2"/>
      <c r="FO1698" s="2"/>
      <c r="FP1698" s="2"/>
      <c r="FQ1698" s="2"/>
      <c r="FR1698" s="2"/>
      <c r="FS1698" s="2"/>
      <c r="FT1698" s="2"/>
      <c r="FU1698" s="2"/>
      <c r="FV1698" s="2"/>
      <c r="FW1698" s="2"/>
      <c r="FX1698" s="2"/>
      <c r="FY1698" s="2"/>
      <c r="FZ1698" s="2"/>
      <c r="GA1698" s="2"/>
      <c r="GB1698" s="2"/>
      <c r="GC1698" s="2"/>
      <c r="GD1698" s="2"/>
      <c r="GE1698" s="2"/>
      <c r="GF1698" s="2"/>
      <c r="GG1698" s="2"/>
      <c r="GH1698" s="2"/>
      <c r="GI1698" s="2"/>
      <c r="GJ1698" s="2"/>
      <c r="GK1698" s="2"/>
      <c r="GL1698" s="2"/>
      <c r="GM1698" s="2"/>
      <c r="GN1698" s="2"/>
      <c r="GO1698" s="2"/>
      <c r="GP1698" s="2"/>
      <c r="GQ1698" s="2"/>
      <c r="GR1698" s="2"/>
      <c r="GS1698" s="2"/>
      <c r="GT1698" s="2"/>
      <c r="GU1698" s="2"/>
      <c r="GV1698" s="2"/>
      <c r="GW1698" s="2"/>
      <c r="GX1698" s="2"/>
      <c r="GY1698" s="2"/>
      <c r="GZ1698" s="2"/>
      <c r="HA1698" s="2"/>
      <c r="HB1698" s="2"/>
      <c r="HC1698" s="2"/>
      <c r="HD1698" s="2"/>
      <c r="HE1698" s="2"/>
      <c r="HF1698" s="2"/>
      <c r="HG1698" s="2"/>
      <c r="HH1698" s="2"/>
      <c r="HI1698" s="2"/>
      <c r="HJ1698" s="2"/>
      <c r="HK1698" s="2"/>
      <c r="HL1698" s="2"/>
      <c r="HM1698" s="2"/>
      <c r="HN1698" s="2"/>
      <c r="HO1698" s="2"/>
      <c r="HP1698" s="2"/>
      <c r="HQ1698" s="2"/>
      <c r="HR1698" s="2"/>
      <c r="HS1698" s="2"/>
      <c r="HT1698" s="2"/>
      <c r="HU1698" s="2"/>
      <c r="HV1698" s="2"/>
      <c r="HW1698" s="2"/>
      <c r="HX1698" s="2"/>
      <c r="HY1698" s="2"/>
      <c r="HZ1698" s="2"/>
      <c r="IA1698" s="2"/>
      <c r="IB1698" s="2"/>
      <c r="IC1698" s="2"/>
      <c r="ID1698" s="2"/>
      <c r="IE1698" s="2"/>
      <c r="IF1698" s="2"/>
      <c r="IG1698" s="2"/>
      <c r="IH1698" s="2"/>
      <c r="II1698" s="2"/>
      <c r="IJ1698" s="2"/>
      <c r="IK1698" s="2"/>
      <c r="IL1698" s="2"/>
      <c r="IM1698" s="2"/>
      <c r="IN1698" s="2"/>
      <c r="IO1698" s="2"/>
    </row>
    <row r="1699" spans="8:249" s="13" customFormat="1" x14ac:dyDescent="0.2">
      <c r="H1699" s="2848"/>
      <c r="I1699" s="201"/>
      <c r="K1699" s="288"/>
      <c r="L1699" s="2"/>
      <c r="M1699" s="2"/>
      <c r="N1699" s="2"/>
      <c r="O1699" s="2"/>
      <c r="P1699" s="2"/>
      <c r="Q1699" s="287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"/>
      <c r="BN1699" s="2"/>
      <c r="BO1699" s="2"/>
      <c r="BP1699" s="2"/>
      <c r="BQ1699" s="2"/>
      <c r="BR1699" s="2"/>
      <c r="BS1699" s="2"/>
      <c r="BT1699" s="2"/>
      <c r="BU1699" s="2"/>
      <c r="BV1699" s="2"/>
      <c r="BW1699" s="2"/>
      <c r="BX1699" s="2"/>
      <c r="BY1699" s="2"/>
      <c r="BZ1699" s="2"/>
      <c r="CA1699" s="2"/>
      <c r="CB1699" s="2"/>
      <c r="CC1699" s="2"/>
      <c r="CD1699" s="2"/>
      <c r="CE1699" s="2"/>
      <c r="CF1699" s="2"/>
      <c r="CG1699" s="2"/>
      <c r="CH1699" s="2"/>
      <c r="CI1699" s="2"/>
      <c r="CJ1699" s="2"/>
      <c r="CK1699" s="2"/>
      <c r="CL1699" s="2"/>
      <c r="CM1699" s="2"/>
      <c r="CN1699" s="2"/>
      <c r="CO1699" s="2"/>
      <c r="CP1699" s="2"/>
      <c r="CQ1699" s="2"/>
      <c r="CR1699" s="2"/>
      <c r="CS1699" s="2"/>
      <c r="CT1699" s="2"/>
      <c r="CU1699" s="2"/>
      <c r="CV1699" s="2"/>
      <c r="CW1699" s="2"/>
      <c r="CX1699" s="2"/>
      <c r="CY1699" s="2"/>
      <c r="CZ1699" s="2"/>
      <c r="DA1699" s="2"/>
      <c r="DB1699" s="2"/>
      <c r="DC1699" s="2"/>
      <c r="DD1699" s="2"/>
      <c r="DE1699" s="2"/>
      <c r="DF1699" s="2"/>
      <c r="DG1699" s="2"/>
      <c r="DH1699" s="2"/>
      <c r="DI1699" s="2"/>
      <c r="DJ1699" s="2"/>
      <c r="DK1699" s="2"/>
      <c r="DL1699" s="2"/>
      <c r="DM1699" s="2"/>
      <c r="DN1699" s="2"/>
      <c r="DO1699" s="2"/>
      <c r="DP1699" s="2"/>
      <c r="DQ1699" s="2"/>
      <c r="DR1699" s="2"/>
      <c r="DS1699" s="2"/>
      <c r="DT1699" s="2"/>
      <c r="DU1699" s="2"/>
      <c r="DV1699" s="2"/>
      <c r="DW1699" s="2"/>
      <c r="DX1699" s="2"/>
      <c r="DY1699" s="2"/>
      <c r="DZ1699" s="2"/>
      <c r="EA1699" s="2"/>
      <c r="EB1699" s="2"/>
      <c r="EC1699" s="2"/>
      <c r="ED1699" s="2"/>
      <c r="EE1699" s="2"/>
      <c r="EF1699" s="2"/>
      <c r="EG1699" s="2"/>
      <c r="EH1699" s="2"/>
      <c r="EI1699" s="2"/>
      <c r="EJ1699" s="2"/>
      <c r="EK1699" s="2"/>
      <c r="EL1699" s="2"/>
      <c r="EM1699" s="2"/>
      <c r="EN1699" s="2"/>
      <c r="EO1699" s="2"/>
      <c r="EP1699" s="2"/>
      <c r="EQ1699" s="2"/>
      <c r="ER1699" s="2"/>
      <c r="ES1699" s="2"/>
      <c r="ET1699" s="2"/>
      <c r="EU1699" s="2"/>
      <c r="EV1699" s="2"/>
      <c r="EW1699" s="2"/>
      <c r="EX1699" s="2"/>
      <c r="EY1699" s="2"/>
      <c r="EZ1699" s="2"/>
      <c r="FA1699" s="2"/>
      <c r="FB1699" s="2"/>
      <c r="FC1699" s="2"/>
      <c r="FD1699" s="2"/>
      <c r="FE1699" s="2"/>
      <c r="FF1699" s="2"/>
      <c r="FG1699" s="2"/>
      <c r="FH1699" s="2"/>
      <c r="FI1699" s="2"/>
      <c r="FJ1699" s="2"/>
      <c r="FK1699" s="2"/>
      <c r="FL1699" s="2"/>
      <c r="FM1699" s="2"/>
      <c r="FN1699" s="2"/>
      <c r="FO1699" s="2"/>
      <c r="FP1699" s="2"/>
      <c r="FQ1699" s="2"/>
      <c r="FR1699" s="2"/>
      <c r="FS1699" s="2"/>
      <c r="FT1699" s="2"/>
      <c r="FU1699" s="2"/>
      <c r="FV1699" s="2"/>
      <c r="FW1699" s="2"/>
      <c r="FX1699" s="2"/>
      <c r="FY1699" s="2"/>
      <c r="FZ1699" s="2"/>
      <c r="GA1699" s="2"/>
      <c r="GB1699" s="2"/>
      <c r="GC1699" s="2"/>
      <c r="GD1699" s="2"/>
      <c r="GE1699" s="2"/>
      <c r="GF1699" s="2"/>
      <c r="GG1699" s="2"/>
      <c r="GH1699" s="2"/>
      <c r="GI1699" s="2"/>
      <c r="GJ1699" s="2"/>
      <c r="GK1699" s="2"/>
      <c r="GL1699" s="2"/>
      <c r="GM1699" s="2"/>
      <c r="GN1699" s="2"/>
      <c r="GO1699" s="2"/>
      <c r="GP1699" s="2"/>
      <c r="GQ1699" s="2"/>
      <c r="GR1699" s="2"/>
      <c r="GS1699" s="2"/>
      <c r="GT1699" s="2"/>
      <c r="GU1699" s="2"/>
      <c r="GV1699" s="2"/>
      <c r="GW1699" s="2"/>
      <c r="GX1699" s="2"/>
      <c r="GY1699" s="2"/>
      <c r="GZ1699" s="2"/>
      <c r="HA1699" s="2"/>
      <c r="HB1699" s="2"/>
      <c r="HC1699" s="2"/>
      <c r="HD1699" s="2"/>
      <c r="HE1699" s="2"/>
      <c r="HF1699" s="2"/>
      <c r="HG1699" s="2"/>
      <c r="HH1699" s="2"/>
      <c r="HI1699" s="2"/>
      <c r="HJ1699" s="2"/>
      <c r="HK1699" s="2"/>
      <c r="HL1699" s="2"/>
      <c r="HM1699" s="2"/>
      <c r="HN1699" s="2"/>
      <c r="HO1699" s="2"/>
      <c r="HP1699" s="2"/>
      <c r="HQ1699" s="2"/>
      <c r="HR1699" s="2"/>
      <c r="HS1699" s="2"/>
      <c r="HT1699" s="2"/>
      <c r="HU1699" s="2"/>
      <c r="HV1699" s="2"/>
      <c r="HW1699" s="2"/>
      <c r="HX1699" s="2"/>
      <c r="HY1699" s="2"/>
      <c r="HZ1699" s="2"/>
      <c r="IA1699" s="2"/>
      <c r="IB1699" s="2"/>
      <c r="IC1699" s="2"/>
      <c r="ID1699" s="2"/>
      <c r="IE1699" s="2"/>
      <c r="IF1699" s="2"/>
      <c r="IG1699" s="2"/>
      <c r="IH1699" s="2"/>
      <c r="II1699" s="2"/>
      <c r="IJ1699" s="2"/>
      <c r="IK1699" s="2"/>
      <c r="IL1699" s="2"/>
      <c r="IM1699" s="2"/>
      <c r="IN1699" s="2"/>
      <c r="IO1699" s="2"/>
    </row>
    <row r="1700" spans="8:249" s="13" customFormat="1" x14ac:dyDescent="0.2">
      <c r="H1700" s="2848"/>
      <c r="I1700" s="201"/>
      <c r="K1700" s="288"/>
      <c r="L1700" s="2"/>
      <c r="M1700" s="2"/>
      <c r="N1700" s="2"/>
      <c r="O1700" s="2"/>
      <c r="P1700" s="2"/>
      <c r="Q1700" s="287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"/>
      <c r="BM1700" s="2"/>
      <c r="BN1700" s="2"/>
      <c r="BO1700" s="2"/>
      <c r="BP1700" s="2"/>
      <c r="BQ1700" s="2"/>
      <c r="BR1700" s="2"/>
      <c r="BS1700" s="2"/>
      <c r="BT1700" s="2"/>
      <c r="BU1700" s="2"/>
      <c r="BV1700" s="2"/>
      <c r="BW1700" s="2"/>
      <c r="BX1700" s="2"/>
      <c r="BY1700" s="2"/>
      <c r="BZ1700" s="2"/>
      <c r="CA1700" s="2"/>
      <c r="CB1700" s="2"/>
      <c r="CC1700" s="2"/>
      <c r="CD1700" s="2"/>
      <c r="CE1700" s="2"/>
      <c r="CF1700" s="2"/>
      <c r="CG1700" s="2"/>
      <c r="CH1700" s="2"/>
      <c r="CI1700" s="2"/>
      <c r="CJ1700" s="2"/>
      <c r="CK1700" s="2"/>
      <c r="CL1700" s="2"/>
      <c r="CM1700" s="2"/>
      <c r="CN1700" s="2"/>
      <c r="CO1700" s="2"/>
      <c r="CP1700" s="2"/>
      <c r="CQ1700" s="2"/>
      <c r="CR1700" s="2"/>
      <c r="CS1700" s="2"/>
      <c r="CT1700" s="2"/>
      <c r="CU1700" s="2"/>
      <c r="CV1700" s="2"/>
      <c r="CW1700" s="2"/>
      <c r="CX1700" s="2"/>
      <c r="CY1700" s="2"/>
      <c r="CZ1700" s="2"/>
      <c r="DA1700" s="2"/>
      <c r="DB1700" s="2"/>
      <c r="DC1700" s="2"/>
      <c r="DD1700" s="2"/>
      <c r="DE1700" s="2"/>
      <c r="DF1700" s="2"/>
      <c r="DG1700" s="2"/>
      <c r="DH1700" s="2"/>
      <c r="DI1700" s="2"/>
      <c r="DJ1700" s="2"/>
      <c r="DK1700" s="2"/>
      <c r="DL1700" s="2"/>
      <c r="DM1700" s="2"/>
      <c r="DN1700" s="2"/>
      <c r="DO1700" s="2"/>
      <c r="DP1700" s="2"/>
      <c r="DQ1700" s="2"/>
      <c r="DR1700" s="2"/>
      <c r="DS1700" s="2"/>
      <c r="DT1700" s="2"/>
      <c r="DU1700" s="2"/>
      <c r="DV1700" s="2"/>
      <c r="DW1700" s="2"/>
      <c r="DX1700" s="2"/>
      <c r="DY1700" s="2"/>
      <c r="DZ1700" s="2"/>
      <c r="EA1700" s="2"/>
      <c r="EB1700" s="2"/>
      <c r="EC1700" s="2"/>
      <c r="ED1700" s="2"/>
      <c r="EE1700" s="2"/>
      <c r="EF1700" s="2"/>
      <c r="EG1700" s="2"/>
      <c r="EH1700" s="2"/>
      <c r="EI1700" s="2"/>
      <c r="EJ1700" s="2"/>
      <c r="EK1700" s="2"/>
      <c r="EL1700" s="2"/>
      <c r="EM1700" s="2"/>
      <c r="EN1700" s="2"/>
      <c r="EO1700" s="2"/>
      <c r="EP1700" s="2"/>
      <c r="EQ1700" s="2"/>
      <c r="ER1700" s="2"/>
      <c r="ES1700" s="2"/>
      <c r="ET1700" s="2"/>
      <c r="EU1700" s="2"/>
      <c r="EV1700" s="2"/>
      <c r="EW1700" s="2"/>
      <c r="EX1700" s="2"/>
      <c r="EY1700" s="2"/>
      <c r="EZ1700" s="2"/>
      <c r="FA1700" s="2"/>
      <c r="FB1700" s="2"/>
      <c r="FC1700" s="2"/>
      <c r="FD1700" s="2"/>
      <c r="FE1700" s="2"/>
      <c r="FF1700" s="2"/>
      <c r="FG1700" s="2"/>
      <c r="FH1700" s="2"/>
      <c r="FI1700" s="2"/>
      <c r="FJ1700" s="2"/>
      <c r="FK1700" s="2"/>
      <c r="FL1700" s="2"/>
      <c r="FM1700" s="2"/>
      <c r="FN1700" s="2"/>
      <c r="FO1700" s="2"/>
      <c r="FP1700" s="2"/>
      <c r="FQ1700" s="2"/>
      <c r="FR1700" s="2"/>
      <c r="FS1700" s="2"/>
      <c r="FT1700" s="2"/>
      <c r="FU1700" s="2"/>
      <c r="FV1700" s="2"/>
      <c r="FW1700" s="2"/>
      <c r="FX1700" s="2"/>
      <c r="FY1700" s="2"/>
      <c r="FZ1700" s="2"/>
      <c r="GA1700" s="2"/>
      <c r="GB1700" s="2"/>
      <c r="GC1700" s="2"/>
      <c r="GD1700" s="2"/>
      <c r="GE1700" s="2"/>
      <c r="GF1700" s="2"/>
      <c r="GG1700" s="2"/>
      <c r="GH1700" s="2"/>
      <c r="GI1700" s="2"/>
      <c r="GJ1700" s="2"/>
      <c r="GK1700" s="2"/>
      <c r="GL1700" s="2"/>
      <c r="GM1700" s="2"/>
      <c r="GN1700" s="2"/>
      <c r="GO1700" s="2"/>
      <c r="GP1700" s="2"/>
      <c r="GQ1700" s="2"/>
      <c r="GR1700" s="2"/>
      <c r="GS1700" s="2"/>
      <c r="GT1700" s="2"/>
      <c r="GU1700" s="2"/>
      <c r="GV1700" s="2"/>
      <c r="GW1700" s="2"/>
      <c r="GX1700" s="2"/>
      <c r="GY1700" s="2"/>
      <c r="GZ1700" s="2"/>
      <c r="HA1700" s="2"/>
      <c r="HB1700" s="2"/>
      <c r="HC1700" s="2"/>
      <c r="HD1700" s="2"/>
      <c r="HE1700" s="2"/>
      <c r="HF1700" s="2"/>
      <c r="HG1700" s="2"/>
      <c r="HH1700" s="2"/>
      <c r="HI1700" s="2"/>
      <c r="HJ1700" s="2"/>
      <c r="HK1700" s="2"/>
      <c r="HL1700" s="2"/>
      <c r="HM1700" s="2"/>
      <c r="HN1700" s="2"/>
      <c r="HO1700" s="2"/>
      <c r="HP1700" s="2"/>
      <c r="HQ1700" s="2"/>
      <c r="HR1700" s="2"/>
      <c r="HS1700" s="2"/>
      <c r="HT1700" s="2"/>
      <c r="HU1700" s="2"/>
      <c r="HV1700" s="2"/>
      <c r="HW1700" s="2"/>
      <c r="HX1700" s="2"/>
      <c r="HY1700" s="2"/>
      <c r="HZ1700" s="2"/>
      <c r="IA1700" s="2"/>
      <c r="IB1700" s="2"/>
      <c r="IC1700" s="2"/>
      <c r="ID1700" s="2"/>
      <c r="IE1700" s="2"/>
      <c r="IF1700" s="2"/>
      <c r="IG1700" s="2"/>
      <c r="IH1700" s="2"/>
      <c r="II1700" s="2"/>
      <c r="IJ1700" s="2"/>
      <c r="IK1700" s="2"/>
      <c r="IL1700" s="2"/>
      <c r="IM1700" s="2"/>
      <c r="IN1700" s="2"/>
      <c r="IO1700" s="2"/>
    </row>
    <row r="1701" spans="8:249" s="13" customFormat="1" x14ac:dyDescent="0.2">
      <c r="H1701" s="2848"/>
      <c r="I1701" s="201"/>
      <c r="K1701" s="288"/>
      <c r="L1701" s="2"/>
      <c r="M1701" s="2"/>
      <c r="N1701" s="2"/>
      <c r="O1701" s="2"/>
      <c r="P1701" s="2"/>
      <c r="Q1701" s="287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"/>
      <c r="BM1701" s="2"/>
      <c r="BN1701" s="2"/>
      <c r="BO1701" s="2"/>
      <c r="BP1701" s="2"/>
      <c r="BQ1701" s="2"/>
      <c r="BR1701" s="2"/>
      <c r="BS1701" s="2"/>
      <c r="BT1701" s="2"/>
      <c r="BU1701" s="2"/>
      <c r="BV1701" s="2"/>
      <c r="BW1701" s="2"/>
      <c r="BX1701" s="2"/>
      <c r="BY1701" s="2"/>
      <c r="BZ1701" s="2"/>
      <c r="CA1701" s="2"/>
      <c r="CB1701" s="2"/>
      <c r="CC1701" s="2"/>
      <c r="CD1701" s="2"/>
      <c r="CE1701" s="2"/>
      <c r="CF1701" s="2"/>
      <c r="CG1701" s="2"/>
      <c r="CH1701" s="2"/>
      <c r="CI1701" s="2"/>
      <c r="CJ1701" s="2"/>
      <c r="CK1701" s="2"/>
      <c r="CL1701" s="2"/>
      <c r="CM1701" s="2"/>
      <c r="CN1701" s="2"/>
      <c r="CO1701" s="2"/>
      <c r="CP1701" s="2"/>
      <c r="CQ1701" s="2"/>
      <c r="CR1701" s="2"/>
      <c r="CS1701" s="2"/>
      <c r="CT1701" s="2"/>
      <c r="CU1701" s="2"/>
      <c r="CV1701" s="2"/>
      <c r="CW1701" s="2"/>
      <c r="CX1701" s="2"/>
      <c r="CY1701" s="2"/>
      <c r="CZ1701" s="2"/>
      <c r="DA1701" s="2"/>
      <c r="DB1701" s="2"/>
      <c r="DC1701" s="2"/>
      <c r="DD1701" s="2"/>
      <c r="DE1701" s="2"/>
      <c r="DF1701" s="2"/>
      <c r="DG1701" s="2"/>
      <c r="DH1701" s="2"/>
      <c r="DI1701" s="2"/>
      <c r="DJ1701" s="2"/>
      <c r="DK1701" s="2"/>
      <c r="DL1701" s="2"/>
      <c r="DM1701" s="2"/>
      <c r="DN1701" s="2"/>
      <c r="DO1701" s="2"/>
      <c r="DP1701" s="2"/>
      <c r="DQ1701" s="2"/>
      <c r="DR1701" s="2"/>
      <c r="DS1701" s="2"/>
      <c r="DT1701" s="2"/>
      <c r="DU1701" s="2"/>
      <c r="DV1701" s="2"/>
      <c r="DW1701" s="2"/>
      <c r="DX1701" s="2"/>
      <c r="DY1701" s="2"/>
      <c r="DZ1701" s="2"/>
      <c r="EA1701" s="2"/>
      <c r="EB1701" s="2"/>
      <c r="EC1701" s="2"/>
      <c r="ED1701" s="2"/>
      <c r="EE1701" s="2"/>
      <c r="EF1701" s="2"/>
      <c r="EG1701" s="2"/>
      <c r="EH1701" s="2"/>
      <c r="EI1701" s="2"/>
      <c r="EJ1701" s="2"/>
      <c r="EK1701" s="2"/>
      <c r="EL1701" s="2"/>
      <c r="EM1701" s="2"/>
      <c r="EN1701" s="2"/>
      <c r="EO1701" s="2"/>
      <c r="EP1701" s="2"/>
      <c r="EQ1701" s="2"/>
      <c r="ER1701" s="2"/>
      <c r="ES1701" s="2"/>
      <c r="ET1701" s="2"/>
      <c r="EU1701" s="2"/>
      <c r="EV1701" s="2"/>
      <c r="EW1701" s="2"/>
      <c r="EX1701" s="2"/>
      <c r="EY1701" s="2"/>
      <c r="EZ1701" s="2"/>
      <c r="FA1701" s="2"/>
      <c r="FB1701" s="2"/>
      <c r="FC1701" s="2"/>
      <c r="FD1701" s="2"/>
      <c r="FE1701" s="2"/>
      <c r="FF1701" s="2"/>
      <c r="FG1701" s="2"/>
      <c r="FH1701" s="2"/>
      <c r="FI1701" s="2"/>
      <c r="FJ1701" s="2"/>
      <c r="FK1701" s="2"/>
      <c r="FL1701" s="2"/>
      <c r="FM1701" s="2"/>
      <c r="FN1701" s="2"/>
      <c r="FO1701" s="2"/>
      <c r="FP1701" s="2"/>
      <c r="FQ1701" s="2"/>
      <c r="FR1701" s="2"/>
      <c r="FS1701" s="2"/>
      <c r="FT1701" s="2"/>
      <c r="FU1701" s="2"/>
      <c r="FV1701" s="2"/>
      <c r="FW1701" s="2"/>
      <c r="FX1701" s="2"/>
      <c r="FY1701" s="2"/>
      <c r="FZ1701" s="2"/>
      <c r="GA1701" s="2"/>
      <c r="GB1701" s="2"/>
      <c r="GC1701" s="2"/>
      <c r="GD1701" s="2"/>
      <c r="GE1701" s="2"/>
      <c r="GF1701" s="2"/>
      <c r="GG1701" s="2"/>
      <c r="GH1701" s="2"/>
      <c r="GI1701" s="2"/>
      <c r="GJ1701" s="2"/>
      <c r="GK1701" s="2"/>
      <c r="GL1701" s="2"/>
      <c r="GM1701" s="2"/>
      <c r="GN1701" s="2"/>
      <c r="GO1701" s="2"/>
      <c r="GP1701" s="2"/>
      <c r="GQ1701" s="2"/>
      <c r="GR1701" s="2"/>
      <c r="GS1701" s="2"/>
      <c r="GT1701" s="2"/>
      <c r="GU1701" s="2"/>
      <c r="GV1701" s="2"/>
      <c r="GW1701" s="2"/>
      <c r="GX1701" s="2"/>
      <c r="GY1701" s="2"/>
      <c r="GZ1701" s="2"/>
      <c r="HA1701" s="2"/>
      <c r="HB1701" s="2"/>
      <c r="HC1701" s="2"/>
      <c r="HD1701" s="2"/>
      <c r="HE1701" s="2"/>
      <c r="HF1701" s="2"/>
      <c r="HG1701" s="2"/>
      <c r="HH1701" s="2"/>
      <c r="HI1701" s="2"/>
      <c r="HJ1701" s="2"/>
      <c r="HK1701" s="2"/>
      <c r="HL1701" s="2"/>
      <c r="HM1701" s="2"/>
      <c r="HN1701" s="2"/>
      <c r="HO1701" s="2"/>
      <c r="HP1701" s="2"/>
      <c r="HQ1701" s="2"/>
      <c r="HR1701" s="2"/>
      <c r="HS1701" s="2"/>
      <c r="HT1701" s="2"/>
      <c r="HU1701" s="2"/>
      <c r="HV1701" s="2"/>
      <c r="HW1701" s="2"/>
      <c r="HX1701" s="2"/>
      <c r="HY1701" s="2"/>
      <c r="HZ1701" s="2"/>
      <c r="IA1701" s="2"/>
      <c r="IB1701" s="2"/>
      <c r="IC1701" s="2"/>
      <c r="ID1701" s="2"/>
      <c r="IE1701" s="2"/>
      <c r="IF1701" s="2"/>
      <c r="IG1701" s="2"/>
      <c r="IH1701" s="2"/>
      <c r="II1701" s="2"/>
      <c r="IJ1701" s="2"/>
      <c r="IK1701" s="2"/>
      <c r="IL1701" s="2"/>
      <c r="IM1701" s="2"/>
      <c r="IN1701" s="2"/>
      <c r="IO1701" s="2"/>
    </row>
    <row r="1702" spans="8:249" s="13" customFormat="1" x14ac:dyDescent="0.2">
      <c r="H1702" s="2848"/>
      <c r="I1702" s="201"/>
      <c r="K1702" s="288"/>
      <c r="L1702" s="2"/>
      <c r="M1702" s="2"/>
      <c r="N1702" s="2"/>
      <c r="O1702" s="2"/>
      <c r="P1702" s="2"/>
      <c r="Q1702" s="287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"/>
      <c r="BN1702" s="2"/>
      <c r="BO1702" s="2"/>
      <c r="BP1702" s="2"/>
      <c r="BQ1702" s="2"/>
      <c r="BR1702" s="2"/>
      <c r="BS1702" s="2"/>
      <c r="BT1702" s="2"/>
      <c r="BU1702" s="2"/>
      <c r="BV1702" s="2"/>
      <c r="BW1702" s="2"/>
      <c r="BX1702" s="2"/>
      <c r="BY1702" s="2"/>
      <c r="BZ1702" s="2"/>
      <c r="CA1702" s="2"/>
      <c r="CB1702" s="2"/>
      <c r="CC1702" s="2"/>
      <c r="CD1702" s="2"/>
      <c r="CE1702" s="2"/>
      <c r="CF1702" s="2"/>
      <c r="CG1702" s="2"/>
      <c r="CH1702" s="2"/>
      <c r="CI1702" s="2"/>
      <c r="CJ1702" s="2"/>
      <c r="CK1702" s="2"/>
      <c r="CL1702" s="2"/>
      <c r="CM1702" s="2"/>
      <c r="CN1702" s="2"/>
      <c r="CO1702" s="2"/>
      <c r="CP1702" s="2"/>
      <c r="CQ1702" s="2"/>
      <c r="CR1702" s="2"/>
      <c r="CS1702" s="2"/>
      <c r="CT1702" s="2"/>
      <c r="CU1702" s="2"/>
      <c r="CV1702" s="2"/>
      <c r="CW1702" s="2"/>
      <c r="CX1702" s="2"/>
      <c r="CY1702" s="2"/>
      <c r="CZ1702" s="2"/>
      <c r="DA1702" s="2"/>
      <c r="DB1702" s="2"/>
      <c r="DC1702" s="2"/>
      <c r="DD1702" s="2"/>
      <c r="DE1702" s="2"/>
      <c r="DF1702" s="2"/>
      <c r="DG1702" s="2"/>
      <c r="DH1702" s="2"/>
      <c r="DI1702" s="2"/>
      <c r="DJ1702" s="2"/>
      <c r="DK1702" s="2"/>
      <c r="DL1702" s="2"/>
      <c r="DM1702" s="2"/>
      <c r="DN1702" s="2"/>
      <c r="DO1702" s="2"/>
      <c r="DP1702" s="2"/>
      <c r="DQ1702" s="2"/>
      <c r="DR1702" s="2"/>
      <c r="DS1702" s="2"/>
      <c r="DT1702" s="2"/>
      <c r="DU1702" s="2"/>
      <c r="DV1702" s="2"/>
      <c r="DW1702" s="2"/>
      <c r="DX1702" s="2"/>
      <c r="DY1702" s="2"/>
      <c r="DZ1702" s="2"/>
      <c r="EA1702" s="2"/>
      <c r="EB1702" s="2"/>
      <c r="EC1702" s="2"/>
      <c r="ED1702" s="2"/>
      <c r="EE1702" s="2"/>
      <c r="EF1702" s="2"/>
      <c r="EG1702" s="2"/>
      <c r="EH1702" s="2"/>
      <c r="EI1702" s="2"/>
      <c r="EJ1702" s="2"/>
      <c r="EK1702" s="2"/>
      <c r="EL1702" s="2"/>
      <c r="EM1702" s="2"/>
      <c r="EN1702" s="2"/>
      <c r="EO1702" s="2"/>
      <c r="EP1702" s="2"/>
      <c r="EQ1702" s="2"/>
      <c r="ER1702" s="2"/>
      <c r="ES1702" s="2"/>
      <c r="ET1702" s="2"/>
      <c r="EU1702" s="2"/>
      <c r="EV1702" s="2"/>
      <c r="EW1702" s="2"/>
      <c r="EX1702" s="2"/>
      <c r="EY1702" s="2"/>
      <c r="EZ1702" s="2"/>
      <c r="FA1702" s="2"/>
      <c r="FB1702" s="2"/>
      <c r="FC1702" s="2"/>
      <c r="FD1702" s="2"/>
      <c r="FE1702" s="2"/>
      <c r="FF1702" s="2"/>
      <c r="FG1702" s="2"/>
      <c r="FH1702" s="2"/>
      <c r="FI1702" s="2"/>
      <c r="FJ1702" s="2"/>
      <c r="FK1702" s="2"/>
      <c r="FL1702" s="2"/>
      <c r="FM1702" s="2"/>
      <c r="FN1702" s="2"/>
      <c r="FO1702" s="2"/>
      <c r="FP1702" s="2"/>
      <c r="FQ1702" s="2"/>
      <c r="FR1702" s="2"/>
      <c r="FS1702" s="2"/>
      <c r="FT1702" s="2"/>
      <c r="FU1702" s="2"/>
      <c r="FV1702" s="2"/>
      <c r="FW1702" s="2"/>
      <c r="FX1702" s="2"/>
      <c r="FY1702" s="2"/>
      <c r="FZ1702" s="2"/>
      <c r="GA1702" s="2"/>
      <c r="GB1702" s="2"/>
      <c r="GC1702" s="2"/>
      <c r="GD1702" s="2"/>
      <c r="GE1702" s="2"/>
      <c r="GF1702" s="2"/>
      <c r="GG1702" s="2"/>
      <c r="GH1702" s="2"/>
      <c r="GI1702" s="2"/>
      <c r="GJ1702" s="2"/>
      <c r="GK1702" s="2"/>
      <c r="GL1702" s="2"/>
      <c r="GM1702" s="2"/>
      <c r="GN1702" s="2"/>
      <c r="GO1702" s="2"/>
      <c r="GP1702" s="2"/>
      <c r="GQ1702" s="2"/>
      <c r="GR1702" s="2"/>
      <c r="GS1702" s="2"/>
      <c r="GT1702" s="2"/>
      <c r="GU1702" s="2"/>
      <c r="GV1702" s="2"/>
      <c r="GW1702" s="2"/>
      <c r="GX1702" s="2"/>
      <c r="GY1702" s="2"/>
      <c r="GZ1702" s="2"/>
      <c r="HA1702" s="2"/>
      <c r="HB1702" s="2"/>
      <c r="HC1702" s="2"/>
      <c r="HD1702" s="2"/>
      <c r="HE1702" s="2"/>
      <c r="HF1702" s="2"/>
      <c r="HG1702" s="2"/>
      <c r="HH1702" s="2"/>
      <c r="HI1702" s="2"/>
      <c r="HJ1702" s="2"/>
      <c r="HK1702" s="2"/>
      <c r="HL1702" s="2"/>
      <c r="HM1702" s="2"/>
      <c r="HN1702" s="2"/>
      <c r="HO1702" s="2"/>
      <c r="HP1702" s="2"/>
      <c r="HQ1702" s="2"/>
      <c r="HR1702" s="2"/>
      <c r="HS1702" s="2"/>
      <c r="HT1702" s="2"/>
      <c r="HU1702" s="2"/>
      <c r="HV1702" s="2"/>
      <c r="HW1702" s="2"/>
      <c r="HX1702" s="2"/>
      <c r="HY1702" s="2"/>
      <c r="HZ1702" s="2"/>
      <c r="IA1702" s="2"/>
      <c r="IB1702" s="2"/>
      <c r="IC1702" s="2"/>
      <c r="ID1702" s="2"/>
      <c r="IE1702" s="2"/>
      <c r="IF1702" s="2"/>
      <c r="IG1702" s="2"/>
      <c r="IH1702" s="2"/>
      <c r="II1702" s="2"/>
      <c r="IJ1702" s="2"/>
      <c r="IK1702" s="2"/>
      <c r="IL1702" s="2"/>
      <c r="IM1702" s="2"/>
      <c r="IN1702" s="2"/>
      <c r="IO1702" s="2"/>
    </row>
    <row r="1703" spans="8:249" s="13" customFormat="1" x14ac:dyDescent="0.2">
      <c r="H1703" s="2848"/>
      <c r="I1703" s="201"/>
      <c r="K1703" s="288"/>
      <c r="L1703" s="2"/>
      <c r="M1703" s="2"/>
      <c r="N1703" s="2"/>
      <c r="O1703" s="2"/>
      <c r="P1703" s="2"/>
      <c r="Q1703" s="287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"/>
      <c r="BM1703" s="2"/>
      <c r="BN1703" s="2"/>
      <c r="BO1703" s="2"/>
      <c r="BP1703" s="2"/>
      <c r="BQ1703" s="2"/>
      <c r="BR1703" s="2"/>
      <c r="BS1703" s="2"/>
      <c r="BT1703" s="2"/>
      <c r="BU1703" s="2"/>
      <c r="BV1703" s="2"/>
      <c r="BW1703" s="2"/>
      <c r="BX1703" s="2"/>
      <c r="BY1703" s="2"/>
      <c r="BZ1703" s="2"/>
      <c r="CA1703" s="2"/>
      <c r="CB1703" s="2"/>
      <c r="CC1703" s="2"/>
      <c r="CD1703" s="2"/>
      <c r="CE1703" s="2"/>
      <c r="CF1703" s="2"/>
      <c r="CG1703" s="2"/>
      <c r="CH1703" s="2"/>
      <c r="CI1703" s="2"/>
      <c r="CJ1703" s="2"/>
      <c r="CK1703" s="2"/>
      <c r="CL1703" s="2"/>
      <c r="CM1703" s="2"/>
      <c r="CN1703" s="2"/>
      <c r="CO1703" s="2"/>
      <c r="CP1703" s="2"/>
      <c r="CQ1703" s="2"/>
      <c r="CR1703" s="2"/>
      <c r="CS1703" s="2"/>
      <c r="CT1703" s="2"/>
      <c r="CU1703" s="2"/>
      <c r="CV1703" s="2"/>
      <c r="CW1703" s="2"/>
      <c r="CX1703" s="2"/>
      <c r="CY1703" s="2"/>
      <c r="CZ1703" s="2"/>
      <c r="DA1703" s="2"/>
      <c r="DB1703" s="2"/>
      <c r="DC1703" s="2"/>
      <c r="DD1703" s="2"/>
      <c r="DE1703" s="2"/>
      <c r="DF1703" s="2"/>
      <c r="DG1703" s="2"/>
      <c r="DH1703" s="2"/>
      <c r="DI1703" s="2"/>
      <c r="DJ1703" s="2"/>
      <c r="DK1703" s="2"/>
      <c r="DL1703" s="2"/>
      <c r="DM1703" s="2"/>
      <c r="DN1703" s="2"/>
      <c r="DO1703" s="2"/>
      <c r="DP1703" s="2"/>
      <c r="DQ1703" s="2"/>
      <c r="DR1703" s="2"/>
      <c r="DS1703" s="2"/>
      <c r="DT1703" s="2"/>
      <c r="DU1703" s="2"/>
      <c r="DV1703" s="2"/>
      <c r="DW1703" s="2"/>
      <c r="DX1703" s="2"/>
      <c r="DY1703" s="2"/>
      <c r="DZ1703" s="2"/>
      <c r="EA1703" s="2"/>
      <c r="EB1703" s="2"/>
      <c r="EC1703" s="2"/>
      <c r="ED1703" s="2"/>
      <c r="EE1703" s="2"/>
      <c r="EF1703" s="2"/>
      <c r="EG1703" s="2"/>
      <c r="EH1703" s="2"/>
      <c r="EI1703" s="2"/>
      <c r="EJ1703" s="2"/>
      <c r="EK1703" s="2"/>
      <c r="EL1703" s="2"/>
      <c r="EM1703" s="2"/>
      <c r="EN1703" s="2"/>
      <c r="EO1703" s="2"/>
      <c r="EP1703" s="2"/>
      <c r="EQ1703" s="2"/>
      <c r="ER1703" s="2"/>
      <c r="ES1703" s="2"/>
      <c r="ET1703" s="2"/>
      <c r="EU1703" s="2"/>
      <c r="EV1703" s="2"/>
      <c r="EW1703" s="2"/>
      <c r="EX1703" s="2"/>
      <c r="EY1703" s="2"/>
      <c r="EZ1703" s="2"/>
      <c r="FA1703" s="2"/>
      <c r="FB1703" s="2"/>
      <c r="FC1703" s="2"/>
      <c r="FD1703" s="2"/>
      <c r="FE1703" s="2"/>
      <c r="FF1703" s="2"/>
      <c r="FG1703" s="2"/>
      <c r="FH1703" s="2"/>
      <c r="FI1703" s="2"/>
      <c r="FJ1703" s="2"/>
      <c r="FK1703" s="2"/>
      <c r="FL1703" s="2"/>
      <c r="FM1703" s="2"/>
      <c r="FN1703" s="2"/>
      <c r="FO1703" s="2"/>
      <c r="FP1703" s="2"/>
      <c r="FQ1703" s="2"/>
      <c r="FR1703" s="2"/>
      <c r="FS1703" s="2"/>
      <c r="FT1703" s="2"/>
      <c r="FU1703" s="2"/>
      <c r="FV1703" s="2"/>
      <c r="FW1703" s="2"/>
      <c r="FX1703" s="2"/>
      <c r="FY1703" s="2"/>
      <c r="FZ1703" s="2"/>
      <c r="GA1703" s="2"/>
      <c r="GB1703" s="2"/>
      <c r="GC1703" s="2"/>
      <c r="GD1703" s="2"/>
      <c r="GE1703" s="2"/>
      <c r="GF1703" s="2"/>
      <c r="GG1703" s="2"/>
      <c r="GH1703" s="2"/>
      <c r="GI1703" s="2"/>
      <c r="GJ1703" s="2"/>
      <c r="GK1703" s="2"/>
      <c r="GL1703" s="2"/>
      <c r="GM1703" s="2"/>
      <c r="GN1703" s="2"/>
      <c r="GO1703" s="2"/>
      <c r="GP1703" s="2"/>
      <c r="GQ1703" s="2"/>
      <c r="GR1703" s="2"/>
      <c r="GS1703" s="2"/>
      <c r="GT1703" s="2"/>
      <c r="GU1703" s="2"/>
      <c r="GV1703" s="2"/>
      <c r="GW1703" s="2"/>
      <c r="GX1703" s="2"/>
      <c r="GY1703" s="2"/>
      <c r="GZ1703" s="2"/>
      <c r="HA1703" s="2"/>
      <c r="HB1703" s="2"/>
      <c r="HC1703" s="2"/>
      <c r="HD1703" s="2"/>
      <c r="HE1703" s="2"/>
      <c r="HF1703" s="2"/>
      <c r="HG1703" s="2"/>
      <c r="HH1703" s="2"/>
      <c r="HI1703" s="2"/>
      <c r="HJ1703" s="2"/>
      <c r="HK1703" s="2"/>
      <c r="HL1703" s="2"/>
      <c r="HM1703" s="2"/>
      <c r="HN1703" s="2"/>
      <c r="HO1703" s="2"/>
      <c r="HP1703" s="2"/>
      <c r="HQ1703" s="2"/>
      <c r="HR1703" s="2"/>
      <c r="HS1703" s="2"/>
      <c r="HT1703" s="2"/>
      <c r="HU1703" s="2"/>
      <c r="HV1703" s="2"/>
      <c r="HW1703" s="2"/>
      <c r="HX1703" s="2"/>
      <c r="HY1703" s="2"/>
      <c r="HZ1703" s="2"/>
      <c r="IA1703" s="2"/>
      <c r="IB1703" s="2"/>
      <c r="IC1703" s="2"/>
      <c r="ID1703" s="2"/>
      <c r="IE1703" s="2"/>
      <c r="IF1703" s="2"/>
      <c r="IG1703" s="2"/>
      <c r="IH1703" s="2"/>
      <c r="II1703" s="2"/>
      <c r="IJ1703" s="2"/>
      <c r="IK1703" s="2"/>
      <c r="IL1703" s="2"/>
      <c r="IM1703" s="2"/>
      <c r="IN1703" s="2"/>
      <c r="IO1703" s="2"/>
    </row>
    <row r="1704" spans="8:249" s="13" customFormat="1" x14ac:dyDescent="0.2">
      <c r="H1704" s="2848"/>
      <c r="I1704" s="201"/>
      <c r="K1704" s="288"/>
      <c r="L1704" s="2"/>
      <c r="M1704" s="2"/>
      <c r="N1704" s="2"/>
      <c r="O1704" s="2"/>
      <c r="P1704" s="2"/>
      <c r="Q1704" s="287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  <c r="BJ1704" s="2"/>
      <c r="BK1704" s="2"/>
      <c r="BL1704" s="2"/>
      <c r="BM1704" s="2"/>
      <c r="BN1704" s="2"/>
      <c r="BO1704" s="2"/>
      <c r="BP1704" s="2"/>
      <c r="BQ1704" s="2"/>
      <c r="BR1704" s="2"/>
      <c r="BS1704" s="2"/>
      <c r="BT1704" s="2"/>
      <c r="BU1704" s="2"/>
      <c r="BV1704" s="2"/>
      <c r="BW1704" s="2"/>
      <c r="BX1704" s="2"/>
      <c r="BY1704" s="2"/>
      <c r="BZ1704" s="2"/>
      <c r="CA1704" s="2"/>
      <c r="CB1704" s="2"/>
      <c r="CC1704" s="2"/>
      <c r="CD1704" s="2"/>
      <c r="CE1704" s="2"/>
      <c r="CF1704" s="2"/>
      <c r="CG1704" s="2"/>
      <c r="CH1704" s="2"/>
      <c r="CI1704" s="2"/>
      <c r="CJ1704" s="2"/>
      <c r="CK1704" s="2"/>
      <c r="CL1704" s="2"/>
      <c r="CM1704" s="2"/>
      <c r="CN1704" s="2"/>
      <c r="CO1704" s="2"/>
      <c r="CP1704" s="2"/>
      <c r="CQ1704" s="2"/>
      <c r="CR1704" s="2"/>
      <c r="CS1704" s="2"/>
      <c r="CT1704" s="2"/>
      <c r="CU1704" s="2"/>
      <c r="CV1704" s="2"/>
      <c r="CW1704" s="2"/>
      <c r="CX1704" s="2"/>
      <c r="CY1704" s="2"/>
      <c r="CZ1704" s="2"/>
      <c r="DA1704" s="2"/>
      <c r="DB1704" s="2"/>
      <c r="DC1704" s="2"/>
      <c r="DD1704" s="2"/>
      <c r="DE1704" s="2"/>
      <c r="DF1704" s="2"/>
      <c r="DG1704" s="2"/>
      <c r="DH1704" s="2"/>
      <c r="DI1704" s="2"/>
      <c r="DJ1704" s="2"/>
      <c r="DK1704" s="2"/>
      <c r="DL1704" s="2"/>
      <c r="DM1704" s="2"/>
      <c r="DN1704" s="2"/>
      <c r="DO1704" s="2"/>
      <c r="DP1704" s="2"/>
      <c r="DQ1704" s="2"/>
      <c r="DR1704" s="2"/>
      <c r="DS1704" s="2"/>
      <c r="DT1704" s="2"/>
      <c r="DU1704" s="2"/>
      <c r="DV1704" s="2"/>
      <c r="DW1704" s="2"/>
      <c r="DX1704" s="2"/>
      <c r="DY1704" s="2"/>
      <c r="DZ1704" s="2"/>
      <c r="EA1704" s="2"/>
      <c r="EB1704" s="2"/>
      <c r="EC1704" s="2"/>
      <c r="ED1704" s="2"/>
      <c r="EE1704" s="2"/>
      <c r="EF1704" s="2"/>
      <c r="EG1704" s="2"/>
      <c r="EH1704" s="2"/>
      <c r="EI1704" s="2"/>
      <c r="EJ1704" s="2"/>
      <c r="EK1704" s="2"/>
      <c r="EL1704" s="2"/>
      <c r="EM1704" s="2"/>
      <c r="EN1704" s="2"/>
      <c r="EO1704" s="2"/>
      <c r="EP1704" s="2"/>
      <c r="EQ1704" s="2"/>
      <c r="ER1704" s="2"/>
      <c r="ES1704" s="2"/>
      <c r="ET1704" s="2"/>
      <c r="EU1704" s="2"/>
      <c r="EV1704" s="2"/>
      <c r="EW1704" s="2"/>
      <c r="EX1704" s="2"/>
      <c r="EY1704" s="2"/>
      <c r="EZ1704" s="2"/>
      <c r="FA1704" s="2"/>
      <c r="FB1704" s="2"/>
      <c r="FC1704" s="2"/>
      <c r="FD1704" s="2"/>
      <c r="FE1704" s="2"/>
      <c r="FF1704" s="2"/>
      <c r="FG1704" s="2"/>
      <c r="FH1704" s="2"/>
      <c r="FI1704" s="2"/>
      <c r="FJ1704" s="2"/>
      <c r="FK1704" s="2"/>
      <c r="FL1704" s="2"/>
      <c r="FM1704" s="2"/>
      <c r="FN1704" s="2"/>
      <c r="FO1704" s="2"/>
      <c r="FP1704" s="2"/>
      <c r="FQ1704" s="2"/>
      <c r="FR1704" s="2"/>
      <c r="FS1704" s="2"/>
      <c r="FT1704" s="2"/>
      <c r="FU1704" s="2"/>
      <c r="FV1704" s="2"/>
      <c r="FW1704" s="2"/>
      <c r="FX1704" s="2"/>
      <c r="FY1704" s="2"/>
      <c r="FZ1704" s="2"/>
      <c r="GA1704" s="2"/>
      <c r="GB1704" s="2"/>
      <c r="GC1704" s="2"/>
      <c r="GD1704" s="2"/>
      <c r="GE1704" s="2"/>
      <c r="GF1704" s="2"/>
      <c r="GG1704" s="2"/>
      <c r="GH1704" s="2"/>
      <c r="GI1704" s="2"/>
      <c r="GJ1704" s="2"/>
      <c r="GK1704" s="2"/>
      <c r="GL1704" s="2"/>
      <c r="GM1704" s="2"/>
      <c r="GN1704" s="2"/>
      <c r="GO1704" s="2"/>
      <c r="GP1704" s="2"/>
      <c r="GQ1704" s="2"/>
      <c r="GR1704" s="2"/>
      <c r="GS1704" s="2"/>
      <c r="GT1704" s="2"/>
      <c r="GU1704" s="2"/>
      <c r="GV1704" s="2"/>
      <c r="GW1704" s="2"/>
      <c r="GX1704" s="2"/>
      <c r="GY1704" s="2"/>
      <c r="GZ1704" s="2"/>
      <c r="HA1704" s="2"/>
      <c r="HB1704" s="2"/>
      <c r="HC1704" s="2"/>
      <c r="HD1704" s="2"/>
      <c r="HE1704" s="2"/>
      <c r="HF1704" s="2"/>
      <c r="HG1704" s="2"/>
      <c r="HH1704" s="2"/>
      <c r="HI1704" s="2"/>
      <c r="HJ1704" s="2"/>
      <c r="HK1704" s="2"/>
      <c r="HL1704" s="2"/>
      <c r="HM1704" s="2"/>
      <c r="HN1704" s="2"/>
      <c r="HO1704" s="2"/>
      <c r="HP1704" s="2"/>
      <c r="HQ1704" s="2"/>
      <c r="HR1704" s="2"/>
      <c r="HS1704" s="2"/>
      <c r="HT1704" s="2"/>
      <c r="HU1704" s="2"/>
      <c r="HV1704" s="2"/>
      <c r="HW1704" s="2"/>
      <c r="HX1704" s="2"/>
      <c r="HY1704" s="2"/>
      <c r="HZ1704" s="2"/>
      <c r="IA1704" s="2"/>
      <c r="IB1704" s="2"/>
      <c r="IC1704" s="2"/>
      <c r="ID1704" s="2"/>
      <c r="IE1704" s="2"/>
      <c r="IF1704" s="2"/>
      <c r="IG1704" s="2"/>
      <c r="IH1704" s="2"/>
      <c r="II1704" s="2"/>
      <c r="IJ1704" s="2"/>
      <c r="IK1704" s="2"/>
      <c r="IL1704" s="2"/>
      <c r="IM1704" s="2"/>
      <c r="IN1704" s="2"/>
      <c r="IO1704" s="2"/>
    </row>
    <row r="1705" spans="8:249" s="13" customFormat="1" x14ac:dyDescent="0.2">
      <c r="H1705" s="2848"/>
      <c r="I1705" s="201"/>
      <c r="K1705" s="288"/>
      <c r="L1705" s="2"/>
      <c r="M1705" s="2"/>
      <c r="N1705" s="2"/>
      <c r="O1705" s="2"/>
      <c r="P1705" s="2"/>
      <c r="Q1705" s="287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  <c r="BJ1705" s="2"/>
      <c r="BK1705" s="2"/>
      <c r="BL1705" s="2"/>
      <c r="BM1705" s="2"/>
      <c r="BN1705" s="2"/>
      <c r="BO1705" s="2"/>
      <c r="BP1705" s="2"/>
      <c r="BQ1705" s="2"/>
      <c r="BR1705" s="2"/>
      <c r="BS1705" s="2"/>
      <c r="BT1705" s="2"/>
      <c r="BU1705" s="2"/>
      <c r="BV1705" s="2"/>
      <c r="BW1705" s="2"/>
      <c r="BX1705" s="2"/>
      <c r="BY1705" s="2"/>
      <c r="BZ1705" s="2"/>
      <c r="CA1705" s="2"/>
      <c r="CB1705" s="2"/>
      <c r="CC1705" s="2"/>
      <c r="CD1705" s="2"/>
      <c r="CE1705" s="2"/>
      <c r="CF1705" s="2"/>
      <c r="CG1705" s="2"/>
      <c r="CH1705" s="2"/>
      <c r="CI1705" s="2"/>
      <c r="CJ1705" s="2"/>
      <c r="CK1705" s="2"/>
      <c r="CL1705" s="2"/>
      <c r="CM1705" s="2"/>
      <c r="CN1705" s="2"/>
      <c r="CO1705" s="2"/>
      <c r="CP1705" s="2"/>
      <c r="CQ1705" s="2"/>
      <c r="CR1705" s="2"/>
      <c r="CS1705" s="2"/>
      <c r="CT1705" s="2"/>
      <c r="CU1705" s="2"/>
      <c r="CV1705" s="2"/>
      <c r="CW1705" s="2"/>
      <c r="CX1705" s="2"/>
      <c r="CY1705" s="2"/>
      <c r="CZ1705" s="2"/>
      <c r="DA1705" s="2"/>
      <c r="DB1705" s="2"/>
      <c r="DC1705" s="2"/>
      <c r="DD1705" s="2"/>
      <c r="DE1705" s="2"/>
      <c r="DF1705" s="2"/>
      <c r="DG1705" s="2"/>
      <c r="DH1705" s="2"/>
      <c r="DI1705" s="2"/>
      <c r="DJ1705" s="2"/>
      <c r="DK1705" s="2"/>
      <c r="DL1705" s="2"/>
      <c r="DM1705" s="2"/>
      <c r="DN1705" s="2"/>
      <c r="DO1705" s="2"/>
      <c r="DP1705" s="2"/>
      <c r="DQ1705" s="2"/>
      <c r="DR1705" s="2"/>
      <c r="DS1705" s="2"/>
      <c r="DT1705" s="2"/>
      <c r="DU1705" s="2"/>
      <c r="DV1705" s="2"/>
      <c r="DW1705" s="2"/>
      <c r="DX1705" s="2"/>
      <c r="DY1705" s="2"/>
      <c r="DZ1705" s="2"/>
      <c r="EA1705" s="2"/>
      <c r="EB1705" s="2"/>
      <c r="EC1705" s="2"/>
      <c r="ED1705" s="2"/>
      <c r="EE1705" s="2"/>
      <c r="EF1705" s="2"/>
      <c r="EG1705" s="2"/>
      <c r="EH1705" s="2"/>
      <c r="EI1705" s="2"/>
      <c r="EJ1705" s="2"/>
      <c r="EK1705" s="2"/>
      <c r="EL1705" s="2"/>
      <c r="EM1705" s="2"/>
      <c r="EN1705" s="2"/>
      <c r="EO1705" s="2"/>
      <c r="EP1705" s="2"/>
      <c r="EQ1705" s="2"/>
      <c r="ER1705" s="2"/>
      <c r="ES1705" s="2"/>
      <c r="ET1705" s="2"/>
      <c r="EU1705" s="2"/>
      <c r="EV1705" s="2"/>
      <c r="EW1705" s="2"/>
      <c r="EX1705" s="2"/>
      <c r="EY1705" s="2"/>
      <c r="EZ1705" s="2"/>
      <c r="FA1705" s="2"/>
      <c r="FB1705" s="2"/>
      <c r="FC1705" s="2"/>
      <c r="FD1705" s="2"/>
      <c r="FE1705" s="2"/>
      <c r="FF1705" s="2"/>
      <c r="FG1705" s="2"/>
      <c r="FH1705" s="2"/>
      <c r="FI1705" s="2"/>
      <c r="FJ1705" s="2"/>
      <c r="FK1705" s="2"/>
      <c r="FL1705" s="2"/>
      <c r="FM1705" s="2"/>
      <c r="FN1705" s="2"/>
      <c r="FO1705" s="2"/>
      <c r="FP1705" s="2"/>
      <c r="FQ1705" s="2"/>
      <c r="FR1705" s="2"/>
      <c r="FS1705" s="2"/>
      <c r="FT1705" s="2"/>
      <c r="FU1705" s="2"/>
      <c r="FV1705" s="2"/>
      <c r="FW1705" s="2"/>
      <c r="FX1705" s="2"/>
      <c r="FY1705" s="2"/>
      <c r="FZ1705" s="2"/>
      <c r="GA1705" s="2"/>
      <c r="GB1705" s="2"/>
      <c r="GC1705" s="2"/>
      <c r="GD1705" s="2"/>
      <c r="GE1705" s="2"/>
      <c r="GF1705" s="2"/>
      <c r="GG1705" s="2"/>
      <c r="GH1705" s="2"/>
      <c r="GI1705" s="2"/>
      <c r="GJ1705" s="2"/>
      <c r="GK1705" s="2"/>
      <c r="GL1705" s="2"/>
      <c r="GM1705" s="2"/>
      <c r="GN1705" s="2"/>
      <c r="GO1705" s="2"/>
      <c r="GP1705" s="2"/>
      <c r="GQ1705" s="2"/>
      <c r="GR1705" s="2"/>
      <c r="GS1705" s="2"/>
      <c r="GT1705" s="2"/>
      <c r="GU1705" s="2"/>
      <c r="GV1705" s="2"/>
      <c r="GW1705" s="2"/>
      <c r="GX1705" s="2"/>
      <c r="GY1705" s="2"/>
      <c r="GZ1705" s="2"/>
      <c r="HA1705" s="2"/>
      <c r="HB1705" s="2"/>
      <c r="HC1705" s="2"/>
      <c r="HD1705" s="2"/>
      <c r="HE1705" s="2"/>
      <c r="HF1705" s="2"/>
      <c r="HG1705" s="2"/>
      <c r="HH1705" s="2"/>
      <c r="HI1705" s="2"/>
      <c r="HJ1705" s="2"/>
      <c r="HK1705" s="2"/>
      <c r="HL1705" s="2"/>
      <c r="HM1705" s="2"/>
      <c r="HN1705" s="2"/>
      <c r="HO1705" s="2"/>
      <c r="HP1705" s="2"/>
      <c r="HQ1705" s="2"/>
      <c r="HR1705" s="2"/>
      <c r="HS1705" s="2"/>
      <c r="HT1705" s="2"/>
      <c r="HU1705" s="2"/>
      <c r="HV1705" s="2"/>
      <c r="HW1705" s="2"/>
      <c r="HX1705" s="2"/>
      <c r="HY1705" s="2"/>
      <c r="HZ1705" s="2"/>
      <c r="IA1705" s="2"/>
      <c r="IB1705" s="2"/>
      <c r="IC1705" s="2"/>
      <c r="ID1705" s="2"/>
      <c r="IE1705" s="2"/>
      <c r="IF1705" s="2"/>
      <c r="IG1705" s="2"/>
      <c r="IH1705" s="2"/>
      <c r="II1705" s="2"/>
      <c r="IJ1705" s="2"/>
      <c r="IK1705" s="2"/>
      <c r="IL1705" s="2"/>
      <c r="IM1705" s="2"/>
      <c r="IN1705" s="2"/>
      <c r="IO1705" s="2"/>
    </row>
    <row r="1706" spans="8:249" s="13" customFormat="1" x14ac:dyDescent="0.2">
      <c r="H1706" s="2848"/>
      <c r="I1706" s="201"/>
      <c r="K1706" s="288"/>
      <c r="L1706" s="2"/>
      <c r="M1706" s="2"/>
      <c r="N1706" s="2"/>
      <c r="O1706" s="2"/>
      <c r="P1706" s="2"/>
      <c r="Q1706" s="287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  <c r="BJ1706" s="2"/>
      <c r="BK1706" s="2"/>
      <c r="BL1706" s="2"/>
      <c r="BM1706" s="2"/>
      <c r="BN1706" s="2"/>
      <c r="BO1706" s="2"/>
      <c r="BP1706" s="2"/>
      <c r="BQ1706" s="2"/>
      <c r="BR1706" s="2"/>
      <c r="BS1706" s="2"/>
      <c r="BT1706" s="2"/>
      <c r="BU1706" s="2"/>
      <c r="BV1706" s="2"/>
      <c r="BW1706" s="2"/>
      <c r="BX1706" s="2"/>
      <c r="BY1706" s="2"/>
      <c r="BZ1706" s="2"/>
      <c r="CA1706" s="2"/>
      <c r="CB1706" s="2"/>
      <c r="CC1706" s="2"/>
      <c r="CD1706" s="2"/>
      <c r="CE1706" s="2"/>
      <c r="CF1706" s="2"/>
      <c r="CG1706" s="2"/>
      <c r="CH1706" s="2"/>
      <c r="CI1706" s="2"/>
      <c r="CJ1706" s="2"/>
      <c r="CK1706" s="2"/>
      <c r="CL1706" s="2"/>
      <c r="CM1706" s="2"/>
      <c r="CN1706" s="2"/>
      <c r="CO1706" s="2"/>
      <c r="CP1706" s="2"/>
      <c r="CQ1706" s="2"/>
      <c r="CR1706" s="2"/>
      <c r="CS1706" s="2"/>
      <c r="CT1706" s="2"/>
      <c r="CU1706" s="2"/>
      <c r="CV1706" s="2"/>
      <c r="CW1706" s="2"/>
      <c r="CX1706" s="2"/>
      <c r="CY1706" s="2"/>
      <c r="CZ1706" s="2"/>
      <c r="DA1706" s="2"/>
      <c r="DB1706" s="2"/>
      <c r="DC1706" s="2"/>
      <c r="DD1706" s="2"/>
      <c r="DE1706" s="2"/>
      <c r="DF1706" s="2"/>
      <c r="DG1706" s="2"/>
      <c r="DH1706" s="2"/>
      <c r="DI1706" s="2"/>
      <c r="DJ1706" s="2"/>
      <c r="DK1706" s="2"/>
      <c r="DL1706" s="2"/>
      <c r="DM1706" s="2"/>
      <c r="DN1706" s="2"/>
      <c r="DO1706" s="2"/>
      <c r="DP1706" s="2"/>
      <c r="DQ1706" s="2"/>
      <c r="DR1706" s="2"/>
      <c r="DS1706" s="2"/>
      <c r="DT1706" s="2"/>
      <c r="DU1706" s="2"/>
      <c r="DV1706" s="2"/>
      <c r="DW1706" s="2"/>
      <c r="DX1706" s="2"/>
      <c r="DY1706" s="2"/>
      <c r="DZ1706" s="2"/>
      <c r="EA1706" s="2"/>
      <c r="EB1706" s="2"/>
      <c r="EC1706" s="2"/>
      <c r="ED1706" s="2"/>
      <c r="EE1706" s="2"/>
      <c r="EF1706" s="2"/>
      <c r="EG1706" s="2"/>
      <c r="EH1706" s="2"/>
      <c r="EI1706" s="2"/>
      <c r="EJ1706" s="2"/>
      <c r="EK1706" s="2"/>
      <c r="EL1706" s="2"/>
      <c r="EM1706" s="2"/>
      <c r="EN1706" s="2"/>
      <c r="EO1706" s="2"/>
      <c r="EP1706" s="2"/>
      <c r="EQ1706" s="2"/>
      <c r="ER1706" s="2"/>
      <c r="ES1706" s="2"/>
      <c r="ET1706" s="2"/>
      <c r="EU1706" s="2"/>
      <c r="EV1706" s="2"/>
      <c r="EW1706" s="2"/>
      <c r="EX1706" s="2"/>
      <c r="EY1706" s="2"/>
      <c r="EZ1706" s="2"/>
      <c r="FA1706" s="2"/>
      <c r="FB1706" s="2"/>
      <c r="FC1706" s="2"/>
      <c r="FD1706" s="2"/>
      <c r="FE1706" s="2"/>
      <c r="FF1706" s="2"/>
      <c r="FG1706" s="2"/>
      <c r="FH1706" s="2"/>
      <c r="FI1706" s="2"/>
      <c r="FJ1706" s="2"/>
      <c r="FK1706" s="2"/>
      <c r="FL1706" s="2"/>
      <c r="FM1706" s="2"/>
      <c r="FN1706" s="2"/>
      <c r="FO1706" s="2"/>
      <c r="FP1706" s="2"/>
      <c r="FQ1706" s="2"/>
      <c r="FR1706" s="2"/>
      <c r="FS1706" s="2"/>
      <c r="FT1706" s="2"/>
      <c r="FU1706" s="2"/>
      <c r="FV1706" s="2"/>
      <c r="FW1706" s="2"/>
      <c r="FX1706" s="2"/>
      <c r="FY1706" s="2"/>
      <c r="FZ1706" s="2"/>
      <c r="GA1706" s="2"/>
      <c r="GB1706" s="2"/>
      <c r="GC1706" s="2"/>
      <c r="GD1706" s="2"/>
      <c r="GE1706" s="2"/>
      <c r="GF1706" s="2"/>
      <c r="GG1706" s="2"/>
      <c r="GH1706" s="2"/>
      <c r="GI1706" s="2"/>
      <c r="GJ1706" s="2"/>
      <c r="GK1706" s="2"/>
      <c r="GL1706" s="2"/>
      <c r="GM1706" s="2"/>
      <c r="GN1706" s="2"/>
      <c r="GO1706" s="2"/>
      <c r="GP1706" s="2"/>
      <c r="GQ1706" s="2"/>
      <c r="GR1706" s="2"/>
      <c r="GS1706" s="2"/>
      <c r="GT1706" s="2"/>
      <c r="GU1706" s="2"/>
      <c r="GV1706" s="2"/>
      <c r="GW1706" s="2"/>
      <c r="GX1706" s="2"/>
      <c r="GY1706" s="2"/>
      <c r="GZ1706" s="2"/>
      <c r="HA1706" s="2"/>
      <c r="HB1706" s="2"/>
      <c r="HC1706" s="2"/>
      <c r="HD1706" s="2"/>
      <c r="HE1706" s="2"/>
      <c r="HF1706" s="2"/>
      <c r="HG1706" s="2"/>
      <c r="HH1706" s="2"/>
      <c r="HI1706" s="2"/>
      <c r="HJ1706" s="2"/>
      <c r="HK1706" s="2"/>
      <c r="HL1706" s="2"/>
      <c r="HM1706" s="2"/>
      <c r="HN1706" s="2"/>
      <c r="HO1706" s="2"/>
      <c r="HP1706" s="2"/>
      <c r="HQ1706" s="2"/>
      <c r="HR1706" s="2"/>
      <c r="HS1706" s="2"/>
      <c r="HT1706" s="2"/>
      <c r="HU1706" s="2"/>
      <c r="HV1706" s="2"/>
      <c r="HW1706" s="2"/>
      <c r="HX1706" s="2"/>
      <c r="HY1706" s="2"/>
      <c r="HZ1706" s="2"/>
      <c r="IA1706" s="2"/>
      <c r="IB1706" s="2"/>
      <c r="IC1706" s="2"/>
      <c r="ID1706" s="2"/>
      <c r="IE1706" s="2"/>
      <c r="IF1706" s="2"/>
      <c r="IG1706" s="2"/>
      <c r="IH1706" s="2"/>
      <c r="II1706" s="2"/>
      <c r="IJ1706" s="2"/>
      <c r="IK1706" s="2"/>
      <c r="IL1706" s="2"/>
      <c r="IM1706" s="2"/>
      <c r="IN1706" s="2"/>
      <c r="IO1706" s="2"/>
    </row>
    <row r="1707" spans="8:249" s="13" customFormat="1" x14ac:dyDescent="0.2">
      <c r="H1707" s="2848"/>
      <c r="I1707" s="201"/>
      <c r="K1707" s="288"/>
      <c r="L1707" s="2"/>
      <c r="M1707" s="2"/>
      <c r="N1707" s="2"/>
      <c r="O1707" s="2"/>
      <c r="P1707" s="2"/>
      <c r="Q1707" s="287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  <c r="BJ1707" s="2"/>
      <c r="BK1707" s="2"/>
      <c r="BL1707" s="2"/>
      <c r="BM1707" s="2"/>
      <c r="BN1707" s="2"/>
      <c r="BO1707" s="2"/>
      <c r="BP1707" s="2"/>
      <c r="BQ1707" s="2"/>
      <c r="BR1707" s="2"/>
      <c r="BS1707" s="2"/>
      <c r="BT1707" s="2"/>
      <c r="BU1707" s="2"/>
      <c r="BV1707" s="2"/>
      <c r="BW1707" s="2"/>
      <c r="BX1707" s="2"/>
      <c r="BY1707" s="2"/>
      <c r="BZ1707" s="2"/>
      <c r="CA1707" s="2"/>
      <c r="CB1707" s="2"/>
      <c r="CC1707" s="2"/>
      <c r="CD1707" s="2"/>
      <c r="CE1707" s="2"/>
      <c r="CF1707" s="2"/>
      <c r="CG1707" s="2"/>
      <c r="CH1707" s="2"/>
      <c r="CI1707" s="2"/>
      <c r="CJ1707" s="2"/>
      <c r="CK1707" s="2"/>
      <c r="CL1707" s="2"/>
      <c r="CM1707" s="2"/>
      <c r="CN1707" s="2"/>
      <c r="CO1707" s="2"/>
      <c r="CP1707" s="2"/>
      <c r="CQ1707" s="2"/>
      <c r="CR1707" s="2"/>
      <c r="CS1707" s="2"/>
      <c r="CT1707" s="2"/>
      <c r="CU1707" s="2"/>
      <c r="CV1707" s="2"/>
      <c r="CW1707" s="2"/>
      <c r="CX1707" s="2"/>
      <c r="CY1707" s="2"/>
      <c r="CZ1707" s="2"/>
      <c r="DA1707" s="2"/>
      <c r="DB1707" s="2"/>
      <c r="DC1707" s="2"/>
      <c r="DD1707" s="2"/>
      <c r="DE1707" s="2"/>
      <c r="DF1707" s="2"/>
      <c r="DG1707" s="2"/>
      <c r="DH1707" s="2"/>
      <c r="DI1707" s="2"/>
      <c r="DJ1707" s="2"/>
      <c r="DK1707" s="2"/>
      <c r="DL1707" s="2"/>
      <c r="DM1707" s="2"/>
      <c r="DN1707" s="2"/>
      <c r="DO1707" s="2"/>
      <c r="DP1707" s="2"/>
      <c r="DQ1707" s="2"/>
      <c r="DR1707" s="2"/>
      <c r="DS1707" s="2"/>
      <c r="DT1707" s="2"/>
      <c r="DU1707" s="2"/>
      <c r="DV1707" s="2"/>
      <c r="DW1707" s="2"/>
      <c r="DX1707" s="2"/>
      <c r="DY1707" s="2"/>
      <c r="DZ1707" s="2"/>
      <c r="EA1707" s="2"/>
      <c r="EB1707" s="2"/>
      <c r="EC1707" s="2"/>
      <c r="ED1707" s="2"/>
      <c r="EE1707" s="2"/>
      <c r="EF1707" s="2"/>
      <c r="EG1707" s="2"/>
      <c r="EH1707" s="2"/>
      <c r="EI1707" s="2"/>
      <c r="EJ1707" s="2"/>
      <c r="EK1707" s="2"/>
      <c r="EL1707" s="2"/>
      <c r="EM1707" s="2"/>
      <c r="EN1707" s="2"/>
      <c r="EO1707" s="2"/>
      <c r="EP1707" s="2"/>
      <c r="EQ1707" s="2"/>
      <c r="ER1707" s="2"/>
      <c r="ES1707" s="2"/>
      <c r="ET1707" s="2"/>
      <c r="EU1707" s="2"/>
      <c r="EV1707" s="2"/>
      <c r="EW1707" s="2"/>
      <c r="EX1707" s="2"/>
      <c r="EY1707" s="2"/>
      <c r="EZ1707" s="2"/>
      <c r="FA1707" s="2"/>
      <c r="FB1707" s="2"/>
      <c r="FC1707" s="2"/>
      <c r="FD1707" s="2"/>
      <c r="FE1707" s="2"/>
      <c r="FF1707" s="2"/>
      <c r="FG1707" s="2"/>
      <c r="FH1707" s="2"/>
      <c r="FI1707" s="2"/>
      <c r="FJ1707" s="2"/>
      <c r="FK1707" s="2"/>
      <c r="FL1707" s="2"/>
      <c r="FM1707" s="2"/>
      <c r="FN1707" s="2"/>
      <c r="FO1707" s="2"/>
      <c r="FP1707" s="2"/>
      <c r="FQ1707" s="2"/>
      <c r="FR1707" s="2"/>
      <c r="FS1707" s="2"/>
      <c r="FT1707" s="2"/>
      <c r="FU1707" s="2"/>
      <c r="FV1707" s="2"/>
      <c r="FW1707" s="2"/>
      <c r="FX1707" s="2"/>
      <c r="FY1707" s="2"/>
      <c r="FZ1707" s="2"/>
      <c r="GA1707" s="2"/>
      <c r="GB1707" s="2"/>
      <c r="GC1707" s="2"/>
      <c r="GD1707" s="2"/>
      <c r="GE1707" s="2"/>
      <c r="GF1707" s="2"/>
      <c r="GG1707" s="2"/>
      <c r="GH1707" s="2"/>
      <c r="GI1707" s="2"/>
      <c r="GJ1707" s="2"/>
      <c r="GK1707" s="2"/>
      <c r="GL1707" s="2"/>
      <c r="GM1707" s="2"/>
      <c r="GN1707" s="2"/>
      <c r="GO1707" s="2"/>
      <c r="GP1707" s="2"/>
      <c r="GQ1707" s="2"/>
      <c r="GR1707" s="2"/>
      <c r="GS1707" s="2"/>
      <c r="GT1707" s="2"/>
      <c r="GU1707" s="2"/>
      <c r="GV1707" s="2"/>
      <c r="GW1707" s="2"/>
      <c r="GX1707" s="2"/>
      <c r="GY1707" s="2"/>
      <c r="GZ1707" s="2"/>
      <c r="HA1707" s="2"/>
      <c r="HB1707" s="2"/>
      <c r="HC1707" s="2"/>
      <c r="HD1707" s="2"/>
      <c r="HE1707" s="2"/>
      <c r="HF1707" s="2"/>
      <c r="HG1707" s="2"/>
      <c r="HH1707" s="2"/>
      <c r="HI1707" s="2"/>
      <c r="HJ1707" s="2"/>
      <c r="HK1707" s="2"/>
      <c r="HL1707" s="2"/>
      <c r="HM1707" s="2"/>
      <c r="HN1707" s="2"/>
      <c r="HO1707" s="2"/>
      <c r="HP1707" s="2"/>
      <c r="HQ1707" s="2"/>
      <c r="HR1707" s="2"/>
      <c r="HS1707" s="2"/>
      <c r="HT1707" s="2"/>
      <c r="HU1707" s="2"/>
      <c r="HV1707" s="2"/>
      <c r="HW1707" s="2"/>
      <c r="HX1707" s="2"/>
      <c r="HY1707" s="2"/>
      <c r="HZ1707" s="2"/>
      <c r="IA1707" s="2"/>
      <c r="IB1707" s="2"/>
      <c r="IC1707" s="2"/>
      <c r="ID1707" s="2"/>
      <c r="IE1707" s="2"/>
      <c r="IF1707" s="2"/>
      <c r="IG1707" s="2"/>
      <c r="IH1707" s="2"/>
      <c r="II1707" s="2"/>
      <c r="IJ1707" s="2"/>
      <c r="IK1707" s="2"/>
      <c r="IL1707" s="2"/>
      <c r="IM1707" s="2"/>
      <c r="IN1707" s="2"/>
      <c r="IO1707" s="2"/>
    </row>
    <row r="1708" spans="8:249" s="13" customFormat="1" x14ac:dyDescent="0.2">
      <c r="H1708" s="2848"/>
      <c r="I1708" s="201"/>
      <c r="K1708" s="288"/>
      <c r="L1708" s="2"/>
      <c r="M1708" s="2"/>
      <c r="N1708" s="2"/>
      <c r="O1708" s="2"/>
      <c r="P1708" s="2"/>
      <c r="Q1708" s="287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  <c r="BJ1708" s="2"/>
      <c r="BK1708" s="2"/>
      <c r="BL1708" s="2"/>
      <c r="BM1708" s="2"/>
      <c r="BN1708" s="2"/>
      <c r="BO1708" s="2"/>
      <c r="BP1708" s="2"/>
      <c r="BQ1708" s="2"/>
      <c r="BR1708" s="2"/>
      <c r="BS1708" s="2"/>
      <c r="BT1708" s="2"/>
      <c r="BU1708" s="2"/>
      <c r="BV1708" s="2"/>
      <c r="BW1708" s="2"/>
      <c r="BX1708" s="2"/>
      <c r="BY1708" s="2"/>
      <c r="BZ1708" s="2"/>
      <c r="CA1708" s="2"/>
      <c r="CB1708" s="2"/>
      <c r="CC1708" s="2"/>
      <c r="CD1708" s="2"/>
      <c r="CE1708" s="2"/>
      <c r="CF1708" s="2"/>
      <c r="CG1708" s="2"/>
      <c r="CH1708" s="2"/>
      <c r="CI1708" s="2"/>
      <c r="CJ1708" s="2"/>
      <c r="CK1708" s="2"/>
      <c r="CL1708" s="2"/>
      <c r="CM1708" s="2"/>
      <c r="CN1708" s="2"/>
      <c r="CO1708" s="2"/>
      <c r="CP1708" s="2"/>
      <c r="CQ1708" s="2"/>
      <c r="CR1708" s="2"/>
      <c r="CS1708" s="2"/>
      <c r="CT1708" s="2"/>
      <c r="CU1708" s="2"/>
      <c r="CV1708" s="2"/>
      <c r="CW1708" s="2"/>
      <c r="CX1708" s="2"/>
      <c r="CY1708" s="2"/>
      <c r="CZ1708" s="2"/>
      <c r="DA1708" s="2"/>
      <c r="DB1708" s="2"/>
      <c r="DC1708" s="2"/>
      <c r="DD1708" s="2"/>
      <c r="DE1708" s="2"/>
      <c r="DF1708" s="2"/>
      <c r="DG1708" s="2"/>
      <c r="DH1708" s="2"/>
      <c r="DI1708" s="2"/>
      <c r="DJ1708" s="2"/>
      <c r="DK1708" s="2"/>
      <c r="DL1708" s="2"/>
      <c r="DM1708" s="2"/>
      <c r="DN1708" s="2"/>
      <c r="DO1708" s="2"/>
      <c r="DP1708" s="2"/>
      <c r="DQ1708" s="2"/>
      <c r="DR1708" s="2"/>
      <c r="DS1708" s="2"/>
      <c r="DT1708" s="2"/>
      <c r="DU1708" s="2"/>
      <c r="DV1708" s="2"/>
      <c r="DW1708" s="2"/>
      <c r="DX1708" s="2"/>
      <c r="DY1708" s="2"/>
      <c r="DZ1708" s="2"/>
      <c r="EA1708" s="2"/>
      <c r="EB1708" s="2"/>
      <c r="EC1708" s="2"/>
      <c r="ED1708" s="2"/>
      <c r="EE1708" s="2"/>
      <c r="EF1708" s="2"/>
      <c r="EG1708" s="2"/>
      <c r="EH1708" s="2"/>
      <c r="EI1708" s="2"/>
      <c r="EJ1708" s="2"/>
      <c r="EK1708" s="2"/>
      <c r="EL1708" s="2"/>
      <c r="EM1708" s="2"/>
      <c r="EN1708" s="2"/>
      <c r="EO1708" s="2"/>
      <c r="EP1708" s="2"/>
      <c r="EQ1708" s="2"/>
      <c r="ER1708" s="2"/>
      <c r="ES1708" s="2"/>
      <c r="ET1708" s="2"/>
      <c r="EU1708" s="2"/>
      <c r="EV1708" s="2"/>
      <c r="EW1708" s="2"/>
      <c r="EX1708" s="2"/>
      <c r="EY1708" s="2"/>
      <c r="EZ1708" s="2"/>
      <c r="FA1708" s="2"/>
      <c r="FB1708" s="2"/>
      <c r="FC1708" s="2"/>
      <c r="FD1708" s="2"/>
      <c r="FE1708" s="2"/>
      <c r="FF1708" s="2"/>
      <c r="FG1708" s="2"/>
      <c r="FH1708" s="2"/>
      <c r="FI1708" s="2"/>
      <c r="FJ1708" s="2"/>
      <c r="FK1708" s="2"/>
      <c r="FL1708" s="2"/>
      <c r="FM1708" s="2"/>
      <c r="FN1708" s="2"/>
      <c r="FO1708" s="2"/>
      <c r="FP1708" s="2"/>
      <c r="FQ1708" s="2"/>
      <c r="FR1708" s="2"/>
      <c r="FS1708" s="2"/>
      <c r="FT1708" s="2"/>
      <c r="FU1708" s="2"/>
      <c r="FV1708" s="2"/>
      <c r="FW1708" s="2"/>
      <c r="FX1708" s="2"/>
      <c r="FY1708" s="2"/>
      <c r="FZ1708" s="2"/>
      <c r="GA1708" s="2"/>
      <c r="GB1708" s="2"/>
      <c r="GC1708" s="2"/>
      <c r="GD1708" s="2"/>
      <c r="GE1708" s="2"/>
      <c r="GF1708" s="2"/>
      <c r="GG1708" s="2"/>
      <c r="GH1708" s="2"/>
      <c r="GI1708" s="2"/>
      <c r="GJ1708" s="2"/>
      <c r="GK1708" s="2"/>
      <c r="GL1708" s="2"/>
      <c r="GM1708" s="2"/>
      <c r="GN1708" s="2"/>
      <c r="GO1708" s="2"/>
      <c r="GP1708" s="2"/>
      <c r="GQ1708" s="2"/>
      <c r="GR1708" s="2"/>
      <c r="GS1708" s="2"/>
      <c r="GT1708" s="2"/>
      <c r="GU1708" s="2"/>
      <c r="GV1708" s="2"/>
      <c r="GW1708" s="2"/>
      <c r="GX1708" s="2"/>
      <c r="GY1708" s="2"/>
      <c r="GZ1708" s="2"/>
      <c r="HA1708" s="2"/>
      <c r="HB1708" s="2"/>
      <c r="HC1708" s="2"/>
      <c r="HD1708" s="2"/>
      <c r="HE1708" s="2"/>
      <c r="HF1708" s="2"/>
      <c r="HG1708" s="2"/>
      <c r="HH1708" s="2"/>
      <c r="HI1708" s="2"/>
      <c r="HJ1708" s="2"/>
      <c r="HK1708" s="2"/>
      <c r="HL1708" s="2"/>
      <c r="HM1708" s="2"/>
      <c r="HN1708" s="2"/>
      <c r="HO1708" s="2"/>
      <c r="HP1708" s="2"/>
      <c r="HQ1708" s="2"/>
      <c r="HR1708" s="2"/>
      <c r="HS1708" s="2"/>
      <c r="HT1708" s="2"/>
      <c r="HU1708" s="2"/>
      <c r="HV1708" s="2"/>
      <c r="HW1708" s="2"/>
      <c r="HX1708" s="2"/>
      <c r="HY1708" s="2"/>
      <c r="HZ1708" s="2"/>
      <c r="IA1708" s="2"/>
      <c r="IB1708" s="2"/>
      <c r="IC1708" s="2"/>
      <c r="ID1708" s="2"/>
      <c r="IE1708" s="2"/>
      <c r="IF1708" s="2"/>
      <c r="IG1708" s="2"/>
      <c r="IH1708" s="2"/>
      <c r="II1708" s="2"/>
      <c r="IJ1708" s="2"/>
      <c r="IK1708" s="2"/>
      <c r="IL1708" s="2"/>
      <c r="IM1708" s="2"/>
      <c r="IN1708" s="2"/>
      <c r="IO1708" s="2"/>
    </row>
    <row r="1709" spans="8:249" s="13" customFormat="1" x14ac:dyDescent="0.2">
      <c r="H1709" s="2848"/>
      <c r="I1709" s="201"/>
      <c r="K1709" s="288"/>
      <c r="L1709" s="2"/>
      <c r="M1709" s="2"/>
      <c r="N1709" s="2"/>
      <c r="O1709" s="2"/>
      <c r="P1709" s="2"/>
      <c r="Q1709" s="287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  <c r="BJ1709" s="2"/>
      <c r="BK1709" s="2"/>
      <c r="BL1709" s="2"/>
      <c r="BM1709" s="2"/>
      <c r="BN1709" s="2"/>
      <c r="BO1709" s="2"/>
      <c r="BP1709" s="2"/>
      <c r="BQ1709" s="2"/>
      <c r="BR1709" s="2"/>
      <c r="BS1709" s="2"/>
      <c r="BT1709" s="2"/>
      <c r="BU1709" s="2"/>
      <c r="BV1709" s="2"/>
      <c r="BW1709" s="2"/>
      <c r="BX1709" s="2"/>
      <c r="BY1709" s="2"/>
      <c r="BZ1709" s="2"/>
      <c r="CA1709" s="2"/>
      <c r="CB1709" s="2"/>
      <c r="CC1709" s="2"/>
      <c r="CD1709" s="2"/>
      <c r="CE1709" s="2"/>
      <c r="CF1709" s="2"/>
      <c r="CG1709" s="2"/>
      <c r="CH1709" s="2"/>
      <c r="CI1709" s="2"/>
      <c r="CJ1709" s="2"/>
      <c r="CK1709" s="2"/>
      <c r="CL1709" s="2"/>
      <c r="CM1709" s="2"/>
      <c r="CN1709" s="2"/>
      <c r="CO1709" s="2"/>
      <c r="CP1709" s="2"/>
      <c r="CQ1709" s="2"/>
      <c r="CR1709" s="2"/>
      <c r="CS1709" s="2"/>
      <c r="CT1709" s="2"/>
      <c r="CU1709" s="2"/>
      <c r="CV1709" s="2"/>
      <c r="CW1709" s="2"/>
      <c r="CX1709" s="2"/>
      <c r="CY1709" s="2"/>
      <c r="CZ1709" s="2"/>
      <c r="DA1709" s="2"/>
      <c r="DB1709" s="2"/>
      <c r="DC1709" s="2"/>
      <c r="DD1709" s="2"/>
      <c r="DE1709" s="2"/>
      <c r="DF1709" s="2"/>
      <c r="DG1709" s="2"/>
      <c r="DH1709" s="2"/>
      <c r="DI1709" s="2"/>
      <c r="DJ1709" s="2"/>
      <c r="DK1709" s="2"/>
      <c r="DL1709" s="2"/>
      <c r="DM1709" s="2"/>
      <c r="DN1709" s="2"/>
      <c r="DO1709" s="2"/>
      <c r="DP1709" s="2"/>
      <c r="DQ1709" s="2"/>
      <c r="DR1709" s="2"/>
      <c r="DS1709" s="2"/>
      <c r="DT1709" s="2"/>
      <c r="DU1709" s="2"/>
      <c r="DV1709" s="2"/>
      <c r="DW1709" s="2"/>
      <c r="DX1709" s="2"/>
      <c r="DY1709" s="2"/>
      <c r="DZ1709" s="2"/>
      <c r="EA1709" s="2"/>
      <c r="EB1709" s="2"/>
      <c r="EC1709" s="2"/>
      <c r="ED1709" s="2"/>
      <c r="EE1709" s="2"/>
      <c r="EF1709" s="2"/>
      <c r="EG1709" s="2"/>
      <c r="EH1709" s="2"/>
      <c r="EI1709" s="2"/>
      <c r="EJ1709" s="2"/>
      <c r="EK1709" s="2"/>
      <c r="EL1709" s="2"/>
      <c r="EM1709" s="2"/>
      <c r="EN1709" s="2"/>
      <c r="EO1709" s="2"/>
      <c r="EP1709" s="2"/>
      <c r="EQ1709" s="2"/>
      <c r="ER1709" s="2"/>
      <c r="ES1709" s="2"/>
      <c r="ET1709" s="2"/>
      <c r="EU1709" s="2"/>
      <c r="EV1709" s="2"/>
      <c r="EW1709" s="2"/>
      <c r="EX1709" s="2"/>
      <c r="EY1709" s="2"/>
      <c r="EZ1709" s="2"/>
      <c r="FA1709" s="2"/>
      <c r="FB1709" s="2"/>
      <c r="FC1709" s="2"/>
      <c r="FD1709" s="2"/>
      <c r="FE1709" s="2"/>
      <c r="FF1709" s="2"/>
      <c r="FG1709" s="2"/>
      <c r="FH1709" s="2"/>
      <c r="FI1709" s="2"/>
      <c r="FJ1709" s="2"/>
      <c r="FK1709" s="2"/>
      <c r="FL1709" s="2"/>
      <c r="FM1709" s="2"/>
      <c r="FN1709" s="2"/>
      <c r="FO1709" s="2"/>
      <c r="FP1709" s="2"/>
      <c r="FQ1709" s="2"/>
      <c r="FR1709" s="2"/>
      <c r="FS1709" s="2"/>
      <c r="FT1709" s="2"/>
      <c r="FU1709" s="2"/>
      <c r="FV1709" s="2"/>
      <c r="FW1709" s="2"/>
      <c r="FX1709" s="2"/>
      <c r="FY1709" s="2"/>
      <c r="FZ1709" s="2"/>
      <c r="GA1709" s="2"/>
      <c r="GB1709" s="2"/>
      <c r="GC1709" s="2"/>
      <c r="GD1709" s="2"/>
      <c r="GE1709" s="2"/>
      <c r="GF1709" s="2"/>
      <c r="GG1709" s="2"/>
      <c r="GH1709" s="2"/>
      <c r="GI1709" s="2"/>
      <c r="GJ1709" s="2"/>
      <c r="GK1709" s="2"/>
      <c r="GL1709" s="2"/>
      <c r="GM1709" s="2"/>
      <c r="GN1709" s="2"/>
      <c r="GO1709" s="2"/>
      <c r="GP1709" s="2"/>
      <c r="GQ1709" s="2"/>
      <c r="GR1709" s="2"/>
      <c r="GS1709" s="2"/>
      <c r="GT1709" s="2"/>
      <c r="GU1709" s="2"/>
      <c r="GV1709" s="2"/>
      <c r="GW1709" s="2"/>
      <c r="GX1709" s="2"/>
      <c r="GY1709" s="2"/>
      <c r="GZ1709" s="2"/>
      <c r="HA1709" s="2"/>
      <c r="HB1709" s="2"/>
      <c r="HC1709" s="2"/>
      <c r="HD1709" s="2"/>
      <c r="HE1709" s="2"/>
      <c r="HF1709" s="2"/>
      <c r="HG1709" s="2"/>
      <c r="HH1709" s="2"/>
      <c r="HI1709" s="2"/>
      <c r="HJ1709" s="2"/>
      <c r="HK1709" s="2"/>
      <c r="HL1709" s="2"/>
      <c r="HM1709" s="2"/>
      <c r="HN1709" s="2"/>
      <c r="HO1709" s="2"/>
      <c r="HP1709" s="2"/>
      <c r="HQ1709" s="2"/>
      <c r="HR1709" s="2"/>
      <c r="HS1709" s="2"/>
      <c r="HT1709" s="2"/>
      <c r="HU1709" s="2"/>
      <c r="HV1709" s="2"/>
      <c r="HW1709" s="2"/>
      <c r="HX1709" s="2"/>
      <c r="HY1709" s="2"/>
      <c r="HZ1709" s="2"/>
      <c r="IA1709" s="2"/>
      <c r="IB1709" s="2"/>
      <c r="IC1709" s="2"/>
      <c r="ID1709" s="2"/>
      <c r="IE1709" s="2"/>
      <c r="IF1709" s="2"/>
      <c r="IG1709" s="2"/>
      <c r="IH1709" s="2"/>
      <c r="II1709" s="2"/>
      <c r="IJ1709" s="2"/>
      <c r="IK1709" s="2"/>
      <c r="IL1709" s="2"/>
      <c r="IM1709" s="2"/>
      <c r="IN1709" s="2"/>
      <c r="IO1709" s="2"/>
    </row>
    <row r="1710" spans="8:249" s="13" customFormat="1" x14ac:dyDescent="0.2">
      <c r="H1710" s="2848"/>
      <c r="I1710" s="201"/>
      <c r="K1710" s="288"/>
      <c r="L1710" s="2"/>
      <c r="M1710" s="2"/>
      <c r="N1710" s="2"/>
      <c r="O1710" s="2"/>
      <c r="P1710" s="2"/>
      <c r="Q1710" s="287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  <c r="BJ1710" s="2"/>
      <c r="BK1710" s="2"/>
      <c r="BL1710" s="2"/>
      <c r="BM1710" s="2"/>
      <c r="BN1710" s="2"/>
      <c r="BO1710" s="2"/>
      <c r="BP1710" s="2"/>
      <c r="BQ1710" s="2"/>
      <c r="BR1710" s="2"/>
      <c r="BS1710" s="2"/>
      <c r="BT1710" s="2"/>
      <c r="BU1710" s="2"/>
      <c r="BV1710" s="2"/>
      <c r="BW1710" s="2"/>
      <c r="BX1710" s="2"/>
      <c r="BY1710" s="2"/>
      <c r="BZ1710" s="2"/>
      <c r="CA1710" s="2"/>
      <c r="CB1710" s="2"/>
      <c r="CC1710" s="2"/>
      <c r="CD1710" s="2"/>
      <c r="CE1710" s="2"/>
      <c r="CF1710" s="2"/>
      <c r="CG1710" s="2"/>
      <c r="CH1710" s="2"/>
      <c r="CI1710" s="2"/>
      <c r="CJ1710" s="2"/>
      <c r="CK1710" s="2"/>
      <c r="CL1710" s="2"/>
      <c r="CM1710" s="2"/>
      <c r="CN1710" s="2"/>
      <c r="CO1710" s="2"/>
      <c r="CP1710" s="2"/>
      <c r="CQ1710" s="2"/>
      <c r="CR1710" s="2"/>
      <c r="CS1710" s="2"/>
      <c r="CT1710" s="2"/>
      <c r="CU1710" s="2"/>
      <c r="CV1710" s="2"/>
      <c r="CW1710" s="2"/>
      <c r="CX1710" s="2"/>
      <c r="CY1710" s="2"/>
      <c r="CZ1710" s="2"/>
      <c r="DA1710" s="2"/>
      <c r="DB1710" s="2"/>
      <c r="DC1710" s="2"/>
      <c r="DD1710" s="2"/>
      <c r="DE1710" s="2"/>
      <c r="DF1710" s="2"/>
      <c r="DG1710" s="2"/>
      <c r="DH1710" s="2"/>
      <c r="DI1710" s="2"/>
      <c r="DJ1710" s="2"/>
      <c r="DK1710" s="2"/>
      <c r="DL1710" s="2"/>
      <c r="DM1710" s="2"/>
      <c r="DN1710" s="2"/>
      <c r="DO1710" s="2"/>
      <c r="DP1710" s="2"/>
      <c r="DQ1710" s="2"/>
      <c r="DR1710" s="2"/>
      <c r="DS1710" s="2"/>
      <c r="DT1710" s="2"/>
      <c r="DU1710" s="2"/>
      <c r="DV1710" s="2"/>
      <c r="DW1710" s="2"/>
      <c r="DX1710" s="2"/>
      <c r="DY1710" s="2"/>
      <c r="DZ1710" s="2"/>
      <c r="EA1710" s="2"/>
      <c r="EB1710" s="2"/>
      <c r="EC1710" s="2"/>
      <c r="ED1710" s="2"/>
      <c r="EE1710" s="2"/>
      <c r="EF1710" s="2"/>
      <c r="EG1710" s="2"/>
      <c r="EH1710" s="2"/>
      <c r="EI1710" s="2"/>
      <c r="EJ1710" s="2"/>
      <c r="EK1710" s="2"/>
      <c r="EL1710" s="2"/>
      <c r="EM1710" s="2"/>
      <c r="EN1710" s="2"/>
      <c r="EO1710" s="2"/>
      <c r="EP1710" s="2"/>
      <c r="EQ1710" s="2"/>
      <c r="ER1710" s="2"/>
      <c r="ES1710" s="2"/>
      <c r="ET1710" s="2"/>
      <c r="EU1710" s="2"/>
      <c r="EV1710" s="2"/>
      <c r="EW1710" s="2"/>
      <c r="EX1710" s="2"/>
      <c r="EY1710" s="2"/>
      <c r="EZ1710" s="2"/>
      <c r="FA1710" s="2"/>
      <c r="FB1710" s="2"/>
      <c r="FC1710" s="2"/>
      <c r="FD1710" s="2"/>
      <c r="FE1710" s="2"/>
      <c r="FF1710" s="2"/>
      <c r="FG1710" s="2"/>
      <c r="FH1710" s="2"/>
      <c r="FI1710" s="2"/>
      <c r="FJ1710" s="2"/>
      <c r="FK1710" s="2"/>
      <c r="FL1710" s="2"/>
      <c r="FM1710" s="2"/>
      <c r="FN1710" s="2"/>
      <c r="FO1710" s="2"/>
      <c r="FP1710" s="2"/>
      <c r="FQ1710" s="2"/>
      <c r="FR1710" s="2"/>
      <c r="FS1710" s="2"/>
      <c r="FT1710" s="2"/>
      <c r="FU1710" s="2"/>
      <c r="FV1710" s="2"/>
      <c r="FW1710" s="2"/>
      <c r="FX1710" s="2"/>
      <c r="FY1710" s="2"/>
      <c r="FZ1710" s="2"/>
      <c r="GA1710" s="2"/>
      <c r="GB1710" s="2"/>
      <c r="GC1710" s="2"/>
      <c r="GD1710" s="2"/>
      <c r="GE1710" s="2"/>
      <c r="GF1710" s="2"/>
      <c r="GG1710" s="2"/>
      <c r="GH1710" s="2"/>
      <c r="GI1710" s="2"/>
      <c r="GJ1710" s="2"/>
      <c r="GK1710" s="2"/>
      <c r="GL1710" s="2"/>
      <c r="GM1710" s="2"/>
      <c r="GN1710" s="2"/>
      <c r="GO1710" s="2"/>
      <c r="GP1710" s="2"/>
      <c r="GQ1710" s="2"/>
      <c r="GR1710" s="2"/>
      <c r="GS1710" s="2"/>
      <c r="GT1710" s="2"/>
      <c r="GU1710" s="2"/>
      <c r="GV1710" s="2"/>
      <c r="GW1710" s="2"/>
      <c r="GX1710" s="2"/>
      <c r="GY1710" s="2"/>
      <c r="GZ1710" s="2"/>
      <c r="HA1710" s="2"/>
      <c r="HB1710" s="2"/>
      <c r="HC1710" s="2"/>
      <c r="HD1710" s="2"/>
      <c r="HE1710" s="2"/>
      <c r="HF1710" s="2"/>
      <c r="HG1710" s="2"/>
      <c r="HH1710" s="2"/>
      <c r="HI1710" s="2"/>
      <c r="HJ1710" s="2"/>
      <c r="HK1710" s="2"/>
      <c r="HL1710" s="2"/>
      <c r="HM1710" s="2"/>
      <c r="HN1710" s="2"/>
      <c r="HO1710" s="2"/>
      <c r="HP1710" s="2"/>
      <c r="HQ1710" s="2"/>
      <c r="HR1710" s="2"/>
      <c r="HS1710" s="2"/>
      <c r="HT1710" s="2"/>
      <c r="HU1710" s="2"/>
      <c r="HV1710" s="2"/>
      <c r="HW1710" s="2"/>
      <c r="HX1710" s="2"/>
      <c r="HY1710" s="2"/>
      <c r="HZ1710" s="2"/>
      <c r="IA1710" s="2"/>
      <c r="IB1710" s="2"/>
      <c r="IC1710" s="2"/>
      <c r="ID1710" s="2"/>
      <c r="IE1710" s="2"/>
      <c r="IF1710" s="2"/>
      <c r="IG1710" s="2"/>
      <c r="IH1710" s="2"/>
      <c r="II1710" s="2"/>
      <c r="IJ1710" s="2"/>
      <c r="IK1710" s="2"/>
      <c r="IL1710" s="2"/>
      <c r="IM1710" s="2"/>
      <c r="IN1710" s="2"/>
      <c r="IO1710" s="2"/>
    </row>
    <row r="1711" spans="8:249" s="13" customFormat="1" x14ac:dyDescent="0.2">
      <c r="H1711" s="2848"/>
      <c r="I1711" s="201"/>
      <c r="K1711" s="288"/>
      <c r="L1711" s="2"/>
      <c r="M1711" s="2"/>
      <c r="N1711" s="2"/>
      <c r="O1711" s="2"/>
      <c r="P1711" s="2"/>
      <c r="Q1711" s="287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  <c r="BJ1711" s="2"/>
      <c r="BK1711" s="2"/>
      <c r="BL1711" s="2"/>
      <c r="BM1711" s="2"/>
      <c r="BN1711" s="2"/>
      <c r="BO1711" s="2"/>
      <c r="BP1711" s="2"/>
      <c r="BQ1711" s="2"/>
      <c r="BR1711" s="2"/>
      <c r="BS1711" s="2"/>
      <c r="BT1711" s="2"/>
      <c r="BU1711" s="2"/>
      <c r="BV1711" s="2"/>
      <c r="BW1711" s="2"/>
      <c r="BX1711" s="2"/>
      <c r="BY1711" s="2"/>
      <c r="BZ1711" s="2"/>
      <c r="CA1711" s="2"/>
      <c r="CB1711" s="2"/>
      <c r="CC1711" s="2"/>
      <c r="CD1711" s="2"/>
      <c r="CE1711" s="2"/>
      <c r="CF1711" s="2"/>
      <c r="CG1711" s="2"/>
      <c r="CH1711" s="2"/>
      <c r="CI1711" s="2"/>
      <c r="CJ1711" s="2"/>
      <c r="CK1711" s="2"/>
      <c r="CL1711" s="2"/>
      <c r="CM1711" s="2"/>
      <c r="CN1711" s="2"/>
      <c r="CO1711" s="2"/>
      <c r="CP1711" s="2"/>
      <c r="CQ1711" s="2"/>
      <c r="CR1711" s="2"/>
      <c r="CS1711" s="2"/>
      <c r="CT1711" s="2"/>
      <c r="CU1711" s="2"/>
      <c r="CV1711" s="2"/>
      <c r="CW1711" s="2"/>
      <c r="CX1711" s="2"/>
      <c r="CY1711" s="2"/>
      <c r="CZ1711" s="2"/>
      <c r="DA1711" s="2"/>
      <c r="DB1711" s="2"/>
      <c r="DC1711" s="2"/>
      <c r="DD1711" s="2"/>
      <c r="DE1711" s="2"/>
      <c r="DF1711" s="2"/>
      <c r="DG1711" s="2"/>
      <c r="DH1711" s="2"/>
      <c r="DI1711" s="2"/>
      <c r="DJ1711" s="2"/>
      <c r="DK1711" s="2"/>
      <c r="DL1711" s="2"/>
      <c r="DM1711" s="2"/>
      <c r="DN1711" s="2"/>
      <c r="DO1711" s="2"/>
      <c r="DP1711" s="2"/>
      <c r="DQ1711" s="2"/>
      <c r="DR1711" s="2"/>
      <c r="DS1711" s="2"/>
      <c r="DT1711" s="2"/>
      <c r="DU1711" s="2"/>
      <c r="DV1711" s="2"/>
      <c r="DW1711" s="2"/>
      <c r="DX1711" s="2"/>
      <c r="DY1711" s="2"/>
      <c r="DZ1711" s="2"/>
      <c r="EA1711" s="2"/>
      <c r="EB1711" s="2"/>
      <c r="EC1711" s="2"/>
      <c r="ED1711" s="2"/>
      <c r="EE1711" s="2"/>
      <c r="EF1711" s="2"/>
      <c r="EG1711" s="2"/>
      <c r="EH1711" s="2"/>
      <c r="EI1711" s="2"/>
      <c r="EJ1711" s="2"/>
      <c r="EK1711" s="2"/>
      <c r="EL1711" s="2"/>
      <c r="EM1711" s="2"/>
      <c r="EN1711" s="2"/>
      <c r="EO1711" s="2"/>
      <c r="EP1711" s="2"/>
      <c r="EQ1711" s="2"/>
      <c r="ER1711" s="2"/>
      <c r="ES1711" s="2"/>
      <c r="ET1711" s="2"/>
      <c r="EU1711" s="2"/>
      <c r="EV1711" s="2"/>
      <c r="EW1711" s="2"/>
      <c r="EX1711" s="2"/>
      <c r="EY1711" s="2"/>
      <c r="EZ1711" s="2"/>
      <c r="FA1711" s="2"/>
      <c r="FB1711" s="2"/>
      <c r="FC1711" s="2"/>
      <c r="FD1711" s="2"/>
      <c r="FE1711" s="2"/>
      <c r="FF1711" s="2"/>
      <c r="FG1711" s="2"/>
      <c r="FH1711" s="2"/>
      <c r="FI1711" s="2"/>
      <c r="FJ1711" s="2"/>
      <c r="FK1711" s="2"/>
      <c r="FL1711" s="2"/>
      <c r="FM1711" s="2"/>
      <c r="FN1711" s="2"/>
      <c r="FO1711" s="2"/>
      <c r="FP1711" s="2"/>
      <c r="FQ1711" s="2"/>
      <c r="FR1711" s="2"/>
      <c r="FS1711" s="2"/>
      <c r="FT1711" s="2"/>
      <c r="FU1711" s="2"/>
      <c r="FV1711" s="2"/>
      <c r="FW1711" s="2"/>
      <c r="FX1711" s="2"/>
      <c r="FY1711" s="2"/>
      <c r="FZ1711" s="2"/>
      <c r="GA1711" s="2"/>
      <c r="GB1711" s="2"/>
      <c r="GC1711" s="2"/>
      <c r="GD1711" s="2"/>
      <c r="GE1711" s="2"/>
      <c r="GF1711" s="2"/>
      <c r="GG1711" s="2"/>
      <c r="GH1711" s="2"/>
      <c r="GI1711" s="2"/>
      <c r="GJ1711" s="2"/>
      <c r="GK1711" s="2"/>
      <c r="GL1711" s="2"/>
      <c r="GM1711" s="2"/>
      <c r="GN1711" s="2"/>
      <c r="GO1711" s="2"/>
      <c r="GP1711" s="2"/>
      <c r="GQ1711" s="2"/>
      <c r="GR1711" s="2"/>
      <c r="GS1711" s="2"/>
      <c r="GT1711" s="2"/>
      <c r="GU1711" s="2"/>
      <c r="GV1711" s="2"/>
      <c r="GW1711" s="2"/>
      <c r="GX1711" s="2"/>
      <c r="GY1711" s="2"/>
      <c r="GZ1711" s="2"/>
      <c r="HA1711" s="2"/>
      <c r="HB1711" s="2"/>
      <c r="HC1711" s="2"/>
      <c r="HD1711" s="2"/>
      <c r="HE1711" s="2"/>
      <c r="HF1711" s="2"/>
      <c r="HG1711" s="2"/>
      <c r="HH1711" s="2"/>
      <c r="HI1711" s="2"/>
      <c r="HJ1711" s="2"/>
      <c r="HK1711" s="2"/>
      <c r="HL1711" s="2"/>
      <c r="HM1711" s="2"/>
      <c r="HN1711" s="2"/>
      <c r="HO1711" s="2"/>
      <c r="HP1711" s="2"/>
      <c r="HQ1711" s="2"/>
      <c r="HR1711" s="2"/>
      <c r="HS1711" s="2"/>
      <c r="HT1711" s="2"/>
      <c r="HU1711" s="2"/>
      <c r="HV1711" s="2"/>
      <c r="HW1711" s="2"/>
      <c r="HX1711" s="2"/>
      <c r="HY1711" s="2"/>
      <c r="HZ1711" s="2"/>
      <c r="IA1711" s="2"/>
      <c r="IB1711" s="2"/>
      <c r="IC1711" s="2"/>
      <c r="ID1711" s="2"/>
      <c r="IE1711" s="2"/>
      <c r="IF1711" s="2"/>
      <c r="IG1711" s="2"/>
      <c r="IH1711" s="2"/>
      <c r="II1711" s="2"/>
      <c r="IJ1711" s="2"/>
      <c r="IK1711" s="2"/>
      <c r="IL1711" s="2"/>
      <c r="IM1711" s="2"/>
      <c r="IN1711" s="2"/>
      <c r="IO1711" s="2"/>
    </row>
    <row r="1712" spans="8:249" s="13" customFormat="1" x14ac:dyDescent="0.2">
      <c r="H1712" s="2848"/>
      <c r="I1712" s="201"/>
      <c r="K1712" s="288"/>
      <c r="L1712" s="2"/>
      <c r="M1712" s="2"/>
      <c r="N1712" s="2"/>
      <c r="O1712" s="2"/>
      <c r="P1712" s="2"/>
      <c r="Q1712" s="287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  <c r="BJ1712" s="2"/>
      <c r="BK1712" s="2"/>
      <c r="BL1712" s="2"/>
      <c r="BM1712" s="2"/>
      <c r="BN1712" s="2"/>
      <c r="BO1712" s="2"/>
      <c r="BP1712" s="2"/>
      <c r="BQ1712" s="2"/>
      <c r="BR1712" s="2"/>
      <c r="BS1712" s="2"/>
      <c r="BT1712" s="2"/>
      <c r="BU1712" s="2"/>
      <c r="BV1712" s="2"/>
      <c r="BW1712" s="2"/>
      <c r="BX1712" s="2"/>
      <c r="BY1712" s="2"/>
      <c r="BZ1712" s="2"/>
      <c r="CA1712" s="2"/>
      <c r="CB1712" s="2"/>
      <c r="CC1712" s="2"/>
      <c r="CD1712" s="2"/>
      <c r="CE1712" s="2"/>
      <c r="CF1712" s="2"/>
      <c r="CG1712" s="2"/>
      <c r="CH1712" s="2"/>
      <c r="CI1712" s="2"/>
      <c r="CJ1712" s="2"/>
      <c r="CK1712" s="2"/>
      <c r="CL1712" s="2"/>
      <c r="CM1712" s="2"/>
      <c r="CN1712" s="2"/>
      <c r="CO1712" s="2"/>
      <c r="CP1712" s="2"/>
      <c r="CQ1712" s="2"/>
      <c r="CR1712" s="2"/>
      <c r="CS1712" s="2"/>
      <c r="CT1712" s="2"/>
      <c r="CU1712" s="2"/>
      <c r="CV1712" s="2"/>
      <c r="CW1712" s="2"/>
      <c r="CX1712" s="2"/>
      <c r="CY1712" s="2"/>
      <c r="CZ1712" s="2"/>
      <c r="DA1712" s="2"/>
      <c r="DB1712" s="2"/>
      <c r="DC1712" s="2"/>
      <c r="DD1712" s="2"/>
      <c r="DE1712" s="2"/>
      <c r="DF1712" s="2"/>
      <c r="DG1712" s="2"/>
      <c r="DH1712" s="2"/>
      <c r="DI1712" s="2"/>
      <c r="DJ1712" s="2"/>
      <c r="DK1712" s="2"/>
      <c r="DL1712" s="2"/>
      <c r="DM1712" s="2"/>
      <c r="DN1712" s="2"/>
      <c r="DO1712" s="2"/>
      <c r="DP1712" s="2"/>
      <c r="DQ1712" s="2"/>
      <c r="DR1712" s="2"/>
      <c r="DS1712" s="2"/>
      <c r="DT1712" s="2"/>
      <c r="DU1712" s="2"/>
      <c r="DV1712" s="2"/>
      <c r="DW1712" s="2"/>
      <c r="DX1712" s="2"/>
      <c r="DY1712" s="2"/>
      <c r="DZ1712" s="2"/>
      <c r="EA1712" s="2"/>
      <c r="EB1712" s="2"/>
      <c r="EC1712" s="2"/>
      <c r="ED1712" s="2"/>
      <c r="EE1712" s="2"/>
      <c r="EF1712" s="2"/>
      <c r="EG1712" s="2"/>
      <c r="EH1712" s="2"/>
      <c r="EI1712" s="2"/>
      <c r="EJ1712" s="2"/>
      <c r="EK1712" s="2"/>
      <c r="EL1712" s="2"/>
      <c r="EM1712" s="2"/>
      <c r="EN1712" s="2"/>
      <c r="EO1712" s="2"/>
      <c r="EP1712" s="2"/>
      <c r="EQ1712" s="2"/>
      <c r="ER1712" s="2"/>
      <c r="ES1712" s="2"/>
      <c r="ET1712" s="2"/>
      <c r="EU1712" s="2"/>
      <c r="EV1712" s="2"/>
      <c r="EW1712" s="2"/>
      <c r="EX1712" s="2"/>
      <c r="EY1712" s="2"/>
      <c r="EZ1712" s="2"/>
      <c r="FA1712" s="2"/>
      <c r="FB1712" s="2"/>
      <c r="FC1712" s="2"/>
      <c r="FD1712" s="2"/>
      <c r="FE1712" s="2"/>
      <c r="FF1712" s="2"/>
      <c r="FG1712" s="2"/>
      <c r="FH1712" s="2"/>
      <c r="FI1712" s="2"/>
      <c r="FJ1712" s="2"/>
      <c r="FK1712" s="2"/>
      <c r="FL1712" s="2"/>
      <c r="FM1712" s="2"/>
      <c r="FN1712" s="2"/>
      <c r="FO1712" s="2"/>
      <c r="FP1712" s="2"/>
      <c r="FQ1712" s="2"/>
      <c r="FR1712" s="2"/>
      <c r="FS1712" s="2"/>
      <c r="FT1712" s="2"/>
      <c r="FU1712" s="2"/>
      <c r="FV1712" s="2"/>
      <c r="FW1712" s="2"/>
      <c r="FX1712" s="2"/>
      <c r="FY1712" s="2"/>
      <c r="FZ1712" s="2"/>
      <c r="GA1712" s="2"/>
      <c r="GB1712" s="2"/>
      <c r="GC1712" s="2"/>
      <c r="GD1712" s="2"/>
      <c r="GE1712" s="2"/>
      <c r="GF1712" s="2"/>
      <c r="GG1712" s="2"/>
      <c r="GH1712" s="2"/>
      <c r="GI1712" s="2"/>
      <c r="GJ1712" s="2"/>
      <c r="GK1712" s="2"/>
      <c r="GL1712" s="2"/>
      <c r="GM1712" s="2"/>
      <c r="GN1712" s="2"/>
      <c r="GO1712" s="2"/>
      <c r="GP1712" s="2"/>
      <c r="GQ1712" s="2"/>
      <c r="GR1712" s="2"/>
      <c r="GS1712" s="2"/>
      <c r="GT1712" s="2"/>
      <c r="GU1712" s="2"/>
      <c r="GV1712" s="2"/>
      <c r="GW1712" s="2"/>
      <c r="GX1712" s="2"/>
      <c r="GY1712" s="2"/>
      <c r="GZ1712" s="2"/>
      <c r="HA1712" s="2"/>
      <c r="HB1712" s="2"/>
      <c r="HC1712" s="2"/>
      <c r="HD1712" s="2"/>
      <c r="HE1712" s="2"/>
      <c r="HF1712" s="2"/>
      <c r="HG1712" s="2"/>
      <c r="HH1712" s="2"/>
      <c r="HI1712" s="2"/>
      <c r="HJ1712" s="2"/>
      <c r="HK1712" s="2"/>
      <c r="HL1712" s="2"/>
      <c r="HM1712" s="2"/>
      <c r="HN1712" s="2"/>
      <c r="HO1712" s="2"/>
      <c r="HP1712" s="2"/>
      <c r="HQ1712" s="2"/>
      <c r="HR1712" s="2"/>
      <c r="HS1712" s="2"/>
      <c r="HT1712" s="2"/>
      <c r="HU1712" s="2"/>
      <c r="HV1712" s="2"/>
      <c r="HW1712" s="2"/>
      <c r="HX1712" s="2"/>
      <c r="HY1712" s="2"/>
      <c r="HZ1712" s="2"/>
      <c r="IA1712" s="2"/>
      <c r="IB1712" s="2"/>
      <c r="IC1712" s="2"/>
      <c r="ID1712" s="2"/>
      <c r="IE1712" s="2"/>
      <c r="IF1712" s="2"/>
      <c r="IG1712" s="2"/>
      <c r="IH1712" s="2"/>
      <c r="II1712" s="2"/>
      <c r="IJ1712" s="2"/>
      <c r="IK1712" s="2"/>
      <c r="IL1712" s="2"/>
      <c r="IM1712" s="2"/>
      <c r="IN1712" s="2"/>
      <c r="IO1712" s="2"/>
    </row>
    <row r="1713" spans="8:249" s="13" customFormat="1" x14ac:dyDescent="0.2">
      <c r="H1713" s="2848"/>
      <c r="I1713" s="201"/>
      <c r="K1713" s="288"/>
      <c r="L1713" s="2"/>
      <c r="M1713" s="2"/>
      <c r="N1713" s="2"/>
      <c r="O1713" s="2"/>
      <c r="P1713" s="2"/>
      <c r="Q1713" s="287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  <c r="BJ1713" s="2"/>
      <c r="BK1713" s="2"/>
      <c r="BL1713" s="2"/>
      <c r="BM1713" s="2"/>
      <c r="BN1713" s="2"/>
      <c r="BO1713" s="2"/>
      <c r="BP1713" s="2"/>
      <c r="BQ1713" s="2"/>
      <c r="BR1713" s="2"/>
      <c r="BS1713" s="2"/>
      <c r="BT1713" s="2"/>
      <c r="BU1713" s="2"/>
      <c r="BV1713" s="2"/>
      <c r="BW1713" s="2"/>
      <c r="BX1713" s="2"/>
      <c r="BY1713" s="2"/>
      <c r="BZ1713" s="2"/>
      <c r="CA1713" s="2"/>
      <c r="CB1713" s="2"/>
      <c r="CC1713" s="2"/>
      <c r="CD1713" s="2"/>
      <c r="CE1713" s="2"/>
      <c r="CF1713" s="2"/>
      <c r="CG1713" s="2"/>
      <c r="CH1713" s="2"/>
      <c r="CI1713" s="2"/>
      <c r="CJ1713" s="2"/>
      <c r="CK1713" s="2"/>
      <c r="CL1713" s="2"/>
      <c r="CM1713" s="2"/>
      <c r="CN1713" s="2"/>
      <c r="CO1713" s="2"/>
      <c r="CP1713" s="2"/>
      <c r="CQ1713" s="2"/>
      <c r="CR1713" s="2"/>
      <c r="CS1713" s="2"/>
      <c r="CT1713" s="2"/>
      <c r="CU1713" s="2"/>
      <c r="CV1713" s="2"/>
      <c r="CW1713" s="2"/>
      <c r="CX1713" s="2"/>
      <c r="CY1713" s="2"/>
      <c r="CZ1713" s="2"/>
      <c r="DA1713" s="2"/>
      <c r="DB1713" s="2"/>
      <c r="DC1713" s="2"/>
      <c r="DD1713" s="2"/>
      <c r="DE1713" s="2"/>
      <c r="DF1713" s="2"/>
      <c r="DG1713" s="2"/>
      <c r="DH1713" s="2"/>
      <c r="DI1713" s="2"/>
      <c r="DJ1713" s="2"/>
      <c r="DK1713" s="2"/>
      <c r="DL1713" s="2"/>
      <c r="DM1713" s="2"/>
      <c r="DN1713" s="2"/>
      <c r="DO1713" s="2"/>
      <c r="DP1713" s="2"/>
      <c r="DQ1713" s="2"/>
      <c r="DR1713" s="2"/>
      <c r="DS1713" s="2"/>
      <c r="DT1713" s="2"/>
      <c r="DU1713" s="2"/>
      <c r="DV1713" s="2"/>
      <c r="DW1713" s="2"/>
      <c r="DX1713" s="2"/>
      <c r="DY1713" s="2"/>
      <c r="DZ1713" s="2"/>
      <c r="EA1713" s="2"/>
      <c r="EB1713" s="2"/>
      <c r="EC1713" s="2"/>
      <c r="ED1713" s="2"/>
      <c r="EE1713" s="2"/>
      <c r="EF1713" s="2"/>
      <c r="EG1713" s="2"/>
      <c r="EH1713" s="2"/>
      <c r="EI1713" s="2"/>
      <c r="EJ1713" s="2"/>
      <c r="EK1713" s="2"/>
      <c r="EL1713" s="2"/>
      <c r="EM1713" s="2"/>
      <c r="EN1713" s="2"/>
      <c r="EO1713" s="2"/>
      <c r="EP1713" s="2"/>
      <c r="EQ1713" s="2"/>
      <c r="ER1713" s="2"/>
      <c r="ES1713" s="2"/>
      <c r="ET1713" s="2"/>
      <c r="EU1713" s="2"/>
      <c r="EV1713" s="2"/>
      <c r="EW1713" s="2"/>
      <c r="EX1713" s="2"/>
      <c r="EY1713" s="2"/>
      <c r="EZ1713" s="2"/>
      <c r="FA1713" s="2"/>
      <c r="FB1713" s="2"/>
      <c r="FC1713" s="2"/>
      <c r="FD1713" s="2"/>
      <c r="FE1713" s="2"/>
      <c r="FF1713" s="2"/>
      <c r="FG1713" s="2"/>
      <c r="FH1713" s="2"/>
      <c r="FI1713" s="2"/>
      <c r="FJ1713" s="2"/>
      <c r="FK1713" s="2"/>
      <c r="FL1713" s="2"/>
      <c r="FM1713" s="2"/>
      <c r="FN1713" s="2"/>
      <c r="FO1713" s="2"/>
      <c r="FP1713" s="2"/>
      <c r="FQ1713" s="2"/>
      <c r="FR1713" s="2"/>
      <c r="FS1713" s="2"/>
      <c r="FT1713" s="2"/>
      <c r="FU1713" s="2"/>
      <c r="FV1713" s="2"/>
      <c r="FW1713" s="2"/>
      <c r="FX1713" s="2"/>
      <c r="FY1713" s="2"/>
      <c r="FZ1713" s="2"/>
      <c r="GA1713" s="2"/>
      <c r="GB1713" s="2"/>
      <c r="GC1713" s="2"/>
      <c r="GD1713" s="2"/>
      <c r="GE1713" s="2"/>
      <c r="GF1713" s="2"/>
      <c r="GG1713" s="2"/>
      <c r="GH1713" s="2"/>
      <c r="GI1713" s="2"/>
      <c r="GJ1713" s="2"/>
      <c r="GK1713" s="2"/>
      <c r="GL1713" s="2"/>
      <c r="GM1713" s="2"/>
      <c r="GN1713" s="2"/>
      <c r="GO1713" s="2"/>
      <c r="GP1713" s="2"/>
      <c r="GQ1713" s="2"/>
      <c r="GR1713" s="2"/>
      <c r="GS1713" s="2"/>
      <c r="GT1713" s="2"/>
      <c r="GU1713" s="2"/>
      <c r="GV1713" s="2"/>
      <c r="GW1713" s="2"/>
      <c r="GX1713" s="2"/>
      <c r="GY1713" s="2"/>
      <c r="GZ1713" s="2"/>
      <c r="HA1713" s="2"/>
      <c r="HB1713" s="2"/>
      <c r="HC1713" s="2"/>
      <c r="HD1713" s="2"/>
      <c r="HE1713" s="2"/>
      <c r="HF1713" s="2"/>
      <c r="HG1713" s="2"/>
      <c r="HH1713" s="2"/>
      <c r="HI1713" s="2"/>
      <c r="HJ1713" s="2"/>
      <c r="HK1713" s="2"/>
      <c r="HL1713" s="2"/>
      <c r="HM1713" s="2"/>
      <c r="HN1713" s="2"/>
      <c r="HO1713" s="2"/>
      <c r="HP1713" s="2"/>
      <c r="HQ1713" s="2"/>
      <c r="HR1713" s="2"/>
      <c r="HS1713" s="2"/>
      <c r="HT1713" s="2"/>
      <c r="HU1713" s="2"/>
      <c r="HV1713" s="2"/>
      <c r="HW1713" s="2"/>
      <c r="HX1713" s="2"/>
      <c r="HY1713" s="2"/>
      <c r="HZ1713" s="2"/>
      <c r="IA1713" s="2"/>
      <c r="IB1713" s="2"/>
      <c r="IC1713" s="2"/>
      <c r="ID1713" s="2"/>
      <c r="IE1713" s="2"/>
      <c r="IF1713" s="2"/>
      <c r="IG1713" s="2"/>
      <c r="IH1713" s="2"/>
      <c r="II1713" s="2"/>
      <c r="IJ1713" s="2"/>
      <c r="IK1713" s="2"/>
      <c r="IL1713" s="2"/>
      <c r="IM1713" s="2"/>
      <c r="IN1713" s="2"/>
      <c r="IO1713" s="2"/>
    </row>
    <row r="1714" spans="8:249" s="13" customFormat="1" x14ac:dyDescent="0.2">
      <c r="H1714" s="2848"/>
      <c r="I1714" s="201"/>
      <c r="K1714" s="288"/>
      <c r="L1714" s="2"/>
      <c r="M1714" s="2"/>
      <c r="N1714" s="2"/>
      <c r="O1714" s="2"/>
      <c r="P1714" s="2"/>
      <c r="Q1714" s="287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  <c r="BJ1714" s="2"/>
      <c r="BK1714" s="2"/>
      <c r="BL1714" s="2"/>
      <c r="BM1714" s="2"/>
      <c r="BN1714" s="2"/>
      <c r="BO1714" s="2"/>
      <c r="BP1714" s="2"/>
      <c r="BQ1714" s="2"/>
      <c r="BR1714" s="2"/>
      <c r="BS1714" s="2"/>
      <c r="BT1714" s="2"/>
      <c r="BU1714" s="2"/>
      <c r="BV1714" s="2"/>
      <c r="BW1714" s="2"/>
      <c r="BX1714" s="2"/>
      <c r="BY1714" s="2"/>
      <c r="BZ1714" s="2"/>
      <c r="CA1714" s="2"/>
      <c r="CB1714" s="2"/>
      <c r="CC1714" s="2"/>
      <c r="CD1714" s="2"/>
      <c r="CE1714" s="2"/>
      <c r="CF1714" s="2"/>
      <c r="CG1714" s="2"/>
      <c r="CH1714" s="2"/>
      <c r="CI1714" s="2"/>
      <c r="CJ1714" s="2"/>
      <c r="CK1714" s="2"/>
      <c r="CL1714" s="2"/>
      <c r="CM1714" s="2"/>
      <c r="CN1714" s="2"/>
      <c r="CO1714" s="2"/>
      <c r="CP1714" s="2"/>
      <c r="CQ1714" s="2"/>
      <c r="CR1714" s="2"/>
      <c r="CS1714" s="2"/>
      <c r="CT1714" s="2"/>
      <c r="CU1714" s="2"/>
      <c r="CV1714" s="2"/>
      <c r="CW1714" s="2"/>
      <c r="CX1714" s="2"/>
      <c r="CY1714" s="2"/>
      <c r="CZ1714" s="2"/>
      <c r="DA1714" s="2"/>
      <c r="DB1714" s="2"/>
      <c r="DC1714" s="2"/>
      <c r="DD1714" s="2"/>
      <c r="DE1714" s="2"/>
      <c r="DF1714" s="2"/>
      <c r="DG1714" s="2"/>
      <c r="DH1714" s="2"/>
      <c r="DI1714" s="2"/>
      <c r="DJ1714" s="2"/>
      <c r="DK1714" s="2"/>
      <c r="DL1714" s="2"/>
      <c r="DM1714" s="2"/>
      <c r="DN1714" s="2"/>
      <c r="DO1714" s="2"/>
      <c r="DP1714" s="2"/>
      <c r="DQ1714" s="2"/>
      <c r="DR1714" s="2"/>
      <c r="DS1714" s="2"/>
      <c r="DT1714" s="2"/>
      <c r="DU1714" s="2"/>
      <c r="DV1714" s="2"/>
      <c r="DW1714" s="2"/>
      <c r="DX1714" s="2"/>
      <c r="DY1714" s="2"/>
      <c r="DZ1714" s="2"/>
      <c r="EA1714" s="2"/>
      <c r="EB1714" s="2"/>
      <c r="EC1714" s="2"/>
      <c r="ED1714" s="2"/>
      <c r="EE1714" s="2"/>
      <c r="EF1714" s="2"/>
      <c r="EG1714" s="2"/>
      <c r="EH1714" s="2"/>
      <c r="EI1714" s="2"/>
      <c r="EJ1714" s="2"/>
      <c r="EK1714" s="2"/>
      <c r="EL1714" s="2"/>
      <c r="EM1714" s="2"/>
      <c r="EN1714" s="2"/>
      <c r="EO1714" s="2"/>
      <c r="EP1714" s="2"/>
      <c r="EQ1714" s="2"/>
      <c r="ER1714" s="2"/>
      <c r="ES1714" s="2"/>
      <c r="ET1714" s="2"/>
      <c r="EU1714" s="2"/>
      <c r="EV1714" s="2"/>
      <c r="EW1714" s="2"/>
      <c r="EX1714" s="2"/>
      <c r="EY1714" s="2"/>
      <c r="EZ1714" s="2"/>
      <c r="FA1714" s="2"/>
      <c r="FB1714" s="2"/>
      <c r="FC1714" s="2"/>
      <c r="FD1714" s="2"/>
      <c r="FE1714" s="2"/>
      <c r="FF1714" s="2"/>
      <c r="FG1714" s="2"/>
      <c r="FH1714" s="2"/>
      <c r="FI1714" s="2"/>
      <c r="FJ1714" s="2"/>
      <c r="FK1714" s="2"/>
      <c r="FL1714" s="2"/>
      <c r="FM1714" s="2"/>
      <c r="FN1714" s="2"/>
      <c r="FO1714" s="2"/>
      <c r="FP1714" s="2"/>
      <c r="FQ1714" s="2"/>
      <c r="FR1714" s="2"/>
      <c r="FS1714" s="2"/>
      <c r="FT1714" s="2"/>
      <c r="FU1714" s="2"/>
      <c r="FV1714" s="2"/>
      <c r="FW1714" s="2"/>
      <c r="FX1714" s="2"/>
      <c r="FY1714" s="2"/>
      <c r="FZ1714" s="2"/>
      <c r="GA1714" s="2"/>
      <c r="GB1714" s="2"/>
      <c r="GC1714" s="2"/>
      <c r="GD1714" s="2"/>
      <c r="GE1714" s="2"/>
      <c r="GF1714" s="2"/>
      <c r="GG1714" s="2"/>
      <c r="GH1714" s="2"/>
      <c r="GI1714" s="2"/>
      <c r="GJ1714" s="2"/>
      <c r="GK1714" s="2"/>
      <c r="GL1714" s="2"/>
      <c r="GM1714" s="2"/>
      <c r="GN1714" s="2"/>
      <c r="GO1714" s="2"/>
      <c r="GP1714" s="2"/>
      <c r="GQ1714" s="2"/>
      <c r="GR1714" s="2"/>
      <c r="GS1714" s="2"/>
      <c r="GT1714" s="2"/>
      <c r="GU1714" s="2"/>
      <c r="GV1714" s="2"/>
      <c r="GW1714" s="2"/>
      <c r="GX1714" s="2"/>
      <c r="GY1714" s="2"/>
      <c r="GZ1714" s="2"/>
      <c r="HA1714" s="2"/>
      <c r="HB1714" s="2"/>
      <c r="HC1714" s="2"/>
      <c r="HD1714" s="2"/>
      <c r="HE1714" s="2"/>
      <c r="HF1714" s="2"/>
      <c r="HG1714" s="2"/>
      <c r="HH1714" s="2"/>
      <c r="HI1714" s="2"/>
      <c r="HJ1714" s="2"/>
      <c r="HK1714" s="2"/>
      <c r="HL1714" s="2"/>
      <c r="HM1714" s="2"/>
      <c r="HN1714" s="2"/>
      <c r="HO1714" s="2"/>
      <c r="HP1714" s="2"/>
      <c r="HQ1714" s="2"/>
      <c r="HR1714" s="2"/>
      <c r="HS1714" s="2"/>
      <c r="HT1714" s="2"/>
      <c r="HU1714" s="2"/>
      <c r="HV1714" s="2"/>
      <c r="HW1714" s="2"/>
      <c r="HX1714" s="2"/>
      <c r="HY1714" s="2"/>
      <c r="HZ1714" s="2"/>
      <c r="IA1714" s="2"/>
      <c r="IB1714" s="2"/>
      <c r="IC1714" s="2"/>
      <c r="ID1714" s="2"/>
      <c r="IE1714" s="2"/>
      <c r="IF1714" s="2"/>
      <c r="IG1714" s="2"/>
      <c r="IH1714" s="2"/>
      <c r="II1714" s="2"/>
      <c r="IJ1714" s="2"/>
      <c r="IK1714" s="2"/>
      <c r="IL1714" s="2"/>
      <c r="IM1714" s="2"/>
      <c r="IN1714" s="2"/>
      <c r="IO1714" s="2"/>
    </row>
    <row r="1715" spans="8:249" s="13" customFormat="1" x14ac:dyDescent="0.2">
      <c r="H1715" s="2848"/>
      <c r="I1715" s="201"/>
      <c r="K1715" s="288"/>
      <c r="L1715" s="2"/>
      <c r="M1715" s="2"/>
      <c r="N1715" s="2"/>
      <c r="O1715" s="2"/>
      <c r="P1715" s="2"/>
      <c r="Q1715" s="287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  <c r="BJ1715" s="2"/>
      <c r="BK1715" s="2"/>
      <c r="BL1715" s="2"/>
      <c r="BM1715" s="2"/>
      <c r="BN1715" s="2"/>
      <c r="BO1715" s="2"/>
      <c r="BP1715" s="2"/>
      <c r="BQ1715" s="2"/>
      <c r="BR1715" s="2"/>
      <c r="BS1715" s="2"/>
      <c r="BT1715" s="2"/>
      <c r="BU1715" s="2"/>
      <c r="BV1715" s="2"/>
      <c r="BW1715" s="2"/>
      <c r="BX1715" s="2"/>
      <c r="BY1715" s="2"/>
      <c r="BZ1715" s="2"/>
      <c r="CA1715" s="2"/>
      <c r="CB1715" s="2"/>
      <c r="CC1715" s="2"/>
      <c r="CD1715" s="2"/>
      <c r="CE1715" s="2"/>
      <c r="CF1715" s="2"/>
      <c r="CG1715" s="2"/>
      <c r="CH1715" s="2"/>
      <c r="CI1715" s="2"/>
      <c r="CJ1715" s="2"/>
      <c r="CK1715" s="2"/>
      <c r="CL1715" s="2"/>
      <c r="CM1715" s="2"/>
      <c r="CN1715" s="2"/>
      <c r="CO1715" s="2"/>
      <c r="CP1715" s="2"/>
      <c r="CQ1715" s="2"/>
      <c r="CR1715" s="2"/>
      <c r="CS1715" s="2"/>
      <c r="CT1715" s="2"/>
      <c r="CU1715" s="2"/>
      <c r="CV1715" s="2"/>
      <c r="CW1715" s="2"/>
      <c r="CX1715" s="2"/>
      <c r="CY1715" s="2"/>
      <c r="CZ1715" s="2"/>
      <c r="DA1715" s="2"/>
      <c r="DB1715" s="2"/>
      <c r="DC1715" s="2"/>
      <c r="DD1715" s="2"/>
      <c r="DE1715" s="2"/>
      <c r="DF1715" s="2"/>
      <c r="DG1715" s="2"/>
      <c r="DH1715" s="2"/>
      <c r="DI1715" s="2"/>
      <c r="DJ1715" s="2"/>
      <c r="DK1715" s="2"/>
      <c r="DL1715" s="2"/>
      <c r="DM1715" s="2"/>
      <c r="DN1715" s="2"/>
      <c r="DO1715" s="2"/>
      <c r="DP1715" s="2"/>
      <c r="DQ1715" s="2"/>
      <c r="DR1715" s="2"/>
      <c r="DS1715" s="2"/>
      <c r="DT1715" s="2"/>
      <c r="DU1715" s="2"/>
      <c r="DV1715" s="2"/>
      <c r="DW1715" s="2"/>
      <c r="DX1715" s="2"/>
      <c r="DY1715" s="2"/>
      <c r="DZ1715" s="2"/>
      <c r="EA1715" s="2"/>
      <c r="EB1715" s="2"/>
      <c r="EC1715" s="2"/>
      <c r="ED1715" s="2"/>
      <c r="EE1715" s="2"/>
      <c r="EF1715" s="2"/>
      <c r="EG1715" s="2"/>
      <c r="EH1715" s="2"/>
      <c r="EI1715" s="2"/>
      <c r="EJ1715" s="2"/>
      <c r="EK1715" s="2"/>
      <c r="EL1715" s="2"/>
      <c r="EM1715" s="2"/>
      <c r="EN1715" s="2"/>
      <c r="EO1715" s="2"/>
      <c r="EP1715" s="2"/>
      <c r="EQ1715" s="2"/>
      <c r="ER1715" s="2"/>
      <c r="ES1715" s="2"/>
      <c r="ET1715" s="2"/>
      <c r="EU1715" s="2"/>
      <c r="EV1715" s="2"/>
      <c r="EW1715" s="2"/>
      <c r="EX1715" s="2"/>
      <c r="EY1715" s="2"/>
      <c r="EZ1715" s="2"/>
      <c r="FA1715" s="2"/>
      <c r="FB1715" s="2"/>
      <c r="FC1715" s="2"/>
      <c r="FD1715" s="2"/>
      <c r="FE1715" s="2"/>
      <c r="FF1715" s="2"/>
      <c r="FG1715" s="2"/>
      <c r="FH1715" s="2"/>
      <c r="FI1715" s="2"/>
      <c r="FJ1715" s="2"/>
      <c r="FK1715" s="2"/>
      <c r="FL1715" s="2"/>
      <c r="FM1715" s="2"/>
      <c r="FN1715" s="2"/>
      <c r="FO1715" s="2"/>
      <c r="FP1715" s="2"/>
      <c r="FQ1715" s="2"/>
      <c r="FR1715" s="2"/>
      <c r="FS1715" s="2"/>
      <c r="FT1715" s="2"/>
      <c r="FU1715" s="2"/>
      <c r="FV1715" s="2"/>
      <c r="FW1715" s="2"/>
      <c r="FX1715" s="2"/>
      <c r="FY1715" s="2"/>
      <c r="FZ1715" s="2"/>
      <c r="GA1715" s="2"/>
      <c r="GB1715" s="2"/>
      <c r="GC1715" s="2"/>
      <c r="GD1715" s="2"/>
      <c r="GE1715" s="2"/>
      <c r="GF1715" s="2"/>
      <c r="GG1715" s="2"/>
      <c r="GH1715" s="2"/>
      <c r="GI1715" s="2"/>
      <c r="GJ1715" s="2"/>
      <c r="GK1715" s="2"/>
      <c r="GL1715" s="2"/>
      <c r="GM1715" s="2"/>
      <c r="GN1715" s="2"/>
      <c r="GO1715" s="2"/>
      <c r="GP1715" s="2"/>
      <c r="GQ1715" s="2"/>
      <c r="GR1715" s="2"/>
      <c r="GS1715" s="2"/>
      <c r="GT1715" s="2"/>
      <c r="GU1715" s="2"/>
      <c r="GV1715" s="2"/>
      <c r="GW1715" s="2"/>
      <c r="GX1715" s="2"/>
      <c r="GY1715" s="2"/>
      <c r="GZ1715" s="2"/>
      <c r="HA1715" s="2"/>
      <c r="HB1715" s="2"/>
      <c r="HC1715" s="2"/>
      <c r="HD1715" s="2"/>
      <c r="HE1715" s="2"/>
      <c r="HF1715" s="2"/>
      <c r="HG1715" s="2"/>
      <c r="HH1715" s="2"/>
      <c r="HI1715" s="2"/>
      <c r="HJ1715" s="2"/>
      <c r="HK1715" s="2"/>
      <c r="HL1715" s="2"/>
      <c r="HM1715" s="2"/>
      <c r="HN1715" s="2"/>
      <c r="HO1715" s="2"/>
      <c r="HP1715" s="2"/>
      <c r="HQ1715" s="2"/>
      <c r="HR1715" s="2"/>
      <c r="HS1715" s="2"/>
      <c r="HT1715" s="2"/>
      <c r="HU1715" s="2"/>
      <c r="HV1715" s="2"/>
      <c r="HW1715" s="2"/>
      <c r="HX1715" s="2"/>
      <c r="HY1715" s="2"/>
      <c r="HZ1715" s="2"/>
      <c r="IA1715" s="2"/>
      <c r="IB1715" s="2"/>
      <c r="IC1715" s="2"/>
      <c r="ID1715" s="2"/>
      <c r="IE1715" s="2"/>
      <c r="IF1715" s="2"/>
      <c r="IG1715" s="2"/>
      <c r="IH1715" s="2"/>
      <c r="II1715" s="2"/>
      <c r="IJ1715" s="2"/>
      <c r="IK1715" s="2"/>
      <c r="IL1715" s="2"/>
      <c r="IM1715" s="2"/>
      <c r="IN1715" s="2"/>
      <c r="IO1715" s="2"/>
    </row>
    <row r="1716" spans="8:249" s="13" customFormat="1" x14ac:dyDescent="0.2">
      <c r="H1716" s="2848"/>
      <c r="I1716" s="201"/>
      <c r="K1716" s="288"/>
      <c r="L1716" s="2"/>
      <c r="M1716" s="2"/>
      <c r="N1716" s="2"/>
      <c r="O1716" s="2"/>
      <c r="P1716" s="2"/>
      <c r="Q1716" s="287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  <c r="BJ1716" s="2"/>
      <c r="BK1716" s="2"/>
      <c r="BL1716" s="2"/>
      <c r="BM1716" s="2"/>
      <c r="BN1716" s="2"/>
      <c r="BO1716" s="2"/>
      <c r="BP1716" s="2"/>
      <c r="BQ1716" s="2"/>
      <c r="BR1716" s="2"/>
      <c r="BS1716" s="2"/>
      <c r="BT1716" s="2"/>
      <c r="BU1716" s="2"/>
      <c r="BV1716" s="2"/>
      <c r="BW1716" s="2"/>
      <c r="BX1716" s="2"/>
      <c r="BY1716" s="2"/>
      <c r="BZ1716" s="2"/>
      <c r="CA1716" s="2"/>
      <c r="CB1716" s="2"/>
      <c r="CC1716" s="2"/>
      <c r="CD1716" s="2"/>
      <c r="CE1716" s="2"/>
      <c r="CF1716" s="2"/>
      <c r="CG1716" s="2"/>
      <c r="CH1716" s="2"/>
      <c r="CI1716" s="2"/>
      <c r="CJ1716" s="2"/>
      <c r="CK1716" s="2"/>
      <c r="CL1716" s="2"/>
      <c r="CM1716" s="2"/>
      <c r="CN1716" s="2"/>
      <c r="CO1716" s="2"/>
      <c r="CP1716" s="2"/>
      <c r="CQ1716" s="2"/>
      <c r="CR1716" s="2"/>
      <c r="CS1716" s="2"/>
      <c r="CT1716" s="2"/>
      <c r="CU1716" s="2"/>
      <c r="CV1716" s="2"/>
      <c r="CW1716" s="2"/>
      <c r="CX1716" s="2"/>
      <c r="CY1716" s="2"/>
      <c r="CZ1716" s="2"/>
      <c r="DA1716" s="2"/>
      <c r="DB1716" s="2"/>
      <c r="DC1716" s="2"/>
      <c r="DD1716" s="2"/>
      <c r="DE1716" s="2"/>
      <c r="DF1716" s="2"/>
      <c r="DG1716" s="2"/>
      <c r="DH1716" s="2"/>
      <c r="DI1716" s="2"/>
      <c r="DJ1716" s="2"/>
      <c r="DK1716" s="2"/>
      <c r="DL1716" s="2"/>
      <c r="DM1716" s="2"/>
      <c r="DN1716" s="2"/>
      <c r="DO1716" s="2"/>
      <c r="DP1716" s="2"/>
      <c r="DQ1716" s="2"/>
      <c r="DR1716" s="2"/>
      <c r="DS1716" s="2"/>
      <c r="DT1716" s="2"/>
      <c r="DU1716" s="2"/>
      <c r="DV1716" s="2"/>
      <c r="DW1716" s="2"/>
      <c r="DX1716" s="2"/>
      <c r="DY1716" s="2"/>
      <c r="DZ1716" s="2"/>
      <c r="EA1716" s="2"/>
      <c r="EB1716" s="2"/>
      <c r="EC1716" s="2"/>
      <c r="ED1716" s="2"/>
      <c r="EE1716" s="2"/>
      <c r="EF1716" s="2"/>
      <c r="EG1716" s="2"/>
      <c r="EH1716" s="2"/>
      <c r="EI1716" s="2"/>
      <c r="EJ1716" s="2"/>
      <c r="EK1716" s="2"/>
      <c r="EL1716" s="2"/>
      <c r="EM1716" s="2"/>
      <c r="EN1716" s="2"/>
      <c r="EO1716" s="2"/>
      <c r="EP1716" s="2"/>
      <c r="EQ1716" s="2"/>
      <c r="ER1716" s="2"/>
      <c r="ES1716" s="2"/>
      <c r="ET1716" s="2"/>
      <c r="EU1716" s="2"/>
      <c r="EV1716" s="2"/>
      <c r="EW1716" s="2"/>
      <c r="EX1716" s="2"/>
      <c r="EY1716" s="2"/>
      <c r="EZ1716" s="2"/>
      <c r="FA1716" s="2"/>
      <c r="FB1716" s="2"/>
      <c r="FC1716" s="2"/>
      <c r="FD1716" s="2"/>
      <c r="FE1716" s="2"/>
      <c r="FF1716" s="2"/>
      <c r="FG1716" s="2"/>
      <c r="FH1716" s="2"/>
      <c r="FI1716" s="2"/>
      <c r="FJ1716" s="2"/>
      <c r="FK1716" s="2"/>
      <c r="FL1716" s="2"/>
      <c r="FM1716" s="2"/>
      <c r="FN1716" s="2"/>
      <c r="FO1716" s="2"/>
      <c r="FP1716" s="2"/>
      <c r="FQ1716" s="2"/>
      <c r="FR1716" s="2"/>
      <c r="FS1716" s="2"/>
      <c r="FT1716" s="2"/>
      <c r="FU1716" s="2"/>
      <c r="FV1716" s="2"/>
      <c r="FW1716" s="2"/>
      <c r="FX1716" s="2"/>
      <c r="FY1716" s="2"/>
      <c r="FZ1716" s="2"/>
      <c r="GA1716" s="2"/>
      <c r="GB1716" s="2"/>
      <c r="GC1716" s="2"/>
      <c r="GD1716" s="2"/>
      <c r="GE1716" s="2"/>
      <c r="GF1716" s="2"/>
      <c r="GG1716" s="2"/>
      <c r="GH1716" s="2"/>
      <c r="GI1716" s="2"/>
      <c r="GJ1716" s="2"/>
      <c r="GK1716" s="2"/>
      <c r="GL1716" s="2"/>
      <c r="GM1716" s="2"/>
      <c r="GN1716" s="2"/>
      <c r="GO1716" s="2"/>
      <c r="GP1716" s="2"/>
      <c r="GQ1716" s="2"/>
      <c r="GR1716" s="2"/>
      <c r="GS1716" s="2"/>
      <c r="GT1716" s="2"/>
      <c r="GU1716" s="2"/>
      <c r="GV1716" s="2"/>
      <c r="GW1716" s="2"/>
      <c r="GX1716" s="2"/>
      <c r="GY1716" s="2"/>
      <c r="GZ1716" s="2"/>
      <c r="HA1716" s="2"/>
      <c r="HB1716" s="2"/>
      <c r="HC1716" s="2"/>
      <c r="HD1716" s="2"/>
      <c r="HE1716" s="2"/>
      <c r="HF1716" s="2"/>
      <c r="HG1716" s="2"/>
      <c r="HH1716" s="2"/>
      <c r="HI1716" s="2"/>
      <c r="HJ1716" s="2"/>
      <c r="HK1716" s="2"/>
      <c r="HL1716" s="2"/>
      <c r="HM1716" s="2"/>
      <c r="HN1716" s="2"/>
      <c r="HO1716" s="2"/>
      <c r="HP1716" s="2"/>
      <c r="HQ1716" s="2"/>
      <c r="HR1716" s="2"/>
      <c r="HS1716" s="2"/>
      <c r="HT1716" s="2"/>
      <c r="HU1716" s="2"/>
      <c r="HV1716" s="2"/>
      <c r="HW1716" s="2"/>
      <c r="HX1716" s="2"/>
      <c r="HY1716" s="2"/>
      <c r="HZ1716" s="2"/>
      <c r="IA1716" s="2"/>
      <c r="IB1716" s="2"/>
      <c r="IC1716" s="2"/>
      <c r="ID1716" s="2"/>
      <c r="IE1716" s="2"/>
      <c r="IF1716" s="2"/>
      <c r="IG1716" s="2"/>
      <c r="IH1716" s="2"/>
      <c r="II1716" s="2"/>
      <c r="IJ1716" s="2"/>
      <c r="IK1716" s="2"/>
      <c r="IL1716" s="2"/>
      <c r="IM1716" s="2"/>
      <c r="IN1716" s="2"/>
      <c r="IO1716" s="2"/>
    </row>
    <row r="1717" spans="8:249" s="13" customFormat="1" x14ac:dyDescent="0.2">
      <c r="H1717" s="2848"/>
      <c r="I1717" s="201"/>
      <c r="K1717" s="288"/>
      <c r="L1717" s="2"/>
      <c r="M1717" s="2"/>
      <c r="N1717" s="2"/>
      <c r="O1717" s="2"/>
      <c r="P1717" s="2"/>
      <c r="Q1717" s="287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  <c r="BJ1717" s="2"/>
      <c r="BK1717" s="2"/>
      <c r="BL1717" s="2"/>
      <c r="BM1717" s="2"/>
      <c r="BN1717" s="2"/>
      <c r="BO1717" s="2"/>
      <c r="BP1717" s="2"/>
      <c r="BQ1717" s="2"/>
      <c r="BR1717" s="2"/>
      <c r="BS1717" s="2"/>
      <c r="BT1717" s="2"/>
      <c r="BU1717" s="2"/>
      <c r="BV1717" s="2"/>
      <c r="BW1717" s="2"/>
      <c r="BX1717" s="2"/>
      <c r="BY1717" s="2"/>
      <c r="BZ1717" s="2"/>
      <c r="CA1717" s="2"/>
      <c r="CB1717" s="2"/>
      <c r="CC1717" s="2"/>
      <c r="CD1717" s="2"/>
      <c r="CE1717" s="2"/>
      <c r="CF1717" s="2"/>
      <c r="CG1717" s="2"/>
      <c r="CH1717" s="2"/>
      <c r="CI1717" s="2"/>
      <c r="CJ1717" s="2"/>
      <c r="CK1717" s="2"/>
      <c r="CL1717" s="2"/>
      <c r="CM1717" s="2"/>
      <c r="CN1717" s="2"/>
      <c r="CO1717" s="2"/>
      <c r="CP1717" s="2"/>
      <c r="CQ1717" s="2"/>
      <c r="CR1717" s="2"/>
      <c r="CS1717" s="2"/>
      <c r="CT1717" s="2"/>
      <c r="CU1717" s="2"/>
      <c r="CV1717" s="2"/>
      <c r="CW1717" s="2"/>
      <c r="CX1717" s="2"/>
      <c r="CY1717" s="2"/>
      <c r="CZ1717" s="2"/>
      <c r="DA1717" s="2"/>
      <c r="DB1717" s="2"/>
      <c r="DC1717" s="2"/>
      <c r="DD1717" s="2"/>
      <c r="DE1717" s="2"/>
      <c r="DF1717" s="2"/>
      <c r="DG1717" s="2"/>
      <c r="DH1717" s="2"/>
      <c r="DI1717" s="2"/>
      <c r="DJ1717" s="2"/>
      <c r="DK1717" s="2"/>
      <c r="DL1717" s="2"/>
      <c r="DM1717" s="2"/>
      <c r="DN1717" s="2"/>
      <c r="DO1717" s="2"/>
      <c r="DP1717" s="2"/>
      <c r="DQ1717" s="2"/>
      <c r="DR1717" s="2"/>
      <c r="DS1717" s="2"/>
      <c r="DT1717" s="2"/>
      <c r="DU1717" s="2"/>
      <c r="DV1717" s="2"/>
      <c r="DW1717" s="2"/>
      <c r="DX1717" s="2"/>
      <c r="DY1717" s="2"/>
      <c r="DZ1717" s="2"/>
      <c r="EA1717" s="2"/>
      <c r="EB1717" s="2"/>
      <c r="EC1717" s="2"/>
      <c r="ED1717" s="2"/>
      <c r="EE1717" s="2"/>
      <c r="EF1717" s="2"/>
      <c r="EG1717" s="2"/>
      <c r="EH1717" s="2"/>
      <c r="EI1717" s="2"/>
      <c r="EJ1717" s="2"/>
      <c r="EK1717" s="2"/>
      <c r="EL1717" s="2"/>
      <c r="EM1717" s="2"/>
      <c r="EN1717" s="2"/>
      <c r="EO1717" s="2"/>
      <c r="EP1717" s="2"/>
      <c r="EQ1717" s="2"/>
      <c r="ER1717" s="2"/>
      <c r="ES1717" s="2"/>
      <c r="ET1717" s="2"/>
      <c r="EU1717" s="2"/>
      <c r="EV1717" s="2"/>
      <c r="EW1717" s="2"/>
      <c r="EX1717" s="2"/>
      <c r="EY1717" s="2"/>
      <c r="EZ1717" s="2"/>
      <c r="FA1717" s="2"/>
      <c r="FB1717" s="2"/>
      <c r="FC1717" s="2"/>
      <c r="FD1717" s="2"/>
      <c r="FE1717" s="2"/>
      <c r="FF1717" s="2"/>
      <c r="FG1717" s="2"/>
      <c r="FH1717" s="2"/>
      <c r="FI1717" s="2"/>
      <c r="FJ1717" s="2"/>
      <c r="FK1717" s="2"/>
      <c r="FL1717" s="2"/>
      <c r="FM1717" s="2"/>
      <c r="FN1717" s="2"/>
      <c r="FO1717" s="2"/>
      <c r="FP1717" s="2"/>
      <c r="FQ1717" s="2"/>
      <c r="FR1717" s="2"/>
      <c r="FS1717" s="2"/>
      <c r="FT1717" s="2"/>
      <c r="FU1717" s="2"/>
      <c r="FV1717" s="2"/>
      <c r="FW1717" s="2"/>
      <c r="FX1717" s="2"/>
      <c r="FY1717" s="2"/>
      <c r="FZ1717" s="2"/>
      <c r="GA1717" s="2"/>
      <c r="GB1717" s="2"/>
      <c r="GC1717" s="2"/>
      <c r="GD1717" s="2"/>
      <c r="GE1717" s="2"/>
      <c r="GF1717" s="2"/>
      <c r="GG1717" s="2"/>
      <c r="GH1717" s="2"/>
      <c r="GI1717" s="2"/>
      <c r="GJ1717" s="2"/>
      <c r="GK1717" s="2"/>
      <c r="GL1717" s="2"/>
      <c r="GM1717" s="2"/>
      <c r="GN1717" s="2"/>
      <c r="GO1717" s="2"/>
      <c r="GP1717" s="2"/>
      <c r="GQ1717" s="2"/>
      <c r="GR1717" s="2"/>
      <c r="GS1717" s="2"/>
      <c r="GT1717" s="2"/>
      <c r="GU1717" s="2"/>
      <c r="GV1717" s="2"/>
      <c r="GW1717" s="2"/>
      <c r="GX1717" s="2"/>
      <c r="GY1717" s="2"/>
      <c r="GZ1717" s="2"/>
      <c r="HA1717" s="2"/>
      <c r="HB1717" s="2"/>
      <c r="HC1717" s="2"/>
      <c r="HD1717" s="2"/>
      <c r="HE1717" s="2"/>
      <c r="HF1717" s="2"/>
      <c r="HG1717" s="2"/>
      <c r="HH1717" s="2"/>
      <c r="HI1717" s="2"/>
      <c r="HJ1717" s="2"/>
      <c r="HK1717" s="2"/>
      <c r="HL1717" s="2"/>
      <c r="HM1717" s="2"/>
      <c r="HN1717" s="2"/>
      <c r="HO1717" s="2"/>
      <c r="HP1717" s="2"/>
      <c r="HQ1717" s="2"/>
      <c r="HR1717" s="2"/>
      <c r="HS1717" s="2"/>
      <c r="HT1717" s="2"/>
      <c r="HU1717" s="2"/>
      <c r="HV1717" s="2"/>
      <c r="HW1717" s="2"/>
      <c r="HX1717" s="2"/>
      <c r="HY1717" s="2"/>
      <c r="HZ1717" s="2"/>
      <c r="IA1717" s="2"/>
      <c r="IB1717" s="2"/>
      <c r="IC1717" s="2"/>
      <c r="ID1717" s="2"/>
      <c r="IE1717" s="2"/>
      <c r="IF1717" s="2"/>
      <c r="IG1717" s="2"/>
      <c r="IH1717" s="2"/>
      <c r="II1717" s="2"/>
      <c r="IJ1717" s="2"/>
      <c r="IK1717" s="2"/>
      <c r="IL1717" s="2"/>
      <c r="IM1717" s="2"/>
      <c r="IN1717" s="2"/>
      <c r="IO1717" s="2"/>
    </row>
    <row r="1718" spans="8:249" s="13" customFormat="1" x14ac:dyDescent="0.2">
      <c r="H1718" s="2848"/>
      <c r="I1718" s="201"/>
      <c r="K1718" s="288"/>
      <c r="L1718" s="2"/>
      <c r="M1718" s="2"/>
      <c r="N1718" s="2"/>
      <c r="O1718" s="2"/>
      <c r="P1718" s="2"/>
      <c r="Q1718" s="287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  <c r="BJ1718" s="2"/>
      <c r="BK1718" s="2"/>
      <c r="BL1718" s="2"/>
      <c r="BM1718" s="2"/>
      <c r="BN1718" s="2"/>
      <c r="BO1718" s="2"/>
      <c r="BP1718" s="2"/>
      <c r="BQ1718" s="2"/>
      <c r="BR1718" s="2"/>
      <c r="BS1718" s="2"/>
      <c r="BT1718" s="2"/>
      <c r="BU1718" s="2"/>
      <c r="BV1718" s="2"/>
      <c r="BW1718" s="2"/>
      <c r="BX1718" s="2"/>
      <c r="BY1718" s="2"/>
      <c r="BZ1718" s="2"/>
      <c r="CA1718" s="2"/>
      <c r="CB1718" s="2"/>
      <c r="CC1718" s="2"/>
      <c r="CD1718" s="2"/>
      <c r="CE1718" s="2"/>
      <c r="CF1718" s="2"/>
      <c r="CG1718" s="2"/>
      <c r="CH1718" s="2"/>
      <c r="CI1718" s="2"/>
      <c r="CJ1718" s="2"/>
      <c r="CK1718" s="2"/>
      <c r="CL1718" s="2"/>
      <c r="CM1718" s="2"/>
      <c r="CN1718" s="2"/>
      <c r="CO1718" s="2"/>
      <c r="CP1718" s="2"/>
      <c r="CQ1718" s="2"/>
      <c r="CR1718" s="2"/>
      <c r="CS1718" s="2"/>
      <c r="CT1718" s="2"/>
      <c r="CU1718" s="2"/>
      <c r="CV1718" s="2"/>
      <c r="CW1718" s="2"/>
      <c r="CX1718" s="2"/>
      <c r="CY1718" s="2"/>
      <c r="CZ1718" s="2"/>
      <c r="DA1718" s="2"/>
      <c r="DB1718" s="2"/>
      <c r="DC1718" s="2"/>
      <c r="DD1718" s="2"/>
      <c r="DE1718" s="2"/>
      <c r="DF1718" s="2"/>
      <c r="DG1718" s="2"/>
      <c r="DH1718" s="2"/>
      <c r="DI1718" s="2"/>
      <c r="DJ1718" s="2"/>
      <c r="DK1718" s="2"/>
      <c r="DL1718" s="2"/>
      <c r="DM1718" s="2"/>
      <c r="DN1718" s="2"/>
      <c r="DO1718" s="2"/>
      <c r="DP1718" s="2"/>
      <c r="DQ1718" s="2"/>
      <c r="DR1718" s="2"/>
      <c r="DS1718" s="2"/>
      <c r="DT1718" s="2"/>
      <c r="DU1718" s="2"/>
      <c r="DV1718" s="2"/>
      <c r="DW1718" s="2"/>
      <c r="DX1718" s="2"/>
      <c r="DY1718" s="2"/>
      <c r="DZ1718" s="2"/>
      <c r="EA1718" s="2"/>
      <c r="EB1718" s="2"/>
      <c r="EC1718" s="2"/>
      <c r="ED1718" s="2"/>
      <c r="EE1718" s="2"/>
      <c r="EF1718" s="2"/>
      <c r="EG1718" s="2"/>
      <c r="EH1718" s="2"/>
      <c r="EI1718" s="2"/>
      <c r="EJ1718" s="2"/>
      <c r="EK1718" s="2"/>
      <c r="EL1718" s="2"/>
      <c r="EM1718" s="2"/>
      <c r="EN1718" s="2"/>
      <c r="EO1718" s="2"/>
      <c r="EP1718" s="2"/>
      <c r="EQ1718" s="2"/>
      <c r="ER1718" s="2"/>
      <c r="ES1718" s="2"/>
      <c r="ET1718" s="2"/>
      <c r="EU1718" s="2"/>
      <c r="EV1718" s="2"/>
      <c r="EW1718" s="2"/>
      <c r="EX1718" s="2"/>
      <c r="EY1718" s="2"/>
      <c r="EZ1718" s="2"/>
      <c r="FA1718" s="2"/>
      <c r="FB1718" s="2"/>
      <c r="FC1718" s="2"/>
      <c r="FD1718" s="2"/>
      <c r="FE1718" s="2"/>
      <c r="FF1718" s="2"/>
      <c r="FG1718" s="2"/>
      <c r="FH1718" s="2"/>
      <c r="FI1718" s="2"/>
      <c r="FJ1718" s="2"/>
      <c r="FK1718" s="2"/>
      <c r="FL1718" s="2"/>
      <c r="FM1718" s="2"/>
      <c r="FN1718" s="2"/>
      <c r="FO1718" s="2"/>
      <c r="FP1718" s="2"/>
      <c r="FQ1718" s="2"/>
      <c r="FR1718" s="2"/>
      <c r="FS1718" s="2"/>
      <c r="FT1718" s="2"/>
      <c r="FU1718" s="2"/>
      <c r="FV1718" s="2"/>
      <c r="FW1718" s="2"/>
      <c r="FX1718" s="2"/>
      <c r="FY1718" s="2"/>
      <c r="FZ1718" s="2"/>
      <c r="GA1718" s="2"/>
      <c r="GB1718" s="2"/>
      <c r="GC1718" s="2"/>
      <c r="GD1718" s="2"/>
      <c r="GE1718" s="2"/>
      <c r="GF1718" s="2"/>
      <c r="GG1718" s="2"/>
      <c r="GH1718" s="2"/>
      <c r="GI1718" s="2"/>
      <c r="GJ1718" s="2"/>
      <c r="GK1718" s="2"/>
      <c r="GL1718" s="2"/>
      <c r="GM1718" s="2"/>
      <c r="GN1718" s="2"/>
      <c r="GO1718" s="2"/>
      <c r="GP1718" s="2"/>
      <c r="GQ1718" s="2"/>
      <c r="GR1718" s="2"/>
      <c r="GS1718" s="2"/>
      <c r="GT1718" s="2"/>
      <c r="GU1718" s="2"/>
      <c r="GV1718" s="2"/>
      <c r="GW1718" s="2"/>
      <c r="GX1718" s="2"/>
      <c r="GY1718" s="2"/>
      <c r="GZ1718" s="2"/>
      <c r="HA1718" s="2"/>
      <c r="HB1718" s="2"/>
      <c r="HC1718" s="2"/>
      <c r="HD1718" s="2"/>
      <c r="HE1718" s="2"/>
      <c r="HF1718" s="2"/>
      <c r="HG1718" s="2"/>
      <c r="HH1718" s="2"/>
      <c r="HI1718" s="2"/>
      <c r="HJ1718" s="2"/>
      <c r="HK1718" s="2"/>
      <c r="HL1718" s="2"/>
      <c r="HM1718" s="2"/>
      <c r="HN1718" s="2"/>
      <c r="HO1718" s="2"/>
      <c r="HP1718" s="2"/>
      <c r="HQ1718" s="2"/>
      <c r="HR1718" s="2"/>
      <c r="HS1718" s="2"/>
      <c r="HT1718" s="2"/>
      <c r="HU1718" s="2"/>
      <c r="HV1718" s="2"/>
      <c r="HW1718" s="2"/>
      <c r="HX1718" s="2"/>
      <c r="HY1718" s="2"/>
      <c r="HZ1718" s="2"/>
      <c r="IA1718" s="2"/>
      <c r="IB1718" s="2"/>
      <c r="IC1718" s="2"/>
      <c r="ID1718" s="2"/>
      <c r="IE1718" s="2"/>
      <c r="IF1718" s="2"/>
      <c r="IG1718" s="2"/>
      <c r="IH1718" s="2"/>
      <c r="II1718" s="2"/>
      <c r="IJ1718" s="2"/>
      <c r="IK1718" s="2"/>
      <c r="IL1718" s="2"/>
      <c r="IM1718" s="2"/>
      <c r="IN1718" s="2"/>
      <c r="IO1718" s="2"/>
    </row>
    <row r="1719" spans="8:249" s="13" customFormat="1" x14ac:dyDescent="0.2">
      <c r="H1719" s="2848"/>
      <c r="I1719" s="201"/>
      <c r="K1719" s="288"/>
      <c r="L1719" s="2"/>
      <c r="M1719" s="2"/>
      <c r="N1719" s="2"/>
      <c r="O1719" s="2"/>
      <c r="P1719" s="2"/>
      <c r="Q1719" s="287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  <c r="BJ1719" s="2"/>
      <c r="BK1719" s="2"/>
      <c r="BL1719" s="2"/>
      <c r="BM1719" s="2"/>
      <c r="BN1719" s="2"/>
      <c r="BO1719" s="2"/>
      <c r="BP1719" s="2"/>
      <c r="BQ1719" s="2"/>
      <c r="BR1719" s="2"/>
      <c r="BS1719" s="2"/>
      <c r="BT1719" s="2"/>
      <c r="BU1719" s="2"/>
      <c r="BV1719" s="2"/>
      <c r="BW1719" s="2"/>
      <c r="BX1719" s="2"/>
      <c r="BY1719" s="2"/>
      <c r="BZ1719" s="2"/>
      <c r="CA1719" s="2"/>
      <c r="CB1719" s="2"/>
      <c r="CC1719" s="2"/>
      <c r="CD1719" s="2"/>
      <c r="CE1719" s="2"/>
      <c r="CF1719" s="2"/>
      <c r="CG1719" s="2"/>
      <c r="CH1719" s="2"/>
      <c r="CI1719" s="2"/>
      <c r="CJ1719" s="2"/>
      <c r="CK1719" s="2"/>
      <c r="CL1719" s="2"/>
      <c r="CM1719" s="2"/>
      <c r="CN1719" s="2"/>
      <c r="CO1719" s="2"/>
      <c r="CP1719" s="2"/>
      <c r="CQ1719" s="2"/>
      <c r="CR1719" s="2"/>
      <c r="CS1719" s="2"/>
      <c r="CT1719" s="2"/>
      <c r="CU1719" s="2"/>
      <c r="CV1719" s="2"/>
      <c r="CW1719" s="2"/>
      <c r="CX1719" s="2"/>
      <c r="CY1719" s="2"/>
      <c r="CZ1719" s="2"/>
      <c r="DA1719" s="2"/>
      <c r="DB1719" s="2"/>
      <c r="DC1719" s="2"/>
      <c r="DD1719" s="2"/>
      <c r="DE1719" s="2"/>
      <c r="DF1719" s="2"/>
      <c r="DG1719" s="2"/>
      <c r="DH1719" s="2"/>
      <c r="DI1719" s="2"/>
      <c r="DJ1719" s="2"/>
      <c r="DK1719" s="2"/>
      <c r="DL1719" s="2"/>
      <c r="DM1719" s="2"/>
      <c r="DN1719" s="2"/>
      <c r="DO1719" s="2"/>
      <c r="DP1719" s="2"/>
      <c r="DQ1719" s="2"/>
      <c r="DR1719" s="2"/>
      <c r="DS1719" s="2"/>
      <c r="DT1719" s="2"/>
      <c r="DU1719" s="2"/>
      <c r="DV1719" s="2"/>
      <c r="DW1719" s="2"/>
      <c r="DX1719" s="2"/>
      <c r="DY1719" s="2"/>
      <c r="DZ1719" s="2"/>
      <c r="EA1719" s="2"/>
      <c r="EB1719" s="2"/>
      <c r="EC1719" s="2"/>
      <c r="ED1719" s="2"/>
      <c r="EE1719" s="2"/>
      <c r="EF1719" s="2"/>
      <c r="EG1719" s="2"/>
      <c r="EH1719" s="2"/>
      <c r="EI1719" s="2"/>
      <c r="EJ1719" s="2"/>
      <c r="EK1719" s="2"/>
      <c r="EL1719" s="2"/>
      <c r="EM1719" s="2"/>
      <c r="EN1719" s="2"/>
      <c r="EO1719" s="2"/>
      <c r="EP1719" s="2"/>
      <c r="EQ1719" s="2"/>
      <c r="ER1719" s="2"/>
      <c r="ES1719" s="2"/>
      <c r="ET1719" s="2"/>
      <c r="EU1719" s="2"/>
      <c r="EV1719" s="2"/>
      <c r="EW1719" s="2"/>
      <c r="EX1719" s="2"/>
      <c r="EY1719" s="2"/>
      <c r="EZ1719" s="2"/>
      <c r="FA1719" s="2"/>
      <c r="FB1719" s="2"/>
      <c r="FC1719" s="2"/>
      <c r="FD1719" s="2"/>
      <c r="FE1719" s="2"/>
      <c r="FF1719" s="2"/>
      <c r="FG1719" s="2"/>
      <c r="FH1719" s="2"/>
      <c r="FI1719" s="2"/>
      <c r="FJ1719" s="2"/>
      <c r="FK1719" s="2"/>
      <c r="FL1719" s="2"/>
      <c r="FM1719" s="2"/>
      <c r="FN1719" s="2"/>
      <c r="FO1719" s="2"/>
      <c r="FP1719" s="2"/>
      <c r="FQ1719" s="2"/>
      <c r="FR1719" s="2"/>
      <c r="FS1719" s="2"/>
      <c r="FT1719" s="2"/>
      <c r="FU1719" s="2"/>
      <c r="FV1719" s="2"/>
      <c r="FW1719" s="2"/>
      <c r="FX1719" s="2"/>
      <c r="FY1719" s="2"/>
      <c r="FZ1719" s="2"/>
      <c r="GA1719" s="2"/>
      <c r="GB1719" s="2"/>
      <c r="GC1719" s="2"/>
      <c r="GD1719" s="2"/>
      <c r="GE1719" s="2"/>
      <c r="GF1719" s="2"/>
      <c r="GG1719" s="2"/>
      <c r="GH1719" s="2"/>
      <c r="GI1719" s="2"/>
      <c r="GJ1719" s="2"/>
      <c r="GK1719" s="2"/>
      <c r="GL1719" s="2"/>
      <c r="GM1719" s="2"/>
      <c r="GN1719" s="2"/>
      <c r="GO1719" s="2"/>
      <c r="GP1719" s="2"/>
      <c r="GQ1719" s="2"/>
      <c r="GR1719" s="2"/>
      <c r="GS1719" s="2"/>
      <c r="GT1719" s="2"/>
      <c r="GU1719" s="2"/>
      <c r="GV1719" s="2"/>
      <c r="GW1719" s="2"/>
      <c r="GX1719" s="2"/>
      <c r="GY1719" s="2"/>
      <c r="GZ1719" s="2"/>
      <c r="HA1719" s="2"/>
      <c r="HB1719" s="2"/>
      <c r="HC1719" s="2"/>
      <c r="HD1719" s="2"/>
      <c r="HE1719" s="2"/>
      <c r="HF1719" s="2"/>
      <c r="HG1719" s="2"/>
      <c r="HH1719" s="2"/>
      <c r="HI1719" s="2"/>
      <c r="HJ1719" s="2"/>
      <c r="HK1719" s="2"/>
      <c r="HL1719" s="2"/>
      <c r="HM1719" s="2"/>
      <c r="HN1719" s="2"/>
      <c r="HO1719" s="2"/>
      <c r="HP1719" s="2"/>
      <c r="HQ1719" s="2"/>
      <c r="HR1719" s="2"/>
      <c r="HS1719" s="2"/>
      <c r="HT1719" s="2"/>
      <c r="HU1719" s="2"/>
      <c r="HV1719" s="2"/>
      <c r="HW1719" s="2"/>
      <c r="HX1719" s="2"/>
      <c r="HY1719" s="2"/>
      <c r="HZ1719" s="2"/>
      <c r="IA1719" s="2"/>
      <c r="IB1719" s="2"/>
      <c r="IC1719" s="2"/>
      <c r="ID1719" s="2"/>
      <c r="IE1719" s="2"/>
      <c r="IF1719" s="2"/>
      <c r="IG1719" s="2"/>
      <c r="IH1719" s="2"/>
      <c r="II1719" s="2"/>
      <c r="IJ1719" s="2"/>
      <c r="IK1719" s="2"/>
      <c r="IL1719" s="2"/>
      <c r="IM1719" s="2"/>
      <c r="IN1719" s="2"/>
      <c r="IO1719" s="2"/>
    </row>
    <row r="1720" spans="8:249" s="13" customFormat="1" x14ac:dyDescent="0.2">
      <c r="H1720" s="2848"/>
      <c r="I1720" s="201"/>
      <c r="K1720" s="288"/>
      <c r="L1720" s="2"/>
      <c r="M1720" s="2"/>
      <c r="N1720" s="2"/>
      <c r="O1720" s="2"/>
      <c r="P1720" s="2"/>
      <c r="Q1720" s="287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  <c r="BJ1720" s="2"/>
      <c r="BK1720" s="2"/>
      <c r="BL1720" s="2"/>
      <c r="BM1720" s="2"/>
      <c r="BN1720" s="2"/>
      <c r="BO1720" s="2"/>
      <c r="BP1720" s="2"/>
      <c r="BQ1720" s="2"/>
      <c r="BR1720" s="2"/>
      <c r="BS1720" s="2"/>
      <c r="BT1720" s="2"/>
      <c r="BU1720" s="2"/>
      <c r="BV1720" s="2"/>
      <c r="BW1720" s="2"/>
      <c r="BX1720" s="2"/>
      <c r="BY1720" s="2"/>
      <c r="BZ1720" s="2"/>
      <c r="CA1720" s="2"/>
      <c r="CB1720" s="2"/>
      <c r="CC1720" s="2"/>
      <c r="CD1720" s="2"/>
      <c r="CE1720" s="2"/>
      <c r="CF1720" s="2"/>
      <c r="CG1720" s="2"/>
      <c r="CH1720" s="2"/>
      <c r="CI1720" s="2"/>
      <c r="CJ1720" s="2"/>
      <c r="CK1720" s="2"/>
      <c r="CL1720" s="2"/>
      <c r="CM1720" s="2"/>
      <c r="CN1720" s="2"/>
      <c r="CO1720" s="2"/>
      <c r="CP1720" s="2"/>
      <c r="CQ1720" s="2"/>
      <c r="CR1720" s="2"/>
      <c r="CS1720" s="2"/>
      <c r="CT1720" s="2"/>
      <c r="CU1720" s="2"/>
      <c r="CV1720" s="2"/>
      <c r="CW1720" s="2"/>
      <c r="CX1720" s="2"/>
      <c r="CY1720" s="2"/>
      <c r="CZ1720" s="2"/>
      <c r="DA1720" s="2"/>
      <c r="DB1720" s="2"/>
      <c r="DC1720" s="2"/>
      <c r="DD1720" s="2"/>
      <c r="DE1720" s="2"/>
      <c r="DF1720" s="2"/>
      <c r="DG1720" s="2"/>
      <c r="DH1720" s="2"/>
      <c r="DI1720" s="2"/>
      <c r="DJ1720" s="2"/>
      <c r="DK1720" s="2"/>
      <c r="DL1720" s="2"/>
      <c r="DM1720" s="2"/>
      <c r="DN1720" s="2"/>
      <c r="DO1720" s="2"/>
      <c r="DP1720" s="2"/>
      <c r="DQ1720" s="2"/>
      <c r="DR1720" s="2"/>
      <c r="DS1720" s="2"/>
      <c r="DT1720" s="2"/>
      <c r="DU1720" s="2"/>
      <c r="DV1720" s="2"/>
      <c r="DW1720" s="2"/>
      <c r="DX1720" s="2"/>
      <c r="DY1720" s="2"/>
      <c r="DZ1720" s="2"/>
      <c r="EA1720" s="2"/>
      <c r="EB1720" s="2"/>
      <c r="EC1720" s="2"/>
      <c r="ED1720" s="2"/>
      <c r="EE1720" s="2"/>
      <c r="EF1720" s="2"/>
      <c r="EG1720" s="2"/>
      <c r="EH1720" s="2"/>
      <c r="EI1720" s="2"/>
      <c r="EJ1720" s="2"/>
      <c r="EK1720" s="2"/>
      <c r="EL1720" s="2"/>
      <c r="EM1720" s="2"/>
      <c r="EN1720" s="2"/>
      <c r="EO1720" s="2"/>
      <c r="EP1720" s="2"/>
      <c r="EQ1720" s="2"/>
      <c r="ER1720" s="2"/>
      <c r="ES1720" s="2"/>
      <c r="ET1720" s="2"/>
      <c r="EU1720" s="2"/>
      <c r="EV1720" s="2"/>
      <c r="EW1720" s="2"/>
      <c r="EX1720" s="2"/>
      <c r="EY1720" s="2"/>
      <c r="EZ1720" s="2"/>
      <c r="FA1720" s="2"/>
      <c r="FB1720" s="2"/>
      <c r="FC1720" s="2"/>
      <c r="FD1720" s="2"/>
      <c r="FE1720" s="2"/>
      <c r="FF1720" s="2"/>
      <c r="FG1720" s="2"/>
      <c r="FH1720" s="2"/>
      <c r="FI1720" s="2"/>
      <c r="FJ1720" s="2"/>
      <c r="FK1720" s="2"/>
      <c r="FL1720" s="2"/>
      <c r="FM1720" s="2"/>
      <c r="FN1720" s="2"/>
      <c r="FO1720" s="2"/>
      <c r="FP1720" s="2"/>
      <c r="FQ1720" s="2"/>
      <c r="FR1720" s="2"/>
      <c r="FS1720" s="2"/>
      <c r="FT1720" s="2"/>
      <c r="FU1720" s="2"/>
      <c r="FV1720" s="2"/>
      <c r="FW1720" s="2"/>
      <c r="FX1720" s="2"/>
      <c r="FY1720" s="2"/>
      <c r="FZ1720" s="2"/>
      <c r="GA1720" s="2"/>
      <c r="GB1720" s="2"/>
      <c r="GC1720" s="2"/>
      <c r="GD1720" s="2"/>
      <c r="GE1720" s="2"/>
      <c r="GF1720" s="2"/>
      <c r="GG1720" s="2"/>
      <c r="GH1720" s="2"/>
      <c r="GI1720" s="2"/>
      <c r="GJ1720" s="2"/>
      <c r="GK1720" s="2"/>
      <c r="GL1720" s="2"/>
      <c r="GM1720" s="2"/>
      <c r="GN1720" s="2"/>
      <c r="GO1720" s="2"/>
      <c r="GP1720" s="2"/>
      <c r="GQ1720" s="2"/>
      <c r="GR1720" s="2"/>
      <c r="GS1720" s="2"/>
      <c r="GT1720" s="2"/>
      <c r="GU1720" s="2"/>
      <c r="GV1720" s="2"/>
      <c r="GW1720" s="2"/>
      <c r="GX1720" s="2"/>
      <c r="GY1720" s="2"/>
      <c r="GZ1720" s="2"/>
      <c r="HA1720" s="2"/>
      <c r="HB1720" s="2"/>
      <c r="HC1720" s="2"/>
      <c r="HD1720" s="2"/>
      <c r="HE1720" s="2"/>
      <c r="HF1720" s="2"/>
      <c r="HG1720" s="2"/>
      <c r="HH1720" s="2"/>
      <c r="HI1720" s="2"/>
      <c r="HJ1720" s="2"/>
      <c r="HK1720" s="2"/>
      <c r="HL1720" s="2"/>
      <c r="HM1720" s="2"/>
      <c r="HN1720" s="2"/>
      <c r="HO1720" s="2"/>
      <c r="HP1720" s="2"/>
      <c r="HQ1720" s="2"/>
      <c r="HR1720" s="2"/>
      <c r="HS1720" s="2"/>
      <c r="HT1720" s="2"/>
      <c r="HU1720" s="2"/>
      <c r="HV1720" s="2"/>
      <c r="HW1720" s="2"/>
      <c r="HX1720" s="2"/>
      <c r="HY1720" s="2"/>
      <c r="HZ1720" s="2"/>
      <c r="IA1720" s="2"/>
      <c r="IB1720" s="2"/>
      <c r="IC1720" s="2"/>
      <c r="ID1720" s="2"/>
      <c r="IE1720" s="2"/>
      <c r="IF1720" s="2"/>
      <c r="IG1720" s="2"/>
      <c r="IH1720" s="2"/>
      <c r="II1720" s="2"/>
      <c r="IJ1720" s="2"/>
      <c r="IK1720" s="2"/>
      <c r="IL1720" s="2"/>
      <c r="IM1720" s="2"/>
      <c r="IN1720" s="2"/>
      <c r="IO1720" s="2"/>
    </row>
    <row r="1721" spans="8:249" s="13" customFormat="1" x14ac:dyDescent="0.2">
      <c r="H1721" s="2848"/>
      <c r="I1721" s="201"/>
      <c r="K1721" s="288"/>
      <c r="L1721" s="2"/>
      <c r="M1721" s="2"/>
      <c r="N1721" s="2"/>
      <c r="O1721" s="2"/>
      <c r="P1721" s="2"/>
      <c r="Q1721" s="287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  <c r="BJ1721" s="2"/>
      <c r="BK1721" s="2"/>
      <c r="BL1721" s="2"/>
      <c r="BM1721" s="2"/>
      <c r="BN1721" s="2"/>
      <c r="BO1721" s="2"/>
      <c r="BP1721" s="2"/>
      <c r="BQ1721" s="2"/>
      <c r="BR1721" s="2"/>
      <c r="BS1721" s="2"/>
      <c r="BT1721" s="2"/>
      <c r="BU1721" s="2"/>
      <c r="BV1721" s="2"/>
      <c r="BW1721" s="2"/>
      <c r="BX1721" s="2"/>
      <c r="BY1721" s="2"/>
      <c r="BZ1721" s="2"/>
      <c r="CA1721" s="2"/>
      <c r="CB1721" s="2"/>
      <c r="CC1721" s="2"/>
      <c r="CD1721" s="2"/>
      <c r="CE1721" s="2"/>
      <c r="CF1721" s="2"/>
      <c r="CG1721" s="2"/>
      <c r="CH1721" s="2"/>
      <c r="CI1721" s="2"/>
      <c r="CJ1721" s="2"/>
      <c r="CK1721" s="2"/>
      <c r="CL1721" s="2"/>
      <c r="CM1721" s="2"/>
      <c r="CN1721" s="2"/>
      <c r="CO1721" s="2"/>
      <c r="CP1721" s="2"/>
      <c r="CQ1721" s="2"/>
      <c r="CR1721" s="2"/>
      <c r="CS1721" s="2"/>
      <c r="CT1721" s="2"/>
      <c r="CU1721" s="2"/>
      <c r="CV1721" s="2"/>
      <c r="CW1721" s="2"/>
      <c r="CX1721" s="2"/>
      <c r="CY1721" s="2"/>
      <c r="CZ1721" s="2"/>
      <c r="DA1721" s="2"/>
      <c r="DB1721" s="2"/>
      <c r="DC1721" s="2"/>
      <c r="DD1721" s="2"/>
      <c r="DE1721" s="2"/>
      <c r="DF1721" s="2"/>
      <c r="DG1721" s="2"/>
      <c r="DH1721" s="2"/>
      <c r="DI1721" s="2"/>
      <c r="DJ1721" s="2"/>
      <c r="DK1721" s="2"/>
      <c r="DL1721" s="2"/>
      <c r="DM1721" s="2"/>
      <c r="DN1721" s="2"/>
      <c r="DO1721" s="2"/>
      <c r="DP1721" s="2"/>
      <c r="DQ1721" s="2"/>
      <c r="DR1721" s="2"/>
      <c r="DS1721" s="2"/>
      <c r="DT1721" s="2"/>
      <c r="DU1721" s="2"/>
      <c r="DV1721" s="2"/>
      <c r="DW1721" s="2"/>
      <c r="DX1721" s="2"/>
      <c r="DY1721" s="2"/>
      <c r="DZ1721" s="2"/>
      <c r="EA1721" s="2"/>
      <c r="EB1721" s="2"/>
      <c r="EC1721" s="2"/>
      <c r="ED1721" s="2"/>
      <c r="EE1721" s="2"/>
      <c r="EF1721" s="2"/>
      <c r="EG1721" s="2"/>
      <c r="EH1721" s="2"/>
      <c r="EI1721" s="2"/>
      <c r="EJ1721" s="2"/>
      <c r="EK1721" s="2"/>
      <c r="EL1721" s="2"/>
      <c r="EM1721" s="2"/>
      <c r="EN1721" s="2"/>
      <c r="EO1721" s="2"/>
      <c r="EP1721" s="2"/>
      <c r="EQ1721" s="2"/>
      <c r="ER1721" s="2"/>
      <c r="ES1721" s="2"/>
      <c r="ET1721" s="2"/>
      <c r="EU1721" s="2"/>
      <c r="EV1721" s="2"/>
      <c r="EW1721" s="2"/>
      <c r="EX1721" s="2"/>
      <c r="EY1721" s="2"/>
      <c r="EZ1721" s="2"/>
      <c r="FA1721" s="2"/>
      <c r="FB1721" s="2"/>
      <c r="FC1721" s="2"/>
      <c r="FD1721" s="2"/>
      <c r="FE1721" s="2"/>
      <c r="FF1721" s="2"/>
      <c r="FG1721" s="2"/>
      <c r="FH1721" s="2"/>
      <c r="FI1721" s="2"/>
      <c r="FJ1721" s="2"/>
      <c r="FK1721" s="2"/>
      <c r="FL1721" s="2"/>
      <c r="FM1721" s="2"/>
      <c r="FN1721" s="2"/>
      <c r="FO1721" s="2"/>
      <c r="FP1721" s="2"/>
      <c r="FQ1721" s="2"/>
      <c r="FR1721" s="2"/>
      <c r="FS1721" s="2"/>
      <c r="FT1721" s="2"/>
      <c r="FU1721" s="2"/>
      <c r="FV1721" s="2"/>
      <c r="FW1721" s="2"/>
      <c r="FX1721" s="2"/>
      <c r="FY1721" s="2"/>
      <c r="FZ1721" s="2"/>
      <c r="GA1721" s="2"/>
      <c r="GB1721" s="2"/>
      <c r="GC1721" s="2"/>
      <c r="GD1721" s="2"/>
      <c r="GE1721" s="2"/>
      <c r="GF1721" s="2"/>
      <c r="GG1721" s="2"/>
      <c r="GH1721" s="2"/>
      <c r="GI1721" s="2"/>
      <c r="GJ1721" s="2"/>
      <c r="GK1721" s="2"/>
      <c r="GL1721" s="2"/>
      <c r="GM1721" s="2"/>
      <c r="GN1721" s="2"/>
      <c r="GO1721" s="2"/>
      <c r="GP1721" s="2"/>
      <c r="GQ1721" s="2"/>
      <c r="GR1721" s="2"/>
      <c r="GS1721" s="2"/>
      <c r="GT1721" s="2"/>
      <c r="GU1721" s="2"/>
      <c r="GV1721" s="2"/>
      <c r="GW1721" s="2"/>
      <c r="GX1721" s="2"/>
      <c r="GY1721" s="2"/>
      <c r="GZ1721" s="2"/>
      <c r="HA1721" s="2"/>
      <c r="HB1721" s="2"/>
      <c r="HC1721" s="2"/>
      <c r="HD1721" s="2"/>
      <c r="HE1721" s="2"/>
      <c r="HF1721" s="2"/>
      <c r="HG1721" s="2"/>
      <c r="HH1721" s="2"/>
      <c r="HI1721" s="2"/>
      <c r="HJ1721" s="2"/>
      <c r="HK1721" s="2"/>
      <c r="HL1721" s="2"/>
      <c r="HM1721" s="2"/>
      <c r="HN1721" s="2"/>
      <c r="HO1721" s="2"/>
      <c r="HP1721" s="2"/>
      <c r="HQ1721" s="2"/>
      <c r="HR1721" s="2"/>
      <c r="HS1721" s="2"/>
      <c r="HT1721" s="2"/>
      <c r="HU1721" s="2"/>
      <c r="HV1721" s="2"/>
      <c r="HW1721" s="2"/>
      <c r="HX1721" s="2"/>
      <c r="HY1721" s="2"/>
      <c r="HZ1721" s="2"/>
      <c r="IA1721" s="2"/>
      <c r="IB1721" s="2"/>
      <c r="IC1721" s="2"/>
      <c r="ID1721" s="2"/>
      <c r="IE1721" s="2"/>
      <c r="IF1721" s="2"/>
      <c r="IG1721" s="2"/>
      <c r="IH1721" s="2"/>
      <c r="II1721" s="2"/>
      <c r="IJ1721" s="2"/>
      <c r="IK1721" s="2"/>
      <c r="IL1721" s="2"/>
      <c r="IM1721" s="2"/>
      <c r="IN1721" s="2"/>
      <c r="IO1721" s="2"/>
    </row>
    <row r="1722" spans="8:249" s="13" customFormat="1" x14ac:dyDescent="0.2">
      <c r="H1722" s="2848"/>
      <c r="I1722" s="201"/>
      <c r="K1722" s="288"/>
      <c r="L1722" s="2"/>
      <c r="M1722" s="2"/>
      <c r="N1722" s="2"/>
      <c r="O1722" s="2"/>
      <c r="P1722" s="2"/>
      <c r="Q1722" s="287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  <c r="BJ1722" s="2"/>
      <c r="BK1722" s="2"/>
      <c r="BL1722" s="2"/>
      <c r="BM1722" s="2"/>
      <c r="BN1722" s="2"/>
      <c r="BO1722" s="2"/>
      <c r="BP1722" s="2"/>
      <c r="BQ1722" s="2"/>
      <c r="BR1722" s="2"/>
      <c r="BS1722" s="2"/>
      <c r="BT1722" s="2"/>
      <c r="BU1722" s="2"/>
      <c r="BV1722" s="2"/>
      <c r="BW1722" s="2"/>
      <c r="BX1722" s="2"/>
      <c r="BY1722" s="2"/>
      <c r="BZ1722" s="2"/>
      <c r="CA1722" s="2"/>
      <c r="CB1722" s="2"/>
      <c r="CC1722" s="2"/>
      <c r="CD1722" s="2"/>
      <c r="CE1722" s="2"/>
      <c r="CF1722" s="2"/>
      <c r="CG1722" s="2"/>
      <c r="CH1722" s="2"/>
      <c r="CI1722" s="2"/>
      <c r="CJ1722" s="2"/>
      <c r="CK1722" s="2"/>
      <c r="CL1722" s="2"/>
      <c r="CM1722" s="2"/>
      <c r="CN1722" s="2"/>
      <c r="CO1722" s="2"/>
      <c r="CP1722" s="2"/>
      <c r="CQ1722" s="2"/>
      <c r="CR1722" s="2"/>
      <c r="CS1722" s="2"/>
      <c r="CT1722" s="2"/>
      <c r="CU1722" s="2"/>
      <c r="CV1722" s="2"/>
      <c r="CW1722" s="2"/>
      <c r="CX1722" s="2"/>
      <c r="CY1722" s="2"/>
      <c r="CZ1722" s="2"/>
      <c r="DA1722" s="2"/>
      <c r="DB1722" s="2"/>
      <c r="DC1722" s="2"/>
      <c r="DD1722" s="2"/>
      <c r="DE1722" s="2"/>
      <c r="DF1722" s="2"/>
      <c r="DG1722" s="2"/>
      <c r="DH1722" s="2"/>
      <c r="DI1722" s="2"/>
      <c r="DJ1722" s="2"/>
      <c r="DK1722" s="2"/>
      <c r="DL1722" s="2"/>
      <c r="DM1722" s="2"/>
      <c r="DN1722" s="2"/>
      <c r="DO1722" s="2"/>
      <c r="DP1722" s="2"/>
      <c r="DQ1722" s="2"/>
      <c r="DR1722" s="2"/>
      <c r="DS1722" s="2"/>
      <c r="DT1722" s="2"/>
      <c r="DU1722" s="2"/>
      <c r="DV1722" s="2"/>
      <c r="DW1722" s="2"/>
      <c r="DX1722" s="2"/>
      <c r="DY1722" s="2"/>
      <c r="DZ1722" s="2"/>
      <c r="EA1722" s="2"/>
      <c r="EB1722" s="2"/>
      <c r="EC1722" s="2"/>
      <c r="ED1722" s="2"/>
      <c r="EE1722" s="2"/>
      <c r="EF1722" s="2"/>
      <c r="EG1722" s="2"/>
      <c r="EH1722" s="2"/>
      <c r="EI1722" s="2"/>
      <c r="EJ1722" s="2"/>
      <c r="EK1722" s="2"/>
      <c r="EL1722" s="2"/>
      <c r="EM1722" s="2"/>
      <c r="EN1722" s="2"/>
      <c r="EO1722" s="2"/>
      <c r="EP1722" s="2"/>
      <c r="EQ1722" s="2"/>
      <c r="ER1722" s="2"/>
      <c r="ES1722" s="2"/>
      <c r="ET1722" s="2"/>
      <c r="EU1722" s="2"/>
      <c r="EV1722" s="2"/>
      <c r="EW1722" s="2"/>
      <c r="EX1722" s="2"/>
      <c r="EY1722" s="2"/>
      <c r="EZ1722" s="2"/>
      <c r="FA1722" s="2"/>
      <c r="FB1722" s="2"/>
      <c r="FC1722" s="2"/>
      <c r="FD1722" s="2"/>
      <c r="FE1722" s="2"/>
      <c r="FF1722" s="2"/>
      <c r="FG1722" s="2"/>
      <c r="FH1722" s="2"/>
      <c r="FI1722" s="2"/>
      <c r="FJ1722" s="2"/>
      <c r="FK1722" s="2"/>
      <c r="FL1722" s="2"/>
      <c r="FM1722" s="2"/>
      <c r="FN1722" s="2"/>
      <c r="FO1722" s="2"/>
      <c r="FP1722" s="2"/>
      <c r="FQ1722" s="2"/>
      <c r="FR1722" s="2"/>
      <c r="FS1722" s="2"/>
      <c r="FT1722" s="2"/>
      <c r="FU1722" s="2"/>
      <c r="FV1722" s="2"/>
      <c r="FW1722" s="2"/>
      <c r="FX1722" s="2"/>
      <c r="FY1722" s="2"/>
      <c r="FZ1722" s="2"/>
      <c r="GA1722" s="2"/>
      <c r="GB1722" s="2"/>
      <c r="GC1722" s="2"/>
      <c r="GD1722" s="2"/>
      <c r="GE1722" s="2"/>
      <c r="GF1722" s="2"/>
      <c r="GG1722" s="2"/>
      <c r="GH1722" s="2"/>
      <c r="GI1722" s="2"/>
      <c r="GJ1722" s="2"/>
      <c r="GK1722" s="2"/>
      <c r="GL1722" s="2"/>
      <c r="GM1722" s="2"/>
      <c r="GN1722" s="2"/>
      <c r="GO1722" s="2"/>
      <c r="GP1722" s="2"/>
      <c r="GQ1722" s="2"/>
      <c r="GR1722" s="2"/>
      <c r="GS1722" s="2"/>
      <c r="GT1722" s="2"/>
      <c r="GU1722" s="2"/>
      <c r="GV1722" s="2"/>
      <c r="GW1722" s="2"/>
      <c r="GX1722" s="2"/>
      <c r="GY1722" s="2"/>
      <c r="GZ1722" s="2"/>
      <c r="HA1722" s="2"/>
      <c r="HB1722" s="2"/>
      <c r="HC1722" s="2"/>
      <c r="HD1722" s="2"/>
      <c r="HE1722" s="2"/>
      <c r="HF1722" s="2"/>
      <c r="HG1722" s="2"/>
      <c r="HH1722" s="2"/>
      <c r="HI1722" s="2"/>
      <c r="HJ1722" s="2"/>
      <c r="HK1722" s="2"/>
      <c r="HL1722" s="2"/>
      <c r="HM1722" s="2"/>
      <c r="HN1722" s="2"/>
      <c r="HO1722" s="2"/>
      <c r="HP1722" s="2"/>
      <c r="HQ1722" s="2"/>
      <c r="HR1722" s="2"/>
      <c r="HS1722" s="2"/>
      <c r="HT1722" s="2"/>
      <c r="HU1722" s="2"/>
      <c r="HV1722" s="2"/>
      <c r="HW1722" s="2"/>
      <c r="HX1722" s="2"/>
      <c r="HY1722" s="2"/>
      <c r="HZ1722" s="2"/>
      <c r="IA1722" s="2"/>
      <c r="IB1722" s="2"/>
      <c r="IC1722" s="2"/>
      <c r="ID1722" s="2"/>
      <c r="IE1722" s="2"/>
      <c r="IF1722" s="2"/>
      <c r="IG1722" s="2"/>
      <c r="IH1722" s="2"/>
      <c r="II1722" s="2"/>
      <c r="IJ1722" s="2"/>
      <c r="IK1722" s="2"/>
      <c r="IL1722" s="2"/>
      <c r="IM1722" s="2"/>
      <c r="IN1722" s="2"/>
      <c r="IO1722" s="2"/>
    </row>
    <row r="1723" spans="8:249" s="13" customFormat="1" x14ac:dyDescent="0.2">
      <c r="H1723" s="2848"/>
      <c r="I1723" s="201"/>
      <c r="K1723" s="288"/>
      <c r="L1723" s="2"/>
      <c r="M1723" s="2"/>
      <c r="N1723" s="2"/>
      <c r="O1723" s="2"/>
      <c r="P1723" s="2"/>
      <c r="Q1723" s="287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  <c r="BJ1723" s="2"/>
      <c r="BK1723" s="2"/>
      <c r="BL1723" s="2"/>
      <c r="BM1723" s="2"/>
      <c r="BN1723" s="2"/>
      <c r="BO1723" s="2"/>
      <c r="BP1723" s="2"/>
      <c r="BQ1723" s="2"/>
      <c r="BR1723" s="2"/>
      <c r="BS1723" s="2"/>
      <c r="BT1723" s="2"/>
      <c r="BU1723" s="2"/>
      <c r="BV1723" s="2"/>
      <c r="BW1723" s="2"/>
      <c r="BX1723" s="2"/>
      <c r="BY1723" s="2"/>
      <c r="BZ1723" s="2"/>
      <c r="CA1723" s="2"/>
      <c r="CB1723" s="2"/>
      <c r="CC1723" s="2"/>
      <c r="CD1723" s="2"/>
      <c r="CE1723" s="2"/>
      <c r="CF1723" s="2"/>
      <c r="CG1723" s="2"/>
      <c r="CH1723" s="2"/>
      <c r="CI1723" s="2"/>
      <c r="CJ1723" s="2"/>
      <c r="CK1723" s="2"/>
      <c r="CL1723" s="2"/>
      <c r="CM1723" s="2"/>
      <c r="CN1723" s="2"/>
      <c r="CO1723" s="2"/>
      <c r="CP1723" s="2"/>
      <c r="CQ1723" s="2"/>
      <c r="CR1723" s="2"/>
      <c r="CS1723" s="2"/>
      <c r="CT1723" s="2"/>
      <c r="CU1723" s="2"/>
      <c r="CV1723" s="2"/>
      <c r="CW1723" s="2"/>
      <c r="CX1723" s="2"/>
      <c r="CY1723" s="2"/>
      <c r="CZ1723" s="2"/>
      <c r="DA1723" s="2"/>
      <c r="DB1723" s="2"/>
      <c r="DC1723" s="2"/>
      <c r="DD1723" s="2"/>
      <c r="DE1723" s="2"/>
      <c r="DF1723" s="2"/>
      <c r="DG1723" s="2"/>
      <c r="DH1723" s="2"/>
      <c r="DI1723" s="2"/>
      <c r="DJ1723" s="2"/>
      <c r="DK1723" s="2"/>
      <c r="DL1723" s="2"/>
      <c r="DM1723" s="2"/>
      <c r="DN1723" s="2"/>
      <c r="DO1723" s="2"/>
      <c r="DP1723" s="2"/>
      <c r="DQ1723" s="2"/>
      <c r="DR1723" s="2"/>
      <c r="DS1723" s="2"/>
      <c r="DT1723" s="2"/>
      <c r="DU1723" s="2"/>
      <c r="DV1723" s="2"/>
      <c r="DW1723" s="2"/>
      <c r="DX1723" s="2"/>
      <c r="DY1723" s="2"/>
      <c r="DZ1723" s="2"/>
      <c r="EA1723" s="2"/>
      <c r="EB1723" s="2"/>
      <c r="EC1723" s="2"/>
      <c r="ED1723" s="2"/>
      <c r="EE1723" s="2"/>
      <c r="EF1723" s="2"/>
      <c r="EG1723" s="2"/>
      <c r="EH1723" s="2"/>
      <c r="EI1723" s="2"/>
      <c r="EJ1723" s="2"/>
      <c r="EK1723" s="2"/>
      <c r="EL1723" s="2"/>
      <c r="EM1723" s="2"/>
      <c r="EN1723" s="2"/>
      <c r="EO1723" s="2"/>
      <c r="EP1723" s="2"/>
      <c r="EQ1723" s="2"/>
      <c r="ER1723" s="2"/>
      <c r="ES1723" s="2"/>
      <c r="ET1723" s="2"/>
      <c r="EU1723" s="2"/>
      <c r="EV1723" s="2"/>
      <c r="EW1723" s="2"/>
      <c r="EX1723" s="2"/>
      <c r="EY1723" s="2"/>
      <c r="EZ1723" s="2"/>
      <c r="FA1723" s="2"/>
      <c r="FB1723" s="2"/>
      <c r="FC1723" s="2"/>
      <c r="FD1723" s="2"/>
      <c r="FE1723" s="2"/>
      <c r="FF1723" s="2"/>
      <c r="FG1723" s="2"/>
      <c r="FH1723" s="2"/>
      <c r="FI1723" s="2"/>
      <c r="FJ1723" s="2"/>
      <c r="FK1723" s="2"/>
      <c r="FL1723" s="2"/>
      <c r="FM1723" s="2"/>
      <c r="FN1723" s="2"/>
      <c r="FO1723" s="2"/>
      <c r="FP1723" s="2"/>
      <c r="FQ1723" s="2"/>
      <c r="FR1723" s="2"/>
      <c r="FS1723" s="2"/>
      <c r="FT1723" s="2"/>
      <c r="FU1723" s="2"/>
      <c r="FV1723" s="2"/>
      <c r="FW1723" s="2"/>
      <c r="FX1723" s="2"/>
      <c r="FY1723" s="2"/>
      <c r="FZ1723" s="2"/>
      <c r="GA1723" s="2"/>
      <c r="GB1723" s="2"/>
      <c r="GC1723" s="2"/>
      <c r="GD1723" s="2"/>
      <c r="GE1723" s="2"/>
      <c r="GF1723" s="2"/>
      <c r="GG1723" s="2"/>
      <c r="GH1723" s="2"/>
      <c r="GI1723" s="2"/>
      <c r="GJ1723" s="2"/>
      <c r="GK1723" s="2"/>
      <c r="GL1723" s="2"/>
      <c r="GM1723" s="2"/>
      <c r="GN1723" s="2"/>
      <c r="GO1723" s="2"/>
      <c r="GP1723" s="2"/>
      <c r="GQ1723" s="2"/>
      <c r="GR1723" s="2"/>
      <c r="GS1723" s="2"/>
      <c r="GT1723" s="2"/>
      <c r="GU1723" s="2"/>
      <c r="GV1723" s="2"/>
      <c r="GW1723" s="2"/>
      <c r="GX1723" s="2"/>
      <c r="GY1723" s="2"/>
      <c r="GZ1723" s="2"/>
      <c r="HA1723" s="2"/>
      <c r="HB1723" s="2"/>
      <c r="HC1723" s="2"/>
      <c r="HD1723" s="2"/>
      <c r="HE1723" s="2"/>
      <c r="HF1723" s="2"/>
      <c r="HG1723" s="2"/>
      <c r="HH1723" s="2"/>
      <c r="HI1723" s="2"/>
      <c r="HJ1723" s="2"/>
      <c r="HK1723" s="2"/>
      <c r="HL1723" s="2"/>
      <c r="HM1723" s="2"/>
      <c r="HN1723" s="2"/>
      <c r="HO1723" s="2"/>
      <c r="HP1723" s="2"/>
      <c r="HQ1723" s="2"/>
      <c r="HR1723" s="2"/>
      <c r="HS1723" s="2"/>
      <c r="HT1723" s="2"/>
      <c r="HU1723" s="2"/>
      <c r="HV1723" s="2"/>
      <c r="HW1723" s="2"/>
      <c r="HX1723" s="2"/>
      <c r="HY1723" s="2"/>
      <c r="HZ1723" s="2"/>
      <c r="IA1723" s="2"/>
      <c r="IB1723" s="2"/>
      <c r="IC1723" s="2"/>
      <c r="ID1723" s="2"/>
      <c r="IE1723" s="2"/>
      <c r="IF1723" s="2"/>
      <c r="IG1723" s="2"/>
      <c r="IH1723" s="2"/>
      <c r="II1723" s="2"/>
      <c r="IJ1723" s="2"/>
      <c r="IK1723" s="2"/>
      <c r="IL1723" s="2"/>
      <c r="IM1723" s="2"/>
      <c r="IN1723" s="2"/>
      <c r="IO1723" s="2"/>
    </row>
    <row r="1724" spans="8:249" s="13" customFormat="1" x14ac:dyDescent="0.2">
      <c r="H1724" s="2848"/>
      <c r="I1724" s="201"/>
      <c r="K1724" s="288"/>
      <c r="L1724" s="2"/>
      <c r="M1724" s="2"/>
      <c r="N1724" s="2"/>
      <c r="O1724" s="2"/>
      <c r="P1724" s="2"/>
      <c r="Q1724" s="287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  <c r="BZ1724" s="2"/>
      <c r="CA1724" s="2"/>
      <c r="CB1724" s="2"/>
      <c r="CC1724" s="2"/>
      <c r="CD1724" s="2"/>
      <c r="CE1724" s="2"/>
      <c r="CF1724" s="2"/>
      <c r="CG1724" s="2"/>
      <c r="CH1724" s="2"/>
      <c r="CI1724" s="2"/>
      <c r="CJ1724" s="2"/>
      <c r="CK1724" s="2"/>
      <c r="CL1724" s="2"/>
      <c r="CM1724" s="2"/>
      <c r="CN1724" s="2"/>
      <c r="CO1724" s="2"/>
      <c r="CP1724" s="2"/>
      <c r="CQ1724" s="2"/>
      <c r="CR1724" s="2"/>
      <c r="CS1724" s="2"/>
      <c r="CT1724" s="2"/>
      <c r="CU1724" s="2"/>
      <c r="CV1724" s="2"/>
      <c r="CW1724" s="2"/>
      <c r="CX1724" s="2"/>
      <c r="CY1724" s="2"/>
      <c r="CZ1724" s="2"/>
      <c r="DA1724" s="2"/>
      <c r="DB1724" s="2"/>
      <c r="DC1724" s="2"/>
      <c r="DD1724" s="2"/>
      <c r="DE1724" s="2"/>
      <c r="DF1724" s="2"/>
      <c r="DG1724" s="2"/>
      <c r="DH1724" s="2"/>
      <c r="DI1724" s="2"/>
      <c r="DJ1724" s="2"/>
      <c r="DK1724" s="2"/>
      <c r="DL1724" s="2"/>
      <c r="DM1724" s="2"/>
      <c r="DN1724" s="2"/>
      <c r="DO1724" s="2"/>
      <c r="DP1724" s="2"/>
      <c r="DQ1724" s="2"/>
      <c r="DR1724" s="2"/>
      <c r="DS1724" s="2"/>
      <c r="DT1724" s="2"/>
      <c r="DU1724" s="2"/>
      <c r="DV1724" s="2"/>
      <c r="DW1724" s="2"/>
      <c r="DX1724" s="2"/>
      <c r="DY1724" s="2"/>
      <c r="DZ1724" s="2"/>
      <c r="EA1724" s="2"/>
      <c r="EB1724" s="2"/>
      <c r="EC1724" s="2"/>
      <c r="ED1724" s="2"/>
      <c r="EE1724" s="2"/>
      <c r="EF1724" s="2"/>
      <c r="EG1724" s="2"/>
      <c r="EH1724" s="2"/>
      <c r="EI1724" s="2"/>
      <c r="EJ1724" s="2"/>
      <c r="EK1724" s="2"/>
      <c r="EL1724" s="2"/>
      <c r="EM1724" s="2"/>
      <c r="EN1724" s="2"/>
      <c r="EO1724" s="2"/>
      <c r="EP1724" s="2"/>
      <c r="EQ1724" s="2"/>
      <c r="ER1724" s="2"/>
      <c r="ES1724" s="2"/>
      <c r="ET1724" s="2"/>
      <c r="EU1724" s="2"/>
      <c r="EV1724" s="2"/>
      <c r="EW1724" s="2"/>
      <c r="EX1724" s="2"/>
      <c r="EY1724" s="2"/>
      <c r="EZ1724" s="2"/>
      <c r="FA1724" s="2"/>
      <c r="FB1724" s="2"/>
      <c r="FC1724" s="2"/>
      <c r="FD1724" s="2"/>
      <c r="FE1724" s="2"/>
      <c r="FF1724" s="2"/>
      <c r="FG1724" s="2"/>
      <c r="FH1724" s="2"/>
      <c r="FI1724" s="2"/>
      <c r="FJ1724" s="2"/>
      <c r="FK1724" s="2"/>
      <c r="FL1724" s="2"/>
      <c r="FM1724" s="2"/>
      <c r="FN1724" s="2"/>
      <c r="FO1724" s="2"/>
      <c r="FP1724" s="2"/>
      <c r="FQ1724" s="2"/>
      <c r="FR1724" s="2"/>
      <c r="FS1724" s="2"/>
      <c r="FT1724" s="2"/>
      <c r="FU1724" s="2"/>
      <c r="FV1724" s="2"/>
      <c r="FW1724" s="2"/>
      <c r="FX1724" s="2"/>
      <c r="FY1724" s="2"/>
      <c r="FZ1724" s="2"/>
      <c r="GA1724" s="2"/>
      <c r="GB1724" s="2"/>
      <c r="GC1724" s="2"/>
      <c r="GD1724" s="2"/>
      <c r="GE1724" s="2"/>
      <c r="GF1724" s="2"/>
      <c r="GG1724" s="2"/>
      <c r="GH1724" s="2"/>
      <c r="GI1724" s="2"/>
      <c r="GJ1724" s="2"/>
      <c r="GK1724" s="2"/>
      <c r="GL1724" s="2"/>
      <c r="GM1724" s="2"/>
      <c r="GN1724" s="2"/>
      <c r="GO1724" s="2"/>
      <c r="GP1724" s="2"/>
      <c r="GQ1724" s="2"/>
      <c r="GR1724" s="2"/>
      <c r="GS1724" s="2"/>
      <c r="GT1724" s="2"/>
      <c r="GU1724" s="2"/>
      <c r="GV1724" s="2"/>
      <c r="GW1724" s="2"/>
      <c r="GX1724" s="2"/>
      <c r="GY1724" s="2"/>
      <c r="GZ1724" s="2"/>
      <c r="HA1724" s="2"/>
      <c r="HB1724" s="2"/>
      <c r="HC1724" s="2"/>
      <c r="HD1724" s="2"/>
      <c r="HE1724" s="2"/>
      <c r="HF1724" s="2"/>
      <c r="HG1724" s="2"/>
      <c r="HH1724" s="2"/>
      <c r="HI1724" s="2"/>
      <c r="HJ1724" s="2"/>
      <c r="HK1724" s="2"/>
      <c r="HL1724" s="2"/>
      <c r="HM1724" s="2"/>
      <c r="HN1724" s="2"/>
      <c r="HO1724" s="2"/>
      <c r="HP1724" s="2"/>
      <c r="HQ1724" s="2"/>
      <c r="HR1724" s="2"/>
      <c r="HS1724" s="2"/>
      <c r="HT1724" s="2"/>
      <c r="HU1724" s="2"/>
      <c r="HV1724" s="2"/>
      <c r="HW1724" s="2"/>
      <c r="HX1724" s="2"/>
      <c r="HY1724" s="2"/>
      <c r="HZ1724" s="2"/>
      <c r="IA1724" s="2"/>
      <c r="IB1724" s="2"/>
      <c r="IC1724" s="2"/>
      <c r="ID1724" s="2"/>
      <c r="IE1724" s="2"/>
      <c r="IF1724" s="2"/>
      <c r="IG1724" s="2"/>
      <c r="IH1724" s="2"/>
      <c r="II1724" s="2"/>
      <c r="IJ1724" s="2"/>
      <c r="IK1724" s="2"/>
      <c r="IL1724" s="2"/>
      <c r="IM1724" s="2"/>
      <c r="IN1724" s="2"/>
      <c r="IO1724" s="2"/>
    </row>
    <row r="1725" spans="8:249" s="13" customFormat="1" x14ac:dyDescent="0.2">
      <c r="H1725" s="2848"/>
      <c r="I1725" s="201"/>
      <c r="K1725" s="288"/>
      <c r="L1725" s="2"/>
      <c r="M1725" s="2"/>
      <c r="N1725" s="2"/>
      <c r="O1725" s="2"/>
      <c r="P1725" s="2"/>
      <c r="Q1725" s="287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  <c r="BJ1725" s="2"/>
      <c r="BK1725" s="2"/>
      <c r="BL1725" s="2"/>
      <c r="BM1725" s="2"/>
      <c r="BN1725" s="2"/>
      <c r="BO1725" s="2"/>
      <c r="BP1725" s="2"/>
      <c r="BQ1725" s="2"/>
      <c r="BR1725" s="2"/>
      <c r="BS1725" s="2"/>
      <c r="BT1725" s="2"/>
      <c r="BU1725" s="2"/>
      <c r="BV1725" s="2"/>
      <c r="BW1725" s="2"/>
      <c r="BX1725" s="2"/>
      <c r="BY1725" s="2"/>
      <c r="BZ1725" s="2"/>
      <c r="CA1725" s="2"/>
      <c r="CB1725" s="2"/>
      <c r="CC1725" s="2"/>
      <c r="CD1725" s="2"/>
      <c r="CE1725" s="2"/>
      <c r="CF1725" s="2"/>
      <c r="CG1725" s="2"/>
      <c r="CH1725" s="2"/>
      <c r="CI1725" s="2"/>
      <c r="CJ1725" s="2"/>
      <c r="CK1725" s="2"/>
      <c r="CL1725" s="2"/>
      <c r="CM1725" s="2"/>
      <c r="CN1725" s="2"/>
      <c r="CO1725" s="2"/>
      <c r="CP1725" s="2"/>
      <c r="CQ1725" s="2"/>
      <c r="CR1725" s="2"/>
      <c r="CS1725" s="2"/>
      <c r="CT1725" s="2"/>
      <c r="CU1725" s="2"/>
      <c r="CV1725" s="2"/>
      <c r="CW1725" s="2"/>
      <c r="CX1725" s="2"/>
      <c r="CY1725" s="2"/>
      <c r="CZ1725" s="2"/>
      <c r="DA1725" s="2"/>
      <c r="DB1725" s="2"/>
      <c r="DC1725" s="2"/>
      <c r="DD1725" s="2"/>
      <c r="DE1725" s="2"/>
      <c r="DF1725" s="2"/>
      <c r="DG1725" s="2"/>
      <c r="DH1725" s="2"/>
      <c r="DI1725" s="2"/>
      <c r="DJ1725" s="2"/>
      <c r="DK1725" s="2"/>
      <c r="DL1725" s="2"/>
      <c r="DM1725" s="2"/>
      <c r="DN1725" s="2"/>
      <c r="DO1725" s="2"/>
      <c r="DP1725" s="2"/>
      <c r="DQ1725" s="2"/>
      <c r="DR1725" s="2"/>
      <c r="DS1725" s="2"/>
      <c r="DT1725" s="2"/>
      <c r="DU1725" s="2"/>
      <c r="DV1725" s="2"/>
      <c r="DW1725" s="2"/>
      <c r="DX1725" s="2"/>
      <c r="DY1725" s="2"/>
      <c r="DZ1725" s="2"/>
      <c r="EA1725" s="2"/>
      <c r="EB1725" s="2"/>
      <c r="EC1725" s="2"/>
      <c r="ED1725" s="2"/>
      <c r="EE1725" s="2"/>
      <c r="EF1725" s="2"/>
      <c r="EG1725" s="2"/>
      <c r="EH1725" s="2"/>
      <c r="EI1725" s="2"/>
      <c r="EJ1725" s="2"/>
      <c r="EK1725" s="2"/>
      <c r="EL1725" s="2"/>
      <c r="EM1725" s="2"/>
      <c r="EN1725" s="2"/>
      <c r="EO1725" s="2"/>
      <c r="EP1725" s="2"/>
      <c r="EQ1725" s="2"/>
      <c r="ER1725" s="2"/>
      <c r="ES1725" s="2"/>
      <c r="ET1725" s="2"/>
      <c r="EU1725" s="2"/>
      <c r="EV1725" s="2"/>
      <c r="EW1725" s="2"/>
      <c r="EX1725" s="2"/>
      <c r="EY1725" s="2"/>
      <c r="EZ1725" s="2"/>
      <c r="FA1725" s="2"/>
      <c r="FB1725" s="2"/>
      <c r="FC1725" s="2"/>
      <c r="FD1725" s="2"/>
      <c r="FE1725" s="2"/>
      <c r="FF1725" s="2"/>
      <c r="FG1725" s="2"/>
      <c r="FH1725" s="2"/>
      <c r="FI1725" s="2"/>
      <c r="FJ1725" s="2"/>
      <c r="FK1725" s="2"/>
      <c r="FL1725" s="2"/>
      <c r="FM1725" s="2"/>
      <c r="FN1725" s="2"/>
      <c r="FO1725" s="2"/>
      <c r="FP1725" s="2"/>
      <c r="FQ1725" s="2"/>
      <c r="FR1725" s="2"/>
      <c r="FS1725" s="2"/>
      <c r="FT1725" s="2"/>
      <c r="FU1725" s="2"/>
      <c r="FV1725" s="2"/>
      <c r="FW1725" s="2"/>
      <c r="FX1725" s="2"/>
      <c r="FY1725" s="2"/>
      <c r="FZ1725" s="2"/>
      <c r="GA1725" s="2"/>
      <c r="GB1725" s="2"/>
      <c r="GC1725" s="2"/>
      <c r="GD1725" s="2"/>
      <c r="GE1725" s="2"/>
      <c r="GF1725" s="2"/>
      <c r="GG1725" s="2"/>
      <c r="GH1725" s="2"/>
      <c r="GI1725" s="2"/>
      <c r="GJ1725" s="2"/>
      <c r="GK1725" s="2"/>
      <c r="GL1725" s="2"/>
      <c r="GM1725" s="2"/>
      <c r="GN1725" s="2"/>
      <c r="GO1725" s="2"/>
      <c r="GP1725" s="2"/>
      <c r="GQ1725" s="2"/>
      <c r="GR1725" s="2"/>
      <c r="GS1725" s="2"/>
      <c r="GT1725" s="2"/>
      <c r="GU1725" s="2"/>
      <c r="GV1725" s="2"/>
      <c r="GW1725" s="2"/>
      <c r="GX1725" s="2"/>
      <c r="GY1725" s="2"/>
      <c r="GZ1725" s="2"/>
      <c r="HA1725" s="2"/>
      <c r="HB1725" s="2"/>
      <c r="HC1725" s="2"/>
      <c r="HD1725" s="2"/>
      <c r="HE1725" s="2"/>
      <c r="HF1725" s="2"/>
      <c r="HG1725" s="2"/>
      <c r="HH1725" s="2"/>
      <c r="HI1725" s="2"/>
      <c r="HJ1725" s="2"/>
      <c r="HK1725" s="2"/>
      <c r="HL1725" s="2"/>
      <c r="HM1725" s="2"/>
      <c r="HN1725" s="2"/>
      <c r="HO1725" s="2"/>
      <c r="HP1725" s="2"/>
      <c r="HQ1725" s="2"/>
      <c r="HR1725" s="2"/>
      <c r="HS1725" s="2"/>
      <c r="HT1725" s="2"/>
      <c r="HU1725" s="2"/>
      <c r="HV1725" s="2"/>
      <c r="HW1725" s="2"/>
      <c r="HX1725" s="2"/>
      <c r="HY1725" s="2"/>
      <c r="HZ1725" s="2"/>
      <c r="IA1725" s="2"/>
      <c r="IB1725" s="2"/>
      <c r="IC1725" s="2"/>
      <c r="ID1725" s="2"/>
      <c r="IE1725" s="2"/>
      <c r="IF1725" s="2"/>
      <c r="IG1725" s="2"/>
      <c r="IH1725" s="2"/>
      <c r="II1725" s="2"/>
      <c r="IJ1725" s="2"/>
      <c r="IK1725" s="2"/>
      <c r="IL1725" s="2"/>
      <c r="IM1725" s="2"/>
      <c r="IN1725" s="2"/>
      <c r="IO1725" s="2"/>
    </row>
    <row r="1726" spans="8:249" s="13" customFormat="1" x14ac:dyDescent="0.2">
      <c r="H1726" s="2848"/>
      <c r="I1726" s="201"/>
      <c r="K1726" s="288"/>
      <c r="L1726" s="2"/>
      <c r="M1726" s="2"/>
      <c r="N1726" s="2"/>
      <c r="O1726" s="2"/>
      <c r="P1726" s="2"/>
      <c r="Q1726" s="287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  <c r="BJ1726" s="2"/>
      <c r="BK1726" s="2"/>
      <c r="BL1726" s="2"/>
      <c r="BM1726" s="2"/>
      <c r="BN1726" s="2"/>
      <c r="BO1726" s="2"/>
      <c r="BP1726" s="2"/>
      <c r="BQ1726" s="2"/>
      <c r="BR1726" s="2"/>
      <c r="BS1726" s="2"/>
      <c r="BT1726" s="2"/>
      <c r="BU1726" s="2"/>
      <c r="BV1726" s="2"/>
      <c r="BW1726" s="2"/>
      <c r="BX1726" s="2"/>
      <c r="BY1726" s="2"/>
      <c r="BZ1726" s="2"/>
      <c r="CA1726" s="2"/>
      <c r="CB1726" s="2"/>
      <c r="CC1726" s="2"/>
      <c r="CD1726" s="2"/>
      <c r="CE1726" s="2"/>
      <c r="CF1726" s="2"/>
      <c r="CG1726" s="2"/>
      <c r="CH1726" s="2"/>
      <c r="CI1726" s="2"/>
      <c r="CJ1726" s="2"/>
      <c r="CK1726" s="2"/>
      <c r="CL1726" s="2"/>
      <c r="CM1726" s="2"/>
      <c r="CN1726" s="2"/>
      <c r="CO1726" s="2"/>
      <c r="CP1726" s="2"/>
      <c r="CQ1726" s="2"/>
      <c r="CR1726" s="2"/>
      <c r="CS1726" s="2"/>
      <c r="CT1726" s="2"/>
      <c r="CU1726" s="2"/>
      <c r="CV1726" s="2"/>
      <c r="CW1726" s="2"/>
      <c r="CX1726" s="2"/>
      <c r="CY1726" s="2"/>
      <c r="CZ1726" s="2"/>
      <c r="DA1726" s="2"/>
      <c r="DB1726" s="2"/>
      <c r="DC1726" s="2"/>
      <c r="DD1726" s="2"/>
      <c r="DE1726" s="2"/>
      <c r="DF1726" s="2"/>
      <c r="DG1726" s="2"/>
      <c r="DH1726" s="2"/>
      <c r="DI1726" s="2"/>
      <c r="DJ1726" s="2"/>
      <c r="DK1726" s="2"/>
      <c r="DL1726" s="2"/>
      <c r="DM1726" s="2"/>
      <c r="DN1726" s="2"/>
      <c r="DO1726" s="2"/>
      <c r="DP1726" s="2"/>
      <c r="DQ1726" s="2"/>
      <c r="DR1726" s="2"/>
      <c r="DS1726" s="2"/>
      <c r="DT1726" s="2"/>
      <c r="DU1726" s="2"/>
      <c r="DV1726" s="2"/>
      <c r="DW1726" s="2"/>
      <c r="DX1726" s="2"/>
      <c r="DY1726" s="2"/>
      <c r="DZ1726" s="2"/>
      <c r="EA1726" s="2"/>
      <c r="EB1726" s="2"/>
      <c r="EC1726" s="2"/>
      <c r="ED1726" s="2"/>
      <c r="EE1726" s="2"/>
      <c r="EF1726" s="2"/>
      <c r="EG1726" s="2"/>
      <c r="EH1726" s="2"/>
      <c r="EI1726" s="2"/>
      <c r="EJ1726" s="2"/>
      <c r="EK1726" s="2"/>
      <c r="EL1726" s="2"/>
      <c r="EM1726" s="2"/>
      <c r="EN1726" s="2"/>
      <c r="EO1726" s="2"/>
      <c r="EP1726" s="2"/>
      <c r="EQ1726" s="2"/>
      <c r="ER1726" s="2"/>
      <c r="ES1726" s="2"/>
      <c r="ET1726" s="2"/>
      <c r="EU1726" s="2"/>
      <c r="EV1726" s="2"/>
      <c r="EW1726" s="2"/>
      <c r="EX1726" s="2"/>
      <c r="EY1726" s="2"/>
      <c r="EZ1726" s="2"/>
      <c r="FA1726" s="2"/>
      <c r="FB1726" s="2"/>
      <c r="FC1726" s="2"/>
      <c r="FD1726" s="2"/>
      <c r="FE1726" s="2"/>
      <c r="FF1726" s="2"/>
      <c r="FG1726" s="2"/>
      <c r="FH1726" s="2"/>
      <c r="FI1726" s="2"/>
      <c r="FJ1726" s="2"/>
      <c r="FK1726" s="2"/>
      <c r="FL1726" s="2"/>
      <c r="FM1726" s="2"/>
      <c r="FN1726" s="2"/>
      <c r="FO1726" s="2"/>
      <c r="FP1726" s="2"/>
      <c r="FQ1726" s="2"/>
      <c r="FR1726" s="2"/>
      <c r="FS1726" s="2"/>
      <c r="FT1726" s="2"/>
      <c r="FU1726" s="2"/>
      <c r="FV1726" s="2"/>
      <c r="FW1726" s="2"/>
      <c r="FX1726" s="2"/>
      <c r="FY1726" s="2"/>
      <c r="FZ1726" s="2"/>
      <c r="GA1726" s="2"/>
      <c r="GB1726" s="2"/>
      <c r="GC1726" s="2"/>
      <c r="GD1726" s="2"/>
      <c r="GE1726" s="2"/>
      <c r="GF1726" s="2"/>
      <c r="GG1726" s="2"/>
      <c r="GH1726" s="2"/>
      <c r="GI1726" s="2"/>
      <c r="GJ1726" s="2"/>
      <c r="GK1726" s="2"/>
      <c r="GL1726" s="2"/>
      <c r="GM1726" s="2"/>
      <c r="GN1726" s="2"/>
      <c r="GO1726" s="2"/>
      <c r="GP1726" s="2"/>
      <c r="GQ1726" s="2"/>
      <c r="GR1726" s="2"/>
      <c r="GS1726" s="2"/>
      <c r="GT1726" s="2"/>
      <c r="GU1726" s="2"/>
      <c r="GV1726" s="2"/>
      <c r="GW1726" s="2"/>
      <c r="GX1726" s="2"/>
      <c r="GY1726" s="2"/>
      <c r="GZ1726" s="2"/>
      <c r="HA1726" s="2"/>
      <c r="HB1726" s="2"/>
      <c r="HC1726" s="2"/>
      <c r="HD1726" s="2"/>
      <c r="HE1726" s="2"/>
      <c r="HF1726" s="2"/>
      <c r="HG1726" s="2"/>
      <c r="HH1726" s="2"/>
      <c r="HI1726" s="2"/>
      <c r="HJ1726" s="2"/>
      <c r="HK1726" s="2"/>
      <c r="HL1726" s="2"/>
      <c r="HM1726" s="2"/>
      <c r="HN1726" s="2"/>
      <c r="HO1726" s="2"/>
      <c r="HP1726" s="2"/>
      <c r="HQ1726" s="2"/>
      <c r="HR1726" s="2"/>
      <c r="HS1726" s="2"/>
      <c r="HT1726" s="2"/>
      <c r="HU1726" s="2"/>
      <c r="HV1726" s="2"/>
      <c r="HW1726" s="2"/>
      <c r="HX1726" s="2"/>
      <c r="HY1726" s="2"/>
      <c r="HZ1726" s="2"/>
      <c r="IA1726" s="2"/>
      <c r="IB1726" s="2"/>
      <c r="IC1726" s="2"/>
      <c r="ID1726" s="2"/>
      <c r="IE1726" s="2"/>
      <c r="IF1726" s="2"/>
      <c r="IG1726" s="2"/>
      <c r="IH1726" s="2"/>
      <c r="II1726" s="2"/>
      <c r="IJ1726" s="2"/>
      <c r="IK1726" s="2"/>
      <c r="IL1726" s="2"/>
      <c r="IM1726" s="2"/>
      <c r="IN1726" s="2"/>
      <c r="IO1726" s="2"/>
    </row>
    <row r="1727" spans="8:249" s="13" customFormat="1" x14ac:dyDescent="0.2">
      <c r="H1727" s="2848"/>
      <c r="I1727" s="201"/>
      <c r="K1727" s="288"/>
      <c r="L1727" s="2"/>
      <c r="M1727" s="2"/>
      <c r="N1727" s="2"/>
      <c r="O1727" s="2"/>
      <c r="P1727" s="2"/>
      <c r="Q1727" s="287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  <c r="BJ1727" s="2"/>
      <c r="BK1727" s="2"/>
      <c r="BL1727" s="2"/>
      <c r="BM1727" s="2"/>
      <c r="BN1727" s="2"/>
      <c r="BO1727" s="2"/>
      <c r="BP1727" s="2"/>
      <c r="BQ1727" s="2"/>
      <c r="BR1727" s="2"/>
      <c r="BS1727" s="2"/>
      <c r="BT1727" s="2"/>
      <c r="BU1727" s="2"/>
      <c r="BV1727" s="2"/>
      <c r="BW1727" s="2"/>
      <c r="BX1727" s="2"/>
      <c r="BY1727" s="2"/>
      <c r="BZ1727" s="2"/>
      <c r="CA1727" s="2"/>
      <c r="CB1727" s="2"/>
      <c r="CC1727" s="2"/>
      <c r="CD1727" s="2"/>
      <c r="CE1727" s="2"/>
      <c r="CF1727" s="2"/>
      <c r="CG1727" s="2"/>
      <c r="CH1727" s="2"/>
      <c r="CI1727" s="2"/>
      <c r="CJ1727" s="2"/>
      <c r="CK1727" s="2"/>
      <c r="CL1727" s="2"/>
      <c r="CM1727" s="2"/>
      <c r="CN1727" s="2"/>
      <c r="CO1727" s="2"/>
      <c r="CP1727" s="2"/>
      <c r="CQ1727" s="2"/>
      <c r="CR1727" s="2"/>
      <c r="CS1727" s="2"/>
      <c r="CT1727" s="2"/>
      <c r="CU1727" s="2"/>
      <c r="CV1727" s="2"/>
      <c r="CW1727" s="2"/>
      <c r="CX1727" s="2"/>
      <c r="CY1727" s="2"/>
      <c r="CZ1727" s="2"/>
      <c r="DA1727" s="2"/>
      <c r="DB1727" s="2"/>
      <c r="DC1727" s="2"/>
      <c r="DD1727" s="2"/>
      <c r="DE1727" s="2"/>
      <c r="DF1727" s="2"/>
      <c r="DG1727" s="2"/>
      <c r="DH1727" s="2"/>
      <c r="DI1727" s="2"/>
      <c r="DJ1727" s="2"/>
      <c r="DK1727" s="2"/>
      <c r="DL1727" s="2"/>
      <c r="DM1727" s="2"/>
      <c r="DN1727" s="2"/>
      <c r="DO1727" s="2"/>
      <c r="DP1727" s="2"/>
      <c r="DQ1727" s="2"/>
      <c r="DR1727" s="2"/>
      <c r="DS1727" s="2"/>
      <c r="DT1727" s="2"/>
      <c r="DU1727" s="2"/>
      <c r="DV1727" s="2"/>
      <c r="DW1727" s="2"/>
      <c r="DX1727" s="2"/>
      <c r="DY1727" s="2"/>
      <c r="DZ1727" s="2"/>
      <c r="EA1727" s="2"/>
      <c r="EB1727" s="2"/>
      <c r="EC1727" s="2"/>
      <c r="ED1727" s="2"/>
      <c r="EE1727" s="2"/>
      <c r="EF1727" s="2"/>
      <c r="EG1727" s="2"/>
      <c r="EH1727" s="2"/>
      <c r="EI1727" s="2"/>
      <c r="EJ1727" s="2"/>
      <c r="EK1727" s="2"/>
      <c r="EL1727" s="2"/>
      <c r="EM1727" s="2"/>
      <c r="EN1727" s="2"/>
      <c r="EO1727" s="2"/>
      <c r="EP1727" s="2"/>
      <c r="EQ1727" s="2"/>
      <c r="ER1727" s="2"/>
      <c r="ES1727" s="2"/>
      <c r="ET1727" s="2"/>
      <c r="EU1727" s="2"/>
      <c r="EV1727" s="2"/>
      <c r="EW1727" s="2"/>
      <c r="EX1727" s="2"/>
      <c r="EY1727" s="2"/>
      <c r="EZ1727" s="2"/>
      <c r="FA1727" s="2"/>
      <c r="FB1727" s="2"/>
      <c r="FC1727" s="2"/>
      <c r="FD1727" s="2"/>
      <c r="FE1727" s="2"/>
      <c r="FF1727" s="2"/>
      <c r="FG1727" s="2"/>
      <c r="FH1727" s="2"/>
      <c r="FI1727" s="2"/>
      <c r="FJ1727" s="2"/>
      <c r="FK1727" s="2"/>
      <c r="FL1727" s="2"/>
      <c r="FM1727" s="2"/>
      <c r="FN1727" s="2"/>
      <c r="FO1727" s="2"/>
      <c r="FP1727" s="2"/>
      <c r="FQ1727" s="2"/>
      <c r="FR1727" s="2"/>
      <c r="FS1727" s="2"/>
      <c r="FT1727" s="2"/>
      <c r="FU1727" s="2"/>
      <c r="FV1727" s="2"/>
      <c r="FW1727" s="2"/>
      <c r="FX1727" s="2"/>
      <c r="FY1727" s="2"/>
      <c r="FZ1727" s="2"/>
      <c r="GA1727" s="2"/>
      <c r="GB1727" s="2"/>
      <c r="GC1727" s="2"/>
      <c r="GD1727" s="2"/>
      <c r="GE1727" s="2"/>
      <c r="GF1727" s="2"/>
      <c r="GG1727" s="2"/>
      <c r="GH1727" s="2"/>
      <c r="GI1727" s="2"/>
      <c r="GJ1727" s="2"/>
      <c r="GK1727" s="2"/>
      <c r="GL1727" s="2"/>
      <c r="GM1727" s="2"/>
      <c r="GN1727" s="2"/>
      <c r="GO1727" s="2"/>
      <c r="GP1727" s="2"/>
      <c r="GQ1727" s="2"/>
      <c r="GR1727" s="2"/>
      <c r="GS1727" s="2"/>
      <c r="GT1727" s="2"/>
      <c r="GU1727" s="2"/>
      <c r="GV1727" s="2"/>
      <c r="GW1727" s="2"/>
      <c r="GX1727" s="2"/>
      <c r="GY1727" s="2"/>
      <c r="GZ1727" s="2"/>
      <c r="HA1727" s="2"/>
      <c r="HB1727" s="2"/>
      <c r="HC1727" s="2"/>
      <c r="HD1727" s="2"/>
      <c r="HE1727" s="2"/>
      <c r="HF1727" s="2"/>
      <c r="HG1727" s="2"/>
      <c r="HH1727" s="2"/>
      <c r="HI1727" s="2"/>
      <c r="HJ1727" s="2"/>
      <c r="HK1727" s="2"/>
      <c r="HL1727" s="2"/>
      <c r="HM1727" s="2"/>
      <c r="HN1727" s="2"/>
      <c r="HO1727" s="2"/>
      <c r="HP1727" s="2"/>
      <c r="HQ1727" s="2"/>
      <c r="HR1727" s="2"/>
      <c r="HS1727" s="2"/>
      <c r="HT1727" s="2"/>
      <c r="HU1727" s="2"/>
      <c r="HV1727" s="2"/>
      <c r="HW1727" s="2"/>
      <c r="HX1727" s="2"/>
      <c r="HY1727" s="2"/>
      <c r="HZ1727" s="2"/>
      <c r="IA1727" s="2"/>
      <c r="IB1727" s="2"/>
      <c r="IC1727" s="2"/>
      <c r="ID1727" s="2"/>
      <c r="IE1727" s="2"/>
      <c r="IF1727" s="2"/>
      <c r="IG1727" s="2"/>
      <c r="IH1727" s="2"/>
      <c r="II1727" s="2"/>
      <c r="IJ1727" s="2"/>
      <c r="IK1727" s="2"/>
      <c r="IL1727" s="2"/>
      <c r="IM1727" s="2"/>
      <c r="IN1727" s="2"/>
      <c r="IO1727" s="2"/>
    </row>
    <row r="1728" spans="8:249" s="13" customFormat="1" x14ac:dyDescent="0.2">
      <c r="H1728" s="2848"/>
      <c r="I1728" s="201"/>
      <c r="K1728" s="288"/>
      <c r="L1728" s="2"/>
      <c r="M1728" s="2"/>
      <c r="N1728" s="2"/>
      <c r="O1728" s="2"/>
      <c r="P1728" s="2"/>
      <c r="Q1728" s="287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  <c r="BJ1728" s="2"/>
      <c r="BK1728" s="2"/>
      <c r="BL1728" s="2"/>
      <c r="BM1728" s="2"/>
      <c r="BN1728" s="2"/>
      <c r="BO1728" s="2"/>
      <c r="BP1728" s="2"/>
      <c r="BQ1728" s="2"/>
      <c r="BR1728" s="2"/>
      <c r="BS1728" s="2"/>
      <c r="BT1728" s="2"/>
      <c r="BU1728" s="2"/>
      <c r="BV1728" s="2"/>
      <c r="BW1728" s="2"/>
      <c r="BX1728" s="2"/>
      <c r="BY1728" s="2"/>
      <c r="BZ1728" s="2"/>
      <c r="CA1728" s="2"/>
      <c r="CB1728" s="2"/>
      <c r="CC1728" s="2"/>
      <c r="CD1728" s="2"/>
      <c r="CE1728" s="2"/>
      <c r="CF1728" s="2"/>
      <c r="CG1728" s="2"/>
      <c r="CH1728" s="2"/>
      <c r="CI1728" s="2"/>
      <c r="CJ1728" s="2"/>
      <c r="CK1728" s="2"/>
      <c r="CL1728" s="2"/>
      <c r="CM1728" s="2"/>
      <c r="CN1728" s="2"/>
      <c r="CO1728" s="2"/>
      <c r="CP1728" s="2"/>
      <c r="CQ1728" s="2"/>
      <c r="CR1728" s="2"/>
      <c r="CS1728" s="2"/>
      <c r="CT1728" s="2"/>
      <c r="CU1728" s="2"/>
      <c r="CV1728" s="2"/>
      <c r="CW1728" s="2"/>
      <c r="CX1728" s="2"/>
      <c r="CY1728" s="2"/>
      <c r="CZ1728" s="2"/>
      <c r="DA1728" s="2"/>
      <c r="DB1728" s="2"/>
      <c r="DC1728" s="2"/>
      <c r="DD1728" s="2"/>
      <c r="DE1728" s="2"/>
      <c r="DF1728" s="2"/>
      <c r="DG1728" s="2"/>
      <c r="DH1728" s="2"/>
      <c r="DI1728" s="2"/>
      <c r="DJ1728" s="2"/>
      <c r="DK1728" s="2"/>
      <c r="DL1728" s="2"/>
      <c r="DM1728" s="2"/>
      <c r="DN1728" s="2"/>
      <c r="DO1728" s="2"/>
      <c r="DP1728" s="2"/>
      <c r="DQ1728" s="2"/>
      <c r="DR1728" s="2"/>
      <c r="DS1728" s="2"/>
      <c r="DT1728" s="2"/>
      <c r="DU1728" s="2"/>
      <c r="DV1728" s="2"/>
      <c r="DW1728" s="2"/>
      <c r="DX1728" s="2"/>
      <c r="DY1728" s="2"/>
      <c r="DZ1728" s="2"/>
      <c r="EA1728" s="2"/>
      <c r="EB1728" s="2"/>
      <c r="EC1728" s="2"/>
      <c r="ED1728" s="2"/>
      <c r="EE1728" s="2"/>
      <c r="EF1728" s="2"/>
      <c r="EG1728" s="2"/>
      <c r="EH1728" s="2"/>
      <c r="EI1728" s="2"/>
      <c r="EJ1728" s="2"/>
      <c r="EK1728" s="2"/>
      <c r="EL1728" s="2"/>
      <c r="EM1728" s="2"/>
      <c r="EN1728" s="2"/>
      <c r="EO1728" s="2"/>
      <c r="EP1728" s="2"/>
      <c r="EQ1728" s="2"/>
      <c r="ER1728" s="2"/>
      <c r="ES1728" s="2"/>
      <c r="ET1728" s="2"/>
      <c r="EU1728" s="2"/>
      <c r="EV1728" s="2"/>
      <c r="EW1728" s="2"/>
      <c r="EX1728" s="2"/>
      <c r="EY1728" s="2"/>
      <c r="EZ1728" s="2"/>
      <c r="FA1728" s="2"/>
      <c r="FB1728" s="2"/>
      <c r="FC1728" s="2"/>
      <c r="FD1728" s="2"/>
      <c r="FE1728" s="2"/>
      <c r="FF1728" s="2"/>
      <c r="FG1728" s="2"/>
      <c r="FH1728" s="2"/>
      <c r="FI1728" s="2"/>
      <c r="FJ1728" s="2"/>
      <c r="FK1728" s="2"/>
      <c r="FL1728" s="2"/>
      <c r="FM1728" s="2"/>
      <c r="FN1728" s="2"/>
      <c r="FO1728" s="2"/>
      <c r="FP1728" s="2"/>
      <c r="FQ1728" s="2"/>
      <c r="FR1728" s="2"/>
      <c r="FS1728" s="2"/>
      <c r="FT1728" s="2"/>
      <c r="FU1728" s="2"/>
      <c r="FV1728" s="2"/>
      <c r="FW1728" s="2"/>
      <c r="FX1728" s="2"/>
      <c r="FY1728" s="2"/>
      <c r="FZ1728" s="2"/>
      <c r="GA1728" s="2"/>
      <c r="GB1728" s="2"/>
      <c r="GC1728" s="2"/>
      <c r="GD1728" s="2"/>
      <c r="GE1728" s="2"/>
      <c r="GF1728" s="2"/>
      <c r="GG1728" s="2"/>
      <c r="GH1728" s="2"/>
      <c r="GI1728" s="2"/>
      <c r="GJ1728" s="2"/>
      <c r="GK1728" s="2"/>
      <c r="GL1728" s="2"/>
      <c r="GM1728" s="2"/>
      <c r="GN1728" s="2"/>
      <c r="GO1728" s="2"/>
      <c r="GP1728" s="2"/>
      <c r="GQ1728" s="2"/>
      <c r="GR1728" s="2"/>
      <c r="GS1728" s="2"/>
      <c r="GT1728" s="2"/>
      <c r="GU1728" s="2"/>
      <c r="GV1728" s="2"/>
      <c r="GW1728" s="2"/>
      <c r="GX1728" s="2"/>
      <c r="GY1728" s="2"/>
      <c r="GZ1728" s="2"/>
      <c r="HA1728" s="2"/>
      <c r="HB1728" s="2"/>
      <c r="HC1728" s="2"/>
      <c r="HD1728" s="2"/>
      <c r="HE1728" s="2"/>
      <c r="HF1728" s="2"/>
      <c r="HG1728" s="2"/>
      <c r="HH1728" s="2"/>
      <c r="HI1728" s="2"/>
      <c r="HJ1728" s="2"/>
      <c r="HK1728" s="2"/>
      <c r="HL1728" s="2"/>
      <c r="HM1728" s="2"/>
      <c r="HN1728" s="2"/>
      <c r="HO1728" s="2"/>
      <c r="HP1728" s="2"/>
      <c r="HQ1728" s="2"/>
      <c r="HR1728" s="2"/>
      <c r="HS1728" s="2"/>
      <c r="HT1728" s="2"/>
      <c r="HU1728" s="2"/>
      <c r="HV1728" s="2"/>
      <c r="HW1728" s="2"/>
      <c r="HX1728" s="2"/>
      <c r="HY1728" s="2"/>
      <c r="HZ1728" s="2"/>
      <c r="IA1728" s="2"/>
      <c r="IB1728" s="2"/>
      <c r="IC1728" s="2"/>
      <c r="ID1728" s="2"/>
      <c r="IE1728" s="2"/>
      <c r="IF1728" s="2"/>
      <c r="IG1728" s="2"/>
      <c r="IH1728" s="2"/>
      <c r="II1728" s="2"/>
      <c r="IJ1728" s="2"/>
      <c r="IK1728" s="2"/>
      <c r="IL1728" s="2"/>
      <c r="IM1728" s="2"/>
      <c r="IN1728" s="2"/>
      <c r="IO1728" s="2"/>
    </row>
    <row r="1729" spans="8:249" s="13" customFormat="1" x14ac:dyDescent="0.2">
      <c r="H1729" s="2848"/>
      <c r="I1729" s="201"/>
      <c r="K1729" s="288"/>
      <c r="L1729" s="2"/>
      <c r="M1729" s="2"/>
      <c r="N1729" s="2"/>
      <c r="O1729" s="2"/>
      <c r="P1729" s="2"/>
      <c r="Q1729" s="287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  <c r="BJ1729" s="2"/>
      <c r="BK1729" s="2"/>
      <c r="BL1729" s="2"/>
      <c r="BM1729" s="2"/>
      <c r="BN1729" s="2"/>
      <c r="BO1729" s="2"/>
      <c r="BP1729" s="2"/>
      <c r="BQ1729" s="2"/>
      <c r="BR1729" s="2"/>
      <c r="BS1729" s="2"/>
      <c r="BT1729" s="2"/>
      <c r="BU1729" s="2"/>
      <c r="BV1729" s="2"/>
      <c r="BW1729" s="2"/>
      <c r="BX1729" s="2"/>
      <c r="BY1729" s="2"/>
      <c r="BZ1729" s="2"/>
      <c r="CA1729" s="2"/>
      <c r="CB1729" s="2"/>
      <c r="CC1729" s="2"/>
      <c r="CD1729" s="2"/>
      <c r="CE1729" s="2"/>
      <c r="CF1729" s="2"/>
      <c r="CG1729" s="2"/>
      <c r="CH1729" s="2"/>
      <c r="CI1729" s="2"/>
      <c r="CJ1729" s="2"/>
      <c r="CK1729" s="2"/>
      <c r="CL1729" s="2"/>
      <c r="CM1729" s="2"/>
      <c r="CN1729" s="2"/>
      <c r="CO1729" s="2"/>
      <c r="CP1729" s="2"/>
      <c r="CQ1729" s="2"/>
      <c r="CR1729" s="2"/>
      <c r="CS1729" s="2"/>
      <c r="CT1729" s="2"/>
      <c r="CU1729" s="2"/>
      <c r="CV1729" s="2"/>
      <c r="CW1729" s="2"/>
      <c r="CX1729" s="2"/>
      <c r="CY1729" s="2"/>
      <c r="CZ1729" s="2"/>
      <c r="DA1729" s="2"/>
      <c r="DB1729" s="2"/>
      <c r="DC1729" s="2"/>
      <c r="DD1729" s="2"/>
      <c r="DE1729" s="2"/>
      <c r="DF1729" s="2"/>
      <c r="DG1729" s="2"/>
      <c r="DH1729" s="2"/>
      <c r="DI1729" s="2"/>
      <c r="DJ1729" s="2"/>
      <c r="DK1729" s="2"/>
      <c r="DL1729" s="2"/>
      <c r="DM1729" s="2"/>
      <c r="DN1729" s="2"/>
      <c r="DO1729" s="2"/>
      <c r="DP1729" s="2"/>
      <c r="DQ1729" s="2"/>
      <c r="DR1729" s="2"/>
      <c r="DS1729" s="2"/>
      <c r="DT1729" s="2"/>
      <c r="DU1729" s="2"/>
      <c r="DV1729" s="2"/>
      <c r="DW1729" s="2"/>
      <c r="DX1729" s="2"/>
      <c r="DY1729" s="2"/>
      <c r="DZ1729" s="2"/>
      <c r="EA1729" s="2"/>
      <c r="EB1729" s="2"/>
      <c r="EC1729" s="2"/>
      <c r="ED1729" s="2"/>
      <c r="EE1729" s="2"/>
      <c r="EF1729" s="2"/>
      <c r="EG1729" s="2"/>
      <c r="EH1729" s="2"/>
      <c r="EI1729" s="2"/>
      <c r="EJ1729" s="2"/>
      <c r="EK1729" s="2"/>
      <c r="EL1729" s="2"/>
      <c r="EM1729" s="2"/>
      <c r="EN1729" s="2"/>
      <c r="EO1729" s="2"/>
      <c r="EP1729" s="2"/>
      <c r="EQ1729" s="2"/>
      <c r="ER1729" s="2"/>
      <c r="ES1729" s="2"/>
      <c r="ET1729" s="2"/>
      <c r="EU1729" s="2"/>
      <c r="EV1729" s="2"/>
      <c r="EW1729" s="2"/>
      <c r="EX1729" s="2"/>
      <c r="EY1729" s="2"/>
      <c r="EZ1729" s="2"/>
      <c r="FA1729" s="2"/>
      <c r="FB1729" s="2"/>
      <c r="FC1729" s="2"/>
      <c r="FD1729" s="2"/>
      <c r="FE1729" s="2"/>
      <c r="FF1729" s="2"/>
      <c r="FG1729" s="2"/>
      <c r="FH1729" s="2"/>
      <c r="FI1729" s="2"/>
      <c r="FJ1729" s="2"/>
      <c r="FK1729" s="2"/>
      <c r="FL1729" s="2"/>
      <c r="FM1729" s="2"/>
      <c r="FN1729" s="2"/>
      <c r="FO1729" s="2"/>
      <c r="FP1729" s="2"/>
      <c r="FQ1729" s="2"/>
      <c r="FR1729" s="2"/>
      <c r="FS1729" s="2"/>
      <c r="FT1729" s="2"/>
      <c r="FU1729" s="2"/>
      <c r="FV1729" s="2"/>
      <c r="FW1729" s="2"/>
      <c r="FX1729" s="2"/>
      <c r="FY1729" s="2"/>
      <c r="FZ1729" s="2"/>
      <c r="GA1729" s="2"/>
      <c r="GB1729" s="2"/>
      <c r="GC1729" s="2"/>
      <c r="GD1729" s="2"/>
      <c r="GE1729" s="2"/>
      <c r="GF1729" s="2"/>
      <c r="GG1729" s="2"/>
      <c r="GH1729" s="2"/>
      <c r="GI1729" s="2"/>
      <c r="GJ1729" s="2"/>
      <c r="GK1729" s="2"/>
      <c r="GL1729" s="2"/>
      <c r="GM1729" s="2"/>
      <c r="GN1729" s="2"/>
      <c r="GO1729" s="2"/>
      <c r="GP1729" s="2"/>
      <c r="GQ1729" s="2"/>
      <c r="GR1729" s="2"/>
      <c r="GS1729" s="2"/>
      <c r="GT1729" s="2"/>
      <c r="GU1729" s="2"/>
      <c r="GV1729" s="2"/>
      <c r="GW1729" s="2"/>
      <c r="GX1729" s="2"/>
      <c r="GY1729" s="2"/>
      <c r="GZ1729" s="2"/>
      <c r="HA1729" s="2"/>
      <c r="HB1729" s="2"/>
      <c r="HC1729" s="2"/>
      <c r="HD1729" s="2"/>
      <c r="HE1729" s="2"/>
      <c r="HF1729" s="2"/>
      <c r="HG1729" s="2"/>
      <c r="HH1729" s="2"/>
      <c r="HI1729" s="2"/>
      <c r="HJ1729" s="2"/>
      <c r="HK1729" s="2"/>
      <c r="HL1729" s="2"/>
      <c r="HM1729" s="2"/>
      <c r="HN1729" s="2"/>
      <c r="HO1729" s="2"/>
      <c r="HP1729" s="2"/>
      <c r="HQ1729" s="2"/>
      <c r="HR1729" s="2"/>
      <c r="HS1729" s="2"/>
      <c r="HT1729" s="2"/>
      <c r="HU1729" s="2"/>
      <c r="HV1729" s="2"/>
      <c r="HW1729" s="2"/>
      <c r="HX1729" s="2"/>
      <c r="HY1729" s="2"/>
      <c r="HZ1729" s="2"/>
      <c r="IA1729" s="2"/>
      <c r="IB1729" s="2"/>
      <c r="IC1729" s="2"/>
      <c r="ID1729" s="2"/>
      <c r="IE1729" s="2"/>
      <c r="IF1729" s="2"/>
      <c r="IG1729" s="2"/>
      <c r="IH1729" s="2"/>
      <c r="II1729" s="2"/>
      <c r="IJ1729" s="2"/>
      <c r="IK1729" s="2"/>
      <c r="IL1729" s="2"/>
      <c r="IM1729" s="2"/>
      <c r="IN1729" s="2"/>
      <c r="IO1729" s="2"/>
    </row>
    <row r="1730" spans="8:249" s="13" customFormat="1" x14ac:dyDescent="0.2">
      <c r="H1730" s="2848"/>
      <c r="I1730" s="201"/>
      <c r="K1730" s="288"/>
      <c r="L1730" s="2"/>
      <c r="M1730" s="2"/>
      <c r="N1730" s="2"/>
      <c r="O1730" s="2"/>
      <c r="P1730" s="2"/>
      <c r="Q1730" s="287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  <c r="BJ1730" s="2"/>
      <c r="BK1730" s="2"/>
      <c r="BL1730" s="2"/>
      <c r="BM1730" s="2"/>
      <c r="BN1730" s="2"/>
      <c r="BO1730" s="2"/>
      <c r="BP1730" s="2"/>
      <c r="BQ1730" s="2"/>
      <c r="BR1730" s="2"/>
      <c r="BS1730" s="2"/>
      <c r="BT1730" s="2"/>
      <c r="BU1730" s="2"/>
      <c r="BV1730" s="2"/>
      <c r="BW1730" s="2"/>
      <c r="BX1730" s="2"/>
      <c r="BY1730" s="2"/>
      <c r="BZ1730" s="2"/>
      <c r="CA1730" s="2"/>
      <c r="CB1730" s="2"/>
      <c r="CC1730" s="2"/>
      <c r="CD1730" s="2"/>
      <c r="CE1730" s="2"/>
      <c r="CF1730" s="2"/>
      <c r="CG1730" s="2"/>
      <c r="CH1730" s="2"/>
      <c r="CI1730" s="2"/>
      <c r="CJ1730" s="2"/>
      <c r="CK1730" s="2"/>
      <c r="CL1730" s="2"/>
      <c r="CM1730" s="2"/>
      <c r="CN1730" s="2"/>
      <c r="CO1730" s="2"/>
      <c r="CP1730" s="2"/>
      <c r="CQ1730" s="2"/>
      <c r="CR1730" s="2"/>
      <c r="CS1730" s="2"/>
      <c r="CT1730" s="2"/>
      <c r="CU1730" s="2"/>
      <c r="CV1730" s="2"/>
      <c r="CW1730" s="2"/>
      <c r="CX1730" s="2"/>
      <c r="CY1730" s="2"/>
      <c r="CZ1730" s="2"/>
      <c r="DA1730" s="2"/>
      <c r="DB1730" s="2"/>
      <c r="DC1730" s="2"/>
      <c r="DD1730" s="2"/>
      <c r="DE1730" s="2"/>
      <c r="DF1730" s="2"/>
      <c r="DG1730" s="2"/>
      <c r="DH1730" s="2"/>
      <c r="DI1730" s="2"/>
      <c r="DJ1730" s="2"/>
      <c r="DK1730" s="2"/>
      <c r="DL1730" s="2"/>
      <c r="DM1730" s="2"/>
      <c r="DN1730" s="2"/>
      <c r="DO1730" s="2"/>
      <c r="DP1730" s="2"/>
      <c r="DQ1730" s="2"/>
      <c r="DR1730" s="2"/>
      <c r="DS1730" s="2"/>
      <c r="DT1730" s="2"/>
      <c r="DU1730" s="2"/>
      <c r="DV1730" s="2"/>
      <c r="DW1730" s="2"/>
      <c r="DX1730" s="2"/>
      <c r="DY1730" s="2"/>
      <c r="DZ1730" s="2"/>
      <c r="EA1730" s="2"/>
      <c r="EB1730" s="2"/>
      <c r="EC1730" s="2"/>
      <c r="ED1730" s="2"/>
      <c r="EE1730" s="2"/>
      <c r="EF1730" s="2"/>
      <c r="EG1730" s="2"/>
      <c r="EH1730" s="2"/>
      <c r="EI1730" s="2"/>
      <c r="EJ1730" s="2"/>
      <c r="EK1730" s="2"/>
      <c r="EL1730" s="2"/>
      <c r="EM1730" s="2"/>
      <c r="EN1730" s="2"/>
      <c r="EO1730" s="2"/>
      <c r="EP1730" s="2"/>
      <c r="EQ1730" s="2"/>
      <c r="ER1730" s="2"/>
      <c r="ES1730" s="2"/>
      <c r="ET1730" s="2"/>
      <c r="EU1730" s="2"/>
      <c r="EV1730" s="2"/>
      <c r="EW1730" s="2"/>
      <c r="EX1730" s="2"/>
      <c r="EY1730" s="2"/>
      <c r="EZ1730" s="2"/>
      <c r="FA1730" s="2"/>
      <c r="FB1730" s="2"/>
      <c r="FC1730" s="2"/>
      <c r="FD1730" s="2"/>
      <c r="FE1730" s="2"/>
      <c r="FF1730" s="2"/>
      <c r="FG1730" s="2"/>
      <c r="FH1730" s="2"/>
      <c r="FI1730" s="2"/>
      <c r="FJ1730" s="2"/>
      <c r="FK1730" s="2"/>
      <c r="FL1730" s="2"/>
      <c r="FM1730" s="2"/>
      <c r="FN1730" s="2"/>
      <c r="FO1730" s="2"/>
      <c r="FP1730" s="2"/>
      <c r="FQ1730" s="2"/>
      <c r="FR1730" s="2"/>
      <c r="FS1730" s="2"/>
      <c r="FT1730" s="2"/>
      <c r="FU1730" s="2"/>
      <c r="FV1730" s="2"/>
      <c r="FW1730" s="2"/>
      <c r="FX1730" s="2"/>
      <c r="FY1730" s="2"/>
      <c r="FZ1730" s="2"/>
      <c r="GA1730" s="2"/>
      <c r="GB1730" s="2"/>
      <c r="GC1730" s="2"/>
      <c r="GD1730" s="2"/>
      <c r="GE1730" s="2"/>
      <c r="GF1730" s="2"/>
      <c r="GG1730" s="2"/>
      <c r="GH1730" s="2"/>
      <c r="GI1730" s="2"/>
      <c r="GJ1730" s="2"/>
      <c r="GK1730" s="2"/>
      <c r="GL1730" s="2"/>
      <c r="GM1730" s="2"/>
      <c r="GN1730" s="2"/>
      <c r="GO1730" s="2"/>
      <c r="GP1730" s="2"/>
      <c r="GQ1730" s="2"/>
      <c r="GR1730" s="2"/>
      <c r="GS1730" s="2"/>
      <c r="GT1730" s="2"/>
      <c r="GU1730" s="2"/>
      <c r="GV1730" s="2"/>
      <c r="GW1730" s="2"/>
      <c r="GX1730" s="2"/>
      <c r="GY1730" s="2"/>
      <c r="GZ1730" s="2"/>
      <c r="HA1730" s="2"/>
      <c r="HB1730" s="2"/>
      <c r="HC1730" s="2"/>
      <c r="HD1730" s="2"/>
      <c r="HE1730" s="2"/>
      <c r="HF1730" s="2"/>
      <c r="HG1730" s="2"/>
      <c r="HH1730" s="2"/>
      <c r="HI1730" s="2"/>
      <c r="HJ1730" s="2"/>
      <c r="HK1730" s="2"/>
      <c r="HL1730" s="2"/>
      <c r="HM1730" s="2"/>
      <c r="HN1730" s="2"/>
      <c r="HO1730" s="2"/>
      <c r="HP1730" s="2"/>
      <c r="HQ1730" s="2"/>
      <c r="HR1730" s="2"/>
      <c r="HS1730" s="2"/>
      <c r="HT1730" s="2"/>
      <c r="HU1730" s="2"/>
      <c r="HV1730" s="2"/>
      <c r="HW1730" s="2"/>
      <c r="HX1730" s="2"/>
      <c r="HY1730" s="2"/>
      <c r="HZ1730" s="2"/>
      <c r="IA1730" s="2"/>
      <c r="IB1730" s="2"/>
      <c r="IC1730" s="2"/>
      <c r="ID1730" s="2"/>
      <c r="IE1730" s="2"/>
      <c r="IF1730" s="2"/>
      <c r="IG1730" s="2"/>
      <c r="IH1730" s="2"/>
      <c r="II1730" s="2"/>
      <c r="IJ1730" s="2"/>
      <c r="IK1730" s="2"/>
      <c r="IL1730" s="2"/>
      <c r="IM1730" s="2"/>
      <c r="IN1730" s="2"/>
      <c r="IO1730" s="2"/>
    </row>
    <row r="1731" spans="8:249" s="13" customFormat="1" x14ac:dyDescent="0.2">
      <c r="H1731" s="2848"/>
      <c r="I1731" s="201"/>
      <c r="K1731" s="288"/>
      <c r="L1731" s="2"/>
      <c r="M1731" s="2"/>
      <c r="N1731" s="2"/>
      <c r="O1731" s="2"/>
      <c r="P1731" s="2"/>
      <c r="Q1731" s="287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  <c r="BJ1731" s="2"/>
      <c r="BK1731" s="2"/>
      <c r="BL1731" s="2"/>
      <c r="BM1731" s="2"/>
      <c r="BN1731" s="2"/>
      <c r="BO1731" s="2"/>
      <c r="BP1731" s="2"/>
      <c r="BQ1731" s="2"/>
      <c r="BR1731" s="2"/>
      <c r="BS1731" s="2"/>
      <c r="BT1731" s="2"/>
      <c r="BU1731" s="2"/>
      <c r="BV1731" s="2"/>
      <c r="BW1731" s="2"/>
      <c r="BX1731" s="2"/>
      <c r="BY1731" s="2"/>
      <c r="BZ1731" s="2"/>
      <c r="CA1731" s="2"/>
      <c r="CB1731" s="2"/>
      <c r="CC1731" s="2"/>
      <c r="CD1731" s="2"/>
      <c r="CE1731" s="2"/>
      <c r="CF1731" s="2"/>
      <c r="CG1731" s="2"/>
      <c r="CH1731" s="2"/>
      <c r="CI1731" s="2"/>
      <c r="CJ1731" s="2"/>
      <c r="CK1731" s="2"/>
      <c r="CL1731" s="2"/>
      <c r="CM1731" s="2"/>
      <c r="CN1731" s="2"/>
      <c r="CO1731" s="2"/>
      <c r="CP1731" s="2"/>
      <c r="CQ1731" s="2"/>
      <c r="CR1731" s="2"/>
      <c r="CS1731" s="2"/>
      <c r="CT1731" s="2"/>
      <c r="CU1731" s="2"/>
      <c r="CV1731" s="2"/>
      <c r="CW1731" s="2"/>
      <c r="CX1731" s="2"/>
      <c r="CY1731" s="2"/>
      <c r="CZ1731" s="2"/>
      <c r="DA1731" s="2"/>
      <c r="DB1731" s="2"/>
      <c r="DC1731" s="2"/>
      <c r="DD1731" s="2"/>
      <c r="DE1731" s="2"/>
      <c r="DF1731" s="2"/>
      <c r="DG1731" s="2"/>
      <c r="DH1731" s="2"/>
      <c r="DI1731" s="2"/>
      <c r="DJ1731" s="2"/>
      <c r="DK1731" s="2"/>
      <c r="DL1731" s="2"/>
      <c r="DM1731" s="2"/>
      <c r="DN1731" s="2"/>
      <c r="DO1731" s="2"/>
      <c r="DP1731" s="2"/>
      <c r="DQ1731" s="2"/>
      <c r="DR1731" s="2"/>
      <c r="DS1731" s="2"/>
      <c r="DT1731" s="2"/>
      <c r="DU1731" s="2"/>
      <c r="DV1731" s="2"/>
      <c r="DW1731" s="2"/>
      <c r="DX1731" s="2"/>
      <c r="DY1731" s="2"/>
      <c r="DZ1731" s="2"/>
      <c r="EA1731" s="2"/>
      <c r="EB1731" s="2"/>
      <c r="EC1731" s="2"/>
      <c r="ED1731" s="2"/>
      <c r="EE1731" s="2"/>
      <c r="EF1731" s="2"/>
      <c r="EG1731" s="2"/>
      <c r="EH1731" s="2"/>
      <c r="EI1731" s="2"/>
      <c r="EJ1731" s="2"/>
      <c r="EK1731" s="2"/>
      <c r="EL1731" s="2"/>
      <c r="EM1731" s="2"/>
      <c r="EN1731" s="2"/>
      <c r="EO1731" s="2"/>
      <c r="EP1731" s="2"/>
      <c r="EQ1731" s="2"/>
      <c r="ER1731" s="2"/>
      <c r="ES1731" s="2"/>
      <c r="ET1731" s="2"/>
      <c r="EU1731" s="2"/>
      <c r="EV1731" s="2"/>
      <c r="EW1731" s="2"/>
      <c r="EX1731" s="2"/>
      <c r="EY1731" s="2"/>
      <c r="EZ1731" s="2"/>
      <c r="FA1731" s="2"/>
      <c r="FB1731" s="2"/>
      <c r="FC1731" s="2"/>
      <c r="FD1731" s="2"/>
      <c r="FE1731" s="2"/>
      <c r="FF1731" s="2"/>
      <c r="FG1731" s="2"/>
      <c r="FH1731" s="2"/>
      <c r="FI1731" s="2"/>
      <c r="FJ1731" s="2"/>
      <c r="FK1731" s="2"/>
      <c r="FL1731" s="2"/>
      <c r="FM1731" s="2"/>
      <c r="FN1731" s="2"/>
      <c r="FO1731" s="2"/>
      <c r="FP1731" s="2"/>
      <c r="FQ1731" s="2"/>
      <c r="FR1731" s="2"/>
      <c r="FS1731" s="2"/>
      <c r="FT1731" s="2"/>
      <c r="FU1731" s="2"/>
      <c r="FV1731" s="2"/>
      <c r="FW1731" s="2"/>
      <c r="FX1731" s="2"/>
      <c r="FY1731" s="2"/>
      <c r="FZ1731" s="2"/>
      <c r="GA1731" s="2"/>
      <c r="GB1731" s="2"/>
      <c r="GC1731" s="2"/>
      <c r="GD1731" s="2"/>
      <c r="GE1731" s="2"/>
      <c r="GF1731" s="2"/>
      <c r="GG1731" s="2"/>
      <c r="GH1731" s="2"/>
      <c r="GI1731" s="2"/>
      <c r="GJ1731" s="2"/>
      <c r="GK1731" s="2"/>
      <c r="GL1731" s="2"/>
      <c r="GM1731" s="2"/>
      <c r="GN1731" s="2"/>
      <c r="GO1731" s="2"/>
      <c r="GP1731" s="2"/>
      <c r="GQ1731" s="2"/>
      <c r="GR1731" s="2"/>
      <c r="GS1731" s="2"/>
      <c r="GT1731" s="2"/>
      <c r="GU1731" s="2"/>
      <c r="GV1731" s="2"/>
      <c r="GW1731" s="2"/>
      <c r="GX1731" s="2"/>
      <c r="GY1731" s="2"/>
      <c r="GZ1731" s="2"/>
      <c r="HA1731" s="2"/>
      <c r="HB1731" s="2"/>
      <c r="HC1731" s="2"/>
      <c r="HD1731" s="2"/>
      <c r="HE1731" s="2"/>
      <c r="HF1731" s="2"/>
      <c r="HG1731" s="2"/>
      <c r="HH1731" s="2"/>
      <c r="HI1731" s="2"/>
      <c r="HJ1731" s="2"/>
      <c r="HK1731" s="2"/>
      <c r="HL1731" s="2"/>
      <c r="HM1731" s="2"/>
      <c r="HN1731" s="2"/>
      <c r="HO1731" s="2"/>
      <c r="HP1731" s="2"/>
      <c r="HQ1731" s="2"/>
      <c r="HR1731" s="2"/>
      <c r="HS1731" s="2"/>
      <c r="HT1731" s="2"/>
      <c r="HU1731" s="2"/>
      <c r="HV1731" s="2"/>
      <c r="HW1731" s="2"/>
      <c r="HX1731" s="2"/>
      <c r="HY1731" s="2"/>
      <c r="HZ1731" s="2"/>
      <c r="IA1731" s="2"/>
      <c r="IB1731" s="2"/>
      <c r="IC1731" s="2"/>
      <c r="ID1731" s="2"/>
      <c r="IE1731" s="2"/>
      <c r="IF1731" s="2"/>
      <c r="IG1731" s="2"/>
      <c r="IH1731" s="2"/>
      <c r="II1731" s="2"/>
      <c r="IJ1731" s="2"/>
      <c r="IK1731" s="2"/>
      <c r="IL1731" s="2"/>
      <c r="IM1731" s="2"/>
      <c r="IN1731" s="2"/>
      <c r="IO1731" s="2"/>
    </row>
    <row r="1732" spans="8:249" s="13" customFormat="1" x14ac:dyDescent="0.2">
      <c r="H1732" s="2848"/>
      <c r="I1732" s="201"/>
      <c r="K1732" s="288"/>
      <c r="L1732" s="2"/>
      <c r="M1732" s="2"/>
      <c r="N1732" s="2"/>
      <c r="O1732" s="2"/>
      <c r="P1732" s="2"/>
      <c r="Q1732" s="287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  <c r="BJ1732" s="2"/>
      <c r="BK1732" s="2"/>
      <c r="BL1732" s="2"/>
      <c r="BM1732" s="2"/>
      <c r="BN1732" s="2"/>
      <c r="BO1732" s="2"/>
      <c r="BP1732" s="2"/>
      <c r="BQ1732" s="2"/>
      <c r="BR1732" s="2"/>
      <c r="BS1732" s="2"/>
      <c r="BT1732" s="2"/>
      <c r="BU1732" s="2"/>
      <c r="BV1732" s="2"/>
      <c r="BW1732" s="2"/>
      <c r="BX1732" s="2"/>
      <c r="BY1732" s="2"/>
      <c r="BZ1732" s="2"/>
      <c r="CA1732" s="2"/>
      <c r="CB1732" s="2"/>
      <c r="CC1732" s="2"/>
      <c r="CD1732" s="2"/>
      <c r="CE1732" s="2"/>
      <c r="CF1732" s="2"/>
      <c r="CG1732" s="2"/>
      <c r="CH1732" s="2"/>
      <c r="CI1732" s="2"/>
      <c r="CJ1732" s="2"/>
      <c r="CK1732" s="2"/>
      <c r="CL1732" s="2"/>
      <c r="CM1732" s="2"/>
      <c r="CN1732" s="2"/>
      <c r="CO1732" s="2"/>
      <c r="CP1732" s="2"/>
      <c r="CQ1732" s="2"/>
      <c r="CR1732" s="2"/>
      <c r="CS1732" s="2"/>
      <c r="CT1732" s="2"/>
      <c r="CU1732" s="2"/>
      <c r="CV1732" s="2"/>
      <c r="CW1732" s="2"/>
      <c r="CX1732" s="2"/>
      <c r="CY1732" s="2"/>
      <c r="CZ1732" s="2"/>
      <c r="DA1732" s="2"/>
      <c r="DB1732" s="2"/>
      <c r="DC1732" s="2"/>
      <c r="DD1732" s="2"/>
      <c r="DE1732" s="2"/>
      <c r="DF1732" s="2"/>
      <c r="DG1732" s="2"/>
      <c r="DH1732" s="2"/>
      <c r="DI1732" s="2"/>
      <c r="DJ1732" s="2"/>
      <c r="DK1732" s="2"/>
      <c r="DL1732" s="2"/>
      <c r="DM1732" s="2"/>
      <c r="DN1732" s="2"/>
      <c r="DO1732" s="2"/>
      <c r="DP1732" s="2"/>
      <c r="DQ1732" s="2"/>
      <c r="DR1732" s="2"/>
      <c r="DS1732" s="2"/>
      <c r="DT1732" s="2"/>
      <c r="DU1732" s="2"/>
      <c r="DV1732" s="2"/>
      <c r="DW1732" s="2"/>
      <c r="DX1732" s="2"/>
      <c r="DY1732" s="2"/>
      <c r="DZ1732" s="2"/>
      <c r="EA1732" s="2"/>
      <c r="EB1732" s="2"/>
      <c r="EC1732" s="2"/>
      <c r="ED1732" s="2"/>
      <c r="EE1732" s="2"/>
      <c r="EF1732" s="2"/>
      <c r="EG1732" s="2"/>
      <c r="EH1732" s="2"/>
      <c r="EI1732" s="2"/>
      <c r="EJ1732" s="2"/>
      <c r="EK1732" s="2"/>
      <c r="EL1732" s="2"/>
      <c r="EM1732" s="2"/>
      <c r="EN1732" s="2"/>
      <c r="EO1732" s="2"/>
      <c r="EP1732" s="2"/>
      <c r="EQ1732" s="2"/>
      <c r="ER1732" s="2"/>
      <c r="ES1732" s="2"/>
      <c r="ET1732" s="2"/>
      <c r="EU1732" s="2"/>
      <c r="EV1732" s="2"/>
      <c r="EW1732" s="2"/>
      <c r="EX1732" s="2"/>
      <c r="EY1732" s="2"/>
      <c r="EZ1732" s="2"/>
      <c r="FA1732" s="2"/>
      <c r="FB1732" s="2"/>
      <c r="FC1732" s="2"/>
      <c r="FD1732" s="2"/>
      <c r="FE1732" s="2"/>
      <c r="FF1732" s="2"/>
      <c r="FG1732" s="2"/>
      <c r="FH1732" s="2"/>
      <c r="FI1732" s="2"/>
      <c r="FJ1732" s="2"/>
      <c r="FK1732" s="2"/>
      <c r="FL1732" s="2"/>
      <c r="FM1732" s="2"/>
      <c r="FN1732" s="2"/>
      <c r="FO1732" s="2"/>
      <c r="FP1732" s="2"/>
      <c r="FQ1732" s="2"/>
      <c r="FR1732" s="2"/>
      <c r="FS1732" s="2"/>
      <c r="FT1732" s="2"/>
      <c r="FU1732" s="2"/>
      <c r="FV1732" s="2"/>
      <c r="FW1732" s="2"/>
      <c r="FX1732" s="2"/>
      <c r="FY1732" s="2"/>
      <c r="FZ1732" s="2"/>
      <c r="GA1732" s="2"/>
      <c r="GB1732" s="2"/>
      <c r="GC1732" s="2"/>
      <c r="GD1732" s="2"/>
      <c r="GE1732" s="2"/>
      <c r="GF1732" s="2"/>
      <c r="GG1732" s="2"/>
      <c r="GH1732" s="2"/>
      <c r="GI1732" s="2"/>
      <c r="GJ1732" s="2"/>
      <c r="GK1732" s="2"/>
      <c r="GL1732" s="2"/>
      <c r="GM1732" s="2"/>
      <c r="GN1732" s="2"/>
      <c r="GO1732" s="2"/>
      <c r="GP1732" s="2"/>
      <c r="GQ1732" s="2"/>
      <c r="GR1732" s="2"/>
      <c r="GS1732" s="2"/>
      <c r="GT1732" s="2"/>
      <c r="GU1732" s="2"/>
      <c r="GV1732" s="2"/>
      <c r="GW1732" s="2"/>
      <c r="GX1732" s="2"/>
      <c r="GY1732" s="2"/>
      <c r="GZ1732" s="2"/>
      <c r="HA1732" s="2"/>
      <c r="HB1732" s="2"/>
      <c r="HC1732" s="2"/>
      <c r="HD1732" s="2"/>
      <c r="HE1732" s="2"/>
      <c r="HF1732" s="2"/>
      <c r="HG1732" s="2"/>
      <c r="HH1732" s="2"/>
      <c r="HI1732" s="2"/>
      <c r="HJ1732" s="2"/>
      <c r="HK1732" s="2"/>
      <c r="HL1732" s="2"/>
      <c r="HM1732" s="2"/>
      <c r="HN1732" s="2"/>
      <c r="HO1732" s="2"/>
      <c r="HP1732" s="2"/>
      <c r="HQ1732" s="2"/>
      <c r="HR1732" s="2"/>
      <c r="HS1732" s="2"/>
      <c r="HT1732" s="2"/>
      <c r="HU1732" s="2"/>
      <c r="HV1732" s="2"/>
      <c r="HW1732" s="2"/>
      <c r="HX1732" s="2"/>
      <c r="HY1732" s="2"/>
      <c r="HZ1732" s="2"/>
      <c r="IA1732" s="2"/>
      <c r="IB1732" s="2"/>
      <c r="IC1732" s="2"/>
      <c r="ID1732" s="2"/>
      <c r="IE1732" s="2"/>
      <c r="IF1732" s="2"/>
      <c r="IG1732" s="2"/>
      <c r="IH1732" s="2"/>
      <c r="II1732" s="2"/>
      <c r="IJ1732" s="2"/>
      <c r="IK1732" s="2"/>
      <c r="IL1732" s="2"/>
      <c r="IM1732" s="2"/>
      <c r="IN1732" s="2"/>
      <c r="IO1732" s="2"/>
    </row>
    <row r="1733" spans="8:249" s="13" customFormat="1" x14ac:dyDescent="0.2">
      <c r="H1733" s="2848"/>
      <c r="I1733" s="201"/>
      <c r="K1733" s="288"/>
      <c r="L1733" s="2"/>
      <c r="M1733" s="2"/>
      <c r="N1733" s="2"/>
      <c r="O1733" s="2"/>
      <c r="P1733" s="2"/>
      <c r="Q1733" s="287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  <c r="BJ1733" s="2"/>
      <c r="BK1733" s="2"/>
      <c r="BL1733" s="2"/>
      <c r="BM1733" s="2"/>
      <c r="BN1733" s="2"/>
      <c r="BO1733" s="2"/>
      <c r="BP1733" s="2"/>
      <c r="BQ1733" s="2"/>
      <c r="BR1733" s="2"/>
      <c r="BS1733" s="2"/>
      <c r="BT1733" s="2"/>
      <c r="BU1733" s="2"/>
      <c r="BV1733" s="2"/>
      <c r="BW1733" s="2"/>
      <c r="BX1733" s="2"/>
      <c r="BY1733" s="2"/>
      <c r="BZ1733" s="2"/>
      <c r="CA1733" s="2"/>
      <c r="CB1733" s="2"/>
      <c r="CC1733" s="2"/>
      <c r="CD1733" s="2"/>
      <c r="CE1733" s="2"/>
      <c r="CF1733" s="2"/>
      <c r="CG1733" s="2"/>
      <c r="CH1733" s="2"/>
      <c r="CI1733" s="2"/>
      <c r="CJ1733" s="2"/>
      <c r="CK1733" s="2"/>
      <c r="CL1733" s="2"/>
      <c r="CM1733" s="2"/>
      <c r="CN1733" s="2"/>
      <c r="CO1733" s="2"/>
      <c r="CP1733" s="2"/>
      <c r="CQ1733" s="2"/>
      <c r="CR1733" s="2"/>
      <c r="CS1733" s="2"/>
      <c r="CT1733" s="2"/>
      <c r="CU1733" s="2"/>
      <c r="CV1733" s="2"/>
      <c r="CW1733" s="2"/>
      <c r="CX1733" s="2"/>
      <c r="CY1733" s="2"/>
      <c r="CZ1733" s="2"/>
      <c r="DA1733" s="2"/>
      <c r="DB1733" s="2"/>
      <c r="DC1733" s="2"/>
      <c r="DD1733" s="2"/>
      <c r="DE1733" s="2"/>
      <c r="DF1733" s="2"/>
      <c r="DG1733" s="2"/>
      <c r="DH1733" s="2"/>
      <c r="DI1733" s="2"/>
      <c r="DJ1733" s="2"/>
      <c r="DK1733" s="2"/>
      <c r="DL1733" s="2"/>
      <c r="DM1733" s="2"/>
      <c r="DN1733" s="2"/>
      <c r="DO1733" s="2"/>
      <c r="DP1733" s="2"/>
      <c r="DQ1733" s="2"/>
      <c r="DR1733" s="2"/>
      <c r="DS1733" s="2"/>
      <c r="DT1733" s="2"/>
      <c r="DU1733" s="2"/>
      <c r="DV1733" s="2"/>
      <c r="DW1733" s="2"/>
      <c r="DX1733" s="2"/>
      <c r="DY1733" s="2"/>
      <c r="DZ1733" s="2"/>
      <c r="EA1733" s="2"/>
      <c r="EB1733" s="2"/>
      <c r="EC1733" s="2"/>
      <c r="ED1733" s="2"/>
      <c r="EE1733" s="2"/>
      <c r="EF1733" s="2"/>
      <c r="EG1733" s="2"/>
      <c r="EH1733" s="2"/>
      <c r="EI1733" s="2"/>
      <c r="EJ1733" s="2"/>
      <c r="EK1733" s="2"/>
      <c r="EL1733" s="2"/>
      <c r="EM1733" s="2"/>
      <c r="EN1733" s="2"/>
      <c r="EO1733" s="2"/>
      <c r="EP1733" s="2"/>
      <c r="EQ1733" s="2"/>
      <c r="ER1733" s="2"/>
      <c r="ES1733" s="2"/>
      <c r="ET1733" s="2"/>
      <c r="EU1733" s="2"/>
      <c r="EV1733" s="2"/>
      <c r="EW1733" s="2"/>
      <c r="EX1733" s="2"/>
      <c r="EY1733" s="2"/>
      <c r="EZ1733" s="2"/>
      <c r="FA1733" s="2"/>
      <c r="FB1733" s="2"/>
      <c r="FC1733" s="2"/>
      <c r="FD1733" s="2"/>
      <c r="FE1733" s="2"/>
      <c r="FF1733" s="2"/>
      <c r="FG1733" s="2"/>
      <c r="FH1733" s="2"/>
      <c r="FI1733" s="2"/>
      <c r="FJ1733" s="2"/>
      <c r="FK1733" s="2"/>
      <c r="FL1733" s="2"/>
      <c r="FM1733" s="2"/>
      <c r="FN1733" s="2"/>
      <c r="FO1733" s="2"/>
      <c r="FP1733" s="2"/>
      <c r="FQ1733" s="2"/>
      <c r="FR1733" s="2"/>
      <c r="FS1733" s="2"/>
      <c r="FT1733" s="2"/>
      <c r="FU1733" s="2"/>
      <c r="FV1733" s="2"/>
      <c r="FW1733" s="2"/>
      <c r="FX1733" s="2"/>
      <c r="FY1733" s="2"/>
      <c r="FZ1733" s="2"/>
      <c r="GA1733" s="2"/>
      <c r="GB1733" s="2"/>
      <c r="GC1733" s="2"/>
      <c r="GD1733" s="2"/>
      <c r="GE1733" s="2"/>
      <c r="GF1733" s="2"/>
      <c r="GG1733" s="2"/>
      <c r="GH1733" s="2"/>
      <c r="GI1733" s="2"/>
      <c r="GJ1733" s="2"/>
      <c r="GK1733" s="2"/>
      <c r="GL1733" s="2"/>
      <c r="GM1733" s="2"/>
      <c r="GN1733" s="2"/>
      <c r="GO1733" s="2"/>
      <c r="GP1733" s="2"/>
      <c r="GQ1733" s="2"/>
      <c r="GR1733" s="2"/>
      <c r="GS1733" s="2"/>
      <c r="GT1733" s="2"/>
      <c r="GU1733" s="2"/>
      <c r="GV1733" s="2"/>
      <c r="GW1733" s="2"/>
      <c r="GX1733" s="2"/>
      <c r="GY1733" s="2"/>
      <c r="GZ1733" s="2"/>
      <c r="HA1733" s="2"/>
      <c r="HB1733" s="2"/>
      <c r="HC1733" s="2"/>
      <c r="HD1733" s="2"/>
      <c r="HE1733" s="2"/>
      <c r="HF1733" s="2"/>
      <c r="HG1733" s="2"/>
      <c r="HH1733" s="2"/>
      <c r="HI1733" s="2"/>
      <c r="HJ1733" s="2"/>
      <c r="HK1733" s="2"/>
      <c r="HL1733" s="2"/>
      <c r="HM1733" s="2"/>
      <c r="HN1733" s="2"/>
      <c r="HO1733" s="2"/>
      <c r="HP1733" s="2"/>
      <c r="HQ1733" s="2"/>
      <c r="HR1733" s="2"/>
      <c r="HS1733" s="2"/>
      <c r="HT1733" s="2"/>
      <c r="HU1733" s="2"/>
      <c r="HV1733" s="2"/>
      <c r="HW1733" s="2"/>
      <c r="HX1733" s="2"/>
      <c r="HY1733" s="2"/>
      <c r="HZ1733" s="2"/>
      <c r="IA1733" s="2"/>
      <c r="IB1733" s="2"/>
      <c r="IC1733" s="2"/>
      <c r="ID1733" s="2"/>
      <c r="IE1733" s="2"/>
      <c r="IF1733" s="2"/>
      <c r="IG1733" s="2"/>
      <c r="IH1733" s="2"/>
      <c r="II1733" s="2"/>
      <c r="IJ1733" s="2"/>
      <c r="IK1733" s="2"/>
      <c r="IL1733" s="2"/>
      <c r="IM1733" s="2"/>
      <c r="IN1733" s="2"/>
      <c r="IO1733" s="2"/>
    </row>
    <row r="1734" spans="8:249" s="13" customFormat="1" x14ac:dyDescent="0.2">
      <c r="H1734" s="2848"/>
      <c r="I1734" s="201"/>
      <c r="K1734" s="288"/>
      <c r="L1734" s="2"/>
      <c r="M1734" s="2"/>
      <c r="N1734" s="2"/>
      <c r="O1734" s="2"/>
      <c r="P1734" s="2"/>
      <c r="Q1734" s="287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  <c r="BJ1734" s="2"/>
      <c r="BK1734" s="2"/>
      <c r="BL1734" s="2"/>
      <c r="BM1734" s="2"/>
      <c r="BN1734" s="2"/>
      <c r="BO1734" s="2"/>
      <c r="BP1734" s="2"/>
      <c r="BQ1734" s="2"/>
      <c r="BR1734" s="2"/>
      <c r="BS1734" s="2"/>
      <c r="BT1734" s="2"/>
      <c r="BU1734" s="2"/>
      <c r="BV1734" s="2"/>
      <c r="BW1734" s="2"/>
      <c r="BX1734" s="2"/>
      <c r="BY1734" s="2"/>
      <c r="BZ1734" s="2"/>
      <c r="CA1734" s="2"/>
      <c r="CB1734" s="2"/>
      <c r="CC1734" s="2"/>
      <c r="CD1734" s="2"/>
      <c r="CE1734" s="2"/>
      <c r="CF1734" s="2"/>
      <c r="CG1734" s="2"/>
      <c r="CH1734" s="2"/>
      <c r="CI1734" s="2"/>
      <c r="CJ1734" s="2"/>
      <c r="CK1734" s="2"/>
      <c r="CL1734" s="2"/>
      <c r="CM1734" s="2"/>
      <c r="CN1734" s="2"/>
      <c r="CO1734" s="2"/>
      <c r="CP1734" s="2"/>
      <c r="CQ1734" s="2"/>
      <c r="CR1734" s="2"/>
      <c r="CS1734" s="2"/>
      <c r="CT1734" s="2"/>
      <c r="CU1734" s="2"/>
      <c r="CV1734" s="2"/>
      <c r="CW1734" s="2"/>
      <c r="CX1734" s="2"/>
      <c r="CY1734" s="2"/>
      <c r="CZ1734" s="2"/>
      <c r="DA1734" s="2"/>
      <c r="DB1734" s="2"/>
      <c r="DC1734" s="2"/>
      <c r="DD1734" s="2"/>
      <c r="DE1734" s="2"/>
      <c r="DF1734" s="2"/>
      <c r="DG1734" s="2"/>
      <c r="DH1734" s="2"/>
      <c r="DI1734" s="2"/>
      <c r="DJ1734" s="2"/>
      <c r="DK1734" s="2"/>
      <c r="DL1734" s="2"/>
      <c r="DM1734" s="2"/>
      <c r="DN1734" s="2"/>
      <c r="DO1734" s="2"/>
      <c r="DP1734" s="2"/>
      <c r="DQ1734" s="2"/>
      <c r="DR1734" s="2"/>
      <c r="DS1734" s="2"/>
      <c r="DT1734" s="2"/>
      <c r="DU1734" s="2"/>
      <c r="DV1734" s="2"/>
      <c r="DW1734" s="2"/>
      <c r="DX1734" s="2"/>
      <c r="DY1734" s="2"/>
      <c r="DZ1734" s="2"/>
      <c r="EA1734" s="2"/>
      <c r="EB1734" s="2"/>
      <c r="EC1734" s="2"/>
      <c r="ED1734" s="2"/>
      <c r="EE1734" s="2"/>
      <c r="EF1734" s="2"/>
      <c r="EG1734" s="2"/>
      <c r="EH1734" s="2"/>
      <c r="EI1734" s="2"/>
      <c r="EJ1734" s="2"/>
      <c r="EK1734" s="2"/>
      <c r="EL1734" s="2"/>
      <c r="EM1734" s="2"/>
      <c r="EN1734" s="2"/>
      <c r="EO1734" s="2"/>
      <c r="EP1734" s="2"/>
      <c r="EQ1734" s="2"/>
      <c r="ER1734" s="2"/>
      <c r="ES1734" s="2"/>
      <c r="ET1734" s="2"/>
      <c r="EU1734" s="2"/>
      <c r="EV1734" s="2"/>
      <c r="EW1734" s="2"/>
      <c r="EX1734" s="2"/>
      <c r="EY1734" s="2"/>
      <c r="EZ1734" s="2"/>
      <c r="FA1734" s="2"/>
      <c r="FB1734" s="2"/>
      <c r="FC1734" s="2"/>
      <c r="FD1734" s="2"/>
      <c r="FE1734" s="2"/>
      <c r="FF1734" s="2"/>
      <c r="FG1734" s="2"/>
      <c r="FH1734" s="2"/>
      <c r="FI1734" s="2"/>
      <c r="FJ1734" s="2"/>
      <c r="FK1734" s="2"/>
      <c r="FL1734" s="2"/>
      <c r="FM1734" s="2"/>
      <c r="FN1734" s="2"/>
      <c r="FO1734" s="2"/>
      <c r="FP1734" s="2"/>
      <c r="FQ1734" s="2"/>
      <c r="FR1734" s="2"/>
      <c r="FS1734" s="2"/>
      <c r="FT1734" s="2"/>
      <c r="FU1734" s="2"/>
      <c r="FV1734" s="2"/>
      <c r="FW1734" s="2"/>
      <c r="FX1734" s="2"/>
      <c r="FY1734" s="2"/>
      <c r="FZ1734" s="2"/>
      <c r="GA1734" s="2"/>
      <c r="GB1734" s="2"/>
      <c r="GC1734" s="2"/>
      <c r="GD1734" s="2"/>
      <c r="GE1734" s="2"/>
      <c r="GF1734" s="2"/>
      <c r="GG1734" s="2"/>
      <c r="GH1734" s="2"/>
      <c r="GI1734" s="2"/>
      <c r="GJ1734" s="2"/>
      <c r="GK1734" s="2"/>
      <c r="GL1734" s="2"/>
      <c r="GM1734" s="2"/>
      <c r="GN1734" s="2"/>
      <c r="GO1734" s="2"/>
      <c r="GP1734" s="2"/>
      <c r="GQ1734" s="2"/>
      <c r="GR1734" s="2"/>
      <c r="GS1734" s="2"/>
      <c r="GT1734" s="2"/>
      <c r="GU1734" s="2"/>
      <c r="GV1734" s="2"/>
      <c r="GW1734" s="2"/>
      <c r="GX1734" s="2"/>
      <c r="GY1734" s="2"/>
      <c r="GZ1734" s="2"/>
      <c r="HA1734" s="2"/>
      <c r="HB1734" s="2"/>
      <c r="HC1734" s="2"/>
      <c r="HD1734" s="2"/>
      <c r="HE1734" s="2"/>
      <c r="HF1734" s="2"/>
      <c r="HG1734" s="2"/>
      <c r="HH1734" s="2"/>
      <c r="HI1734" s="2"/>
      <c r="HJ1734" s="2"/>
      <c r="HK1734" s="2"/>
      <c r="HL1734" s="2"/>
      <c r="HM1734" s="2"/>
      <c r="HN1734" s="2"/>
      <c r="HO1734" s="2"/>
      <c r="HP1734" s="2"/>
      <c r="HQ1734" s="2"/>
      <c r="HR1734" s="2"/>
      <c r="HS1734" s="2"/>
      <c r="HT1734" s="2"/>
      <c r="HU1734" s="2"/>
      <c r="HV1734" s="2"/>
      <c r="HW1734" s="2"/>
      <c r="HX1734" s="2"/>
      <c r="HY1734" s="2"/>
      <c r="HZ1734" s="2"/>
      <c r="IA1734" s="2"/>
      <c r="IB1734" s="2"/>
      <c r="IC1734" s="2"/>
      <c r="ID1734" s="2"/>
      <c r="IE1734" s="2"/>
      <c r="IF1734" s="2"/>
      <c r="IG1734" s="2"/>
      <c r="IH1734" s="2"/>
      <c r="II1734" s="2"/>
      <c r="IJ1734" s="2"/>
      <c r="IK1734" s="2"/>
      <c r="IL1734" s="2"/>
      <c r="IM1734" s="2"/>
      <c r="IN1734" s="2"/>
      <c r="IO1734" s="2"/>
    </row>
    <row r="1735" spans="8:249" s="13" customFormat="1" x14ac:dyDescent="0.2">
      <c r="H1735" s="2848"/>
      <c r="I1735" s="201"/>
      <c r="K1735" s="288"/>
      <c r="L1735" s="2"/>
      <c r="M1735" s="2"/>
      <c r="N1735" s="2"/>
      <c r="O1735" s="2"/>
      <c r="P1735" s="2"/>
      <c r="Q1735" s="287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  <c r="BJ1735" s="2"/>
      <c r="BK1735" s="2"/>
      <c r="BL1735" s="2"/>
      <c r="BM1735" s="2"/>
      <c r="BN1735" s="2"/>
      <c r="BO1735" s="2"/>
      <c r="BP1735" s="2"/>
      <c r="BQ1735" s="2"/>
      <c r="BR1735" s="2"/>
      <c r="BS1735" s="2"/>
      <c r="BT1735" s="2"/>
      <c r="BU1735" s="2"/>
      <c r="BV1735" s="2"/>
      <c r="BW1735" s="2"/>
      <c r="BX1735" s="2"/>
      <c r="BY1735" s="2"/>
      <c r="BZ1735" s="2"/>
      <c r="CA1735" s="2"/>
      <c r="CB1735" s="2"/>
      <c r="CC1735" s="2"/>
      <c r="CD1735" s="2"/>
      <c r="CE1735" s="2"/>
      <c r="CF1735" s="2"/>
      <c r="CG1735" s="2"/>
      <c r="CH1735" s="2"/>
      <c r="CI1735" s="2"/>
      <c r="CJ1735" s="2"/>
      <c r="CK1735" s="2"/>
      <c r="CL1735" s="2"/>
      <c r="CM1735" s="2"/>
      <c r="CN1735" s="2"/>
      <c r="CO1735" s="2"/>
      <c r="CP1735" s="2"/>
      <c r="CQ1735" s="2"/>
      <c r="CR1735" s="2"/>
      <c r="CS1735" s="2"/>
      <c r="CT1735" s="2"/>
      <c r="CU1735" s="2"/>
      <c r="CV1735" s="2"/>
      <c r="CW1735" s="2"/>
      <c r="CX1735" s="2"/>
      <c r="CY1735" s="2"/>
      <c r="CZ1735" s="2"/>
      <c r="DA1735" s="2"/>
      <c r="DB1735" s="2"/>
      <c r="DC1735" s="2"/>
      <c r="DD1735" s="2"/>
      <c r="DE1735" s="2"/>
      <c r="DF1735" s="2"/>
      <c r="DG1735" s="2"/>
      <c r="DH1735" s="2"/>
      <c r="DI1735" s="2"/>
      <c r="DJ1735" s="2"/>
      <c r="DK1735" s="2"/>
      <c r="DL1735" s="2"/>
      <c r="DM1735" s="2"/>
      <c r="DN1735" s="2"/>
      <c r="DO1735" s="2"/>
      <c r="DP1735" s="2"/>
      <c r="DQ1735" s="2"/>
      <c r="DR1735" s="2"/>
      <c r="DS1735" s="2"/>
      <c r="DT1735" s="2"/>
      <c r="DU1735" s="2"/>
      <c r="DV1735" s="2"/>
      <c r="DW1735" s="2"/>
      <c r="DX1735" s="2"/>
      <c r="DY1735" s="2"/>
      <c r="DZ1735" s="2"/>
      <c r="EA1735" s="2"/>
      <c r="EB1735" s="2"/>
      <c r="EC1735" s="2"/>
      <c r="ED1735" s="2"/>
      <c r="EE1735" s="2"/>
      <c r="EF1735" s="2"/>
      <c r="EG1735" s="2"/>
      <c r="EH1735" s="2"/>
      <c r="EI1735" s="2"/>
      <c r="EJ1735" s="2"/>
      <c r="EK1735" s="2"/>
      <c r="EL1735" s="2"/>
      <c r="EM1735" s="2"/>
      <c r="EN1735" s="2"/>
      <c r="EO1735" s="2"/>
      <c r="EP1735" s="2"/>
      <c r="EQ1735" s="2"/>
      <c r="ER1735" s="2"/>
      <c r="ES1735" s="2"/>
      <c r="ET1735" s="2"/>
      <c r="EU1735" s="2"/>
      <c r="EV1735" s="2"/>
      <c r="EW1735" s="2"/>
      <c r="EX1735" s="2"/>
      <c r="EY1735" s="2"/>
      <c r="EZ1735" s="2"/>
      <c r="FA1735" s="2"/>
      <c r="FB1735" s="2"/>
      <c r="FC1735" s="2"/>
      <c r="FD1735" s="2"/>
      <c r="FE1735" s="2"/>
      <c r="FF1735" s="2"/>
      <c r="FG1735" s="2"/>
      <c r="FH1735" s="2"/>
      <c r="FI1735" s="2"/>
      <c r="FJ1735" s="2"/>
      <c r="FK1735" s="2"/>
      <c r="FL1735" s="2"/>
      <c r="FM1735" s="2"/>
      <c r="FN1735" s="2"/>
      <c r="FO1735" s="2"/>
      <c r="FP1735" s="2"/>
      <c r="FQ1735" s="2"/>
      <c r="FR1735" s="2"/>
      <c r="FS1735" s="2"/>
      <c r="FT1735" s="2"/>
      <c r="FU1735" s="2"/>
      <c r="FV1735" s="2"/>
      <c r="FW1735" s="2"/>
      <c r="FX1735" s="2"/>
      <c r="FY1735" s="2"/>
      <c r="FZ1735" s="2"/>
      <c r="GA1735" s="2"/>
      <c r="GB1735" s="2"/>
      <c r="GC1735" s="2"/>
      <c r="GD1735" s="2"/>
      <c r="GE1735" s="2"/>
      <c r="GF1735" s="2"/>
      <c r="GG1735" s="2"/>
      <c r="GH1735" s="2"/>
      <c r="GI1735" s="2"/>
      <c r="GJ1735" s="2"/>
      <c r="GK1735" s="2"/>
      <c r="GL1735" s="2"/>
      <c r="GM1735" s="2"/>
      <c r="GN1735" s="2"/>
      <c r="GO1735" s="2"/>
      <c r="GP1735" s="2"/>
      <c r="GQ1735" s="2"/>
      <c r="GR1735" s="2"/>
      <c r="GS1735" s="2"/>
      <c r="GT1735" s="2"/>
      <c r="GU1735" s="2"/>
      <c r="GV1735" s="2"/>
      <c r="GW1735" s="2"/>
      <c r="GX1735" s="2"/>
      <c r="GY1735" s="2"/>
      <c r="GZ1735" s="2"/>
      <c r="HA1735" s="2"/>
      <c r="HB1735" s="2"/>
      <c r="HC1735" s="2"/>
      <c r="HD1735" s="2"/>
      <c r="HE1735" s="2"/>
      <c r="HF1735" s="2"/>
      <c r="HG1735" s="2"/>
      <c r="HH1735" s="2"/>
      <c r="HI1735" s="2"/>
      <c r="HJ1735" s="2"/>
      <c r="HK1735" s="2"/>
      <c r="HL1735" s="2"/>
      <c r="HM1735" s="2"/>
      <c r="HN1735" s="2"/>
      <c r="HO1735" s="2"/>
      <c r="HP1735" s="2"/>
      <c r="HQ1735" s="2"/>
      <c r="HR1735" s="2"/>
      <c r="HS1735" s="2"/>
      <c r="HT1735" s="2"/>
      <c r="HU1735" s="2"/>
      <c r="HV1735" s="2"/>
      <c r="HW1735" s="2"/>
      <c r="HX1735" s="2"/>
      <c r="HY1735" s="2"/>
      <c r="HZ1735" s="2"/>
      <c r="IA1735" s="2"/>
      <c r="IB1735" s="2"/>
      <c r="IC1735" s="2"/>
      <c r="ID1735" s="2"/>
      <c r="IE1735" s="2"/>
      <c r="IF1735" s="2"/>
      <c r="IG1735" s="2"/>
      <c r="IH1735" s="2"/>
      <c r="II1735" s="2"/>
      <c r="IJ1735" s="2"/>
      <c r="IK1735" s="2"/>
      <c r="IL1735" s="2"/>
      <c r="IM1735" s="2"/>
      <c r="IN1735" s="2"/>
      <c r="IO1735" s="2"/>
    </row>
    <row r="1736" spans="8:249" s="13" customFormat="1" x14ac:dyDescent="0.2">
      <c r="H1736" s="2848"/>
      <c r="I1736" s="201"/>
      <c r="K1736" s="288"/>
      <c r="L1736" s="2"/>
      <c r="M1736" s="2"/>
      <c r="N1736" s="2"/>
      <c r="O1736" s="2"/>
      <c r="P1736" s="2"/>
      <c r="Q1736" s="287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  <c r="BJ1736" s="2"/>
      <c r="BK1736" s="2"/>
      <c r="BL1736" s="2"/>
      <c r="BM1736" s="2"/>
      <c r="BN1736" s="2"/>
      <c r="BO1736" s="2"/>
      <c r="BP1736" s="2"/>
      <c r="BQ1736" s="2"/>
      <c r="BR1736" s="2"/>
      <c r="BS1736" s="2"/>
      <c r="BT1736" s="2"/>
      <c r="BU1736" s="2"/>
      <c r="BV1736" s="2"/>
      <c r="BW1736" s="2"/>
      <c r="BX1736" s="2"/>
      <c r="BY1736" s="2"/>
      <c r="BZ1736" s="2"/>
      <c r="CA1736" s="2"/>
      <c r="CB1736" s="2"/>
      <c r="CC1736" s="2"/>
      <c r="CD1736" s="2"/>
      <c r="CE1736" s="2"/>
      <c r="CF1736" s="2"/>
      <c r="CG1736" s="2"/>
      <c r="CH1736" s="2"/>
      <c r="CI1736" s="2"/>
      <c r="CJ1736" s="2"/>
      <c r="CK1736" s="2"/>
      <c r="CL1736" s="2"/>
      <c r="CM1736" s="2"/>
      <c r="CN1736" s="2"/>
      <c r="CO1736" s="2"/>
      <c r="CP1736" s="2"/>
      <c r="CQ1736" s="2"/>
      <c r="CR1736" s="2"/>
      <c r="CS1736" s="2"/>
      <c r="CT1736" s="2"/>
      <c r="CU1736" s="2"/>
      <c r="CV1736" s="2"/>
      <c r="CW1736" s="2"/>
      <c r="CX1736" s="2"/>
      <c r="CY1736" s="2"/>
      <c r="CZ1736" s="2"/>
      <c r="DA1736" s="2"/>
      <c r="DB1736" s="2"/>
      <c r="DC1736" s="2"/>
      <c r="DD1736" s="2"/>
      <c r="DE1736" s="2"/>
      <c r="DF1736" s="2"/>
      <c r="DG1736" s="2"/>
      <c r="DH1736" s="2"/>
      <c r="DI1736" s="2"/>
      <c r="DJ1736" s="2"/>
      <c r="DK1736" s="2"/>
      <c r="DL1736" s="2"/>
      <c r="DM1736" s="2"/>
      <c r="DN1736" s="2"/>
      <c r="DO1736" s="2"/>
      <c r="DP1736" s="2"/>
      <c r="DQ1736" s="2"/>
      <c r="DR1736" s="2"/>
      <c r="DS1736" s="2"/>
      <c r="DT1736" s="2"/>
      <c r="DU1736" s="2"/>
      <c r="DV1736" s="2"/>
      <c r="DW1736" s="2"/>
      <c r="DX1736" s="2"/>
      <c r="DY1736" s="2"/>
      <c r="DZ1736" s="2"/>
      <c r="EA1736" s="2"/>
      <c r="EB1736" s="2"/>
      <c r="EC1736" s="2"/>
      <c r="ED1736" s="2"/>
      <c r="EE1736" s="2"/>
      <c r="EF1736" s="2"/>
      <c r="EG1736" s="2"/>
      <c r="EH1736" s="2"/>
      <c r="EI1736" s="2"/>
      <c r="EJ1736" s="2"/>
      <c r="EK1736" s="2"/>
      <c r="EL1736" s="2"/>
      <c r="EM1736" s="2"/>
      <c r="EN1736" s="2"/>
      <c r="EO1736" s="2"/>
      <c r="EP1736" s="2"/>
      <c r="EQ1736" s="2"/>
      <c r="ER1736" s="2"/>
      <c r="ES1736" s="2"/>
      <c r="ET1736" s="2"/>
      <c r="EU1736" s="2"/>
      <c r="EV1736" s="2"/>
      <c r="EW1736" s="2"/>
      <c r="EX1736" s="2"/>
      <c r="EY1736" s="2"/>
      <c r="EZ1736" s="2"/>
      <c r="FA1736" s="2"/>
      <c r="FB1736" s="2"/>
      <c r="FC1736" s="2"/>
      <c r="FD1736" s="2"/>
      <c r="FE1736" s="2"/>
      <c r="FF1736" s="2"/>
      <c r="FG1736" s="2"/>
      <c r="FH1736" s="2"/>
      <c r="FI1736" s="2"/>
      <c r="FJ1736" s="2"/>
      <c r="FK1736" s="2"/>
      <c r="FL1736" s="2"/>
      <c r="FM1736" s="2"/>
      <c r="FN1736" s="2"/>
      <c r="FO1736" s="2"/>
      <c r="FP1736" s="2"/>
      <c r="FQ1736" s="2"/>
      <c r="FR1736" s="2"/>
      <c r="FS1736" s="2"/>
      <c r="FT1736" s="2"/>
      <c r="FU1736" s="2"/>
      <c r="FV1736" s="2"/>
      <c r="FW1736" s="2"/>
      <c r="FX1736" s="2"/>
      <c r="FY1736" s="2"/>
      <c r="FZ1736" s="2"/>
      <c r="GA1736" s="2"/>
      <c r="GB1736" s="2"/>
      <c r="GC1736" s="2"/>
      <c r="GD1736" s="2"/>
      <c r="GE1736" s="2"/>
      <c r="GF1736" s="2"/>
      <c r="GG1736" s="2"/>
      <c r="GH1736" s="2"/>
      <c r="GI1736" s="2"/>
      <c r="GJ1736" s="2"/>
      <c r="GK1736" s="2"/>
      <c r="GL1736" s="2"/>
      <c r="GM1736" s="2"/>
      <c r="GN1736" s="2"/>
      <c r="GO1736" s="2"/>
      <c r="GP1736" s="2"/>
      <c r="GQ1736" s="2"/>
      <c r="GR1736" s="2"/>
      <c r="GS1736" s="2"/>
      <c r="GT1736" s="2"/>
      <c r="GU1736" s="2"/>
      <c r="GV1736" s="2"/>
      <c r="GW1736" s="2"/>
      <c r="GX1736" s="2"/>
      <c r="GY1736" s="2"/>
      <c r="GZ1736" s="2"/>
      <c r="HA1736" s="2"/>
      <c r="HB1736" s="2"/>
      <c r="HC1736" s="2"/>
      <c r="HD1736" s="2"/>
      <c r="HE1736" s="2"/>
      <c r="HF1736" s="2"/>
      <c r="HG1736" s="2"/>
      <c r="HH1736" s="2"/>
      <c r="HI1736" s="2"/>
      <c r="HJ1736" s="2"/>
      <c r="HK1736" s="2"/>
      <c r="HL1736" s="2"/>
      <c r="HM1736" s="2"/>
      <c r="HN1736" s="2"/>
      <c r="HO1736" s="2"/>
      <c r="HP1736" s="2"/>
      <c r="HQ1736" s="2"/>
      <c r="HR1736" s="2"/>
      <c r="HS1736" s="2"/>
      <c r="HT1736" s="2"/>
      <c r="HU1736" s="2"/>
      <c r="HV1736" s="2"/>
      <c r="HW1736" s="2"/>
      <c r="HX1736" s="2"/>
      <c r="HY1736" s="2"/>
      <c r="HZ1736" s="2"/>
      <c r="IA1736" s="2"/>
      <c r="IB1736" s="2"/>
      <c r="IC1736" s="2"/>
      <c r="ID1736" s="2"/>
      <c r="IE1736" s="2"/>
      <c r="IF1736" s="2"/>
      <c r="IG1736" s="2"/>
      <c r="IH1736" s="2"/>
      <c r="II1736" s="2"/>
      <c r="IJ1736" s="2"/>
      <c r="IK1736" s="2"/>
      <c r="IL1736" s="2"/>
      <c r="IM1736" s="2"/>
      <c r="IN1736" s="2"/>
      <c r="IO1736" s="2"/>
    </row>
    <row r="1737" spans="8:249" s="13" customFormat="1" x14ac:dyDescent="0.2">
      <c r="H1737" s="2848"/>
      <c r="I1737" s="201"/>
      <c r="K1737" s="288"/>
      <c r="L1737" s="2"/>
      <c r="M1737" s="2"/>
      <c r="N1737" s="2"/>
      <c r="O1737" s="2"/>
      <c r="P1737" s="2"/>
      <c r="Q1737" s="287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  <c r="BJ1737" s="2"/>
      <c r="BK1737" s="2"/>
      <c r="BL1737" s="2"/>
      <c r="BM1737" s="2"/>
      <c r="BN1737" s="2"/>
      <c r="BO1737" s="2"/>
      <c r="BP1737" s="2"/>
      <c r="BQ1737" s="2"/>
      <c r="BR1737" s="2"/>
      <c r="BS1737" s="2"/>
      <c r="BT1737" s="2"/>
      <c r="BU1737" s="2"/>
      <c r="BV1737" s="2"/>
      <c r="BW1737" s="2"/>
      <c r="BX1737" s="2"/>
      <c r="BY1737" s="2"/>
      <c r="BZ1737" s="2"/>
      <c r="CA1737" s="2"/>
      <c r="CB1737" s="2"/>
      <c r="CC1737" s="2"/>
      <c r="CD1737" s="2"/>
      <c r="CE1737" s="2"/>
      <c r="CF1737" s="2"/>
      <c r="CG1737" s="2"/>
      <c r="CH1737" s="2"/>
      <c r="CI1737" s="2"/>
      <c r="CJ1737" s="2"/>
      <c r="CK1737" s="2"/>
      <c r="CL1737" s="2"/>
      <c r="CM1737" s="2"/>
      <c r="CN1737" s="2"/>
      <c r="CO1737" s="2"/>
      <c r="CP1737" s="2"/>
      <c r="CQ1737" s="2"/>
      <c r="CR1737" s="2"/>
      <c r="CS1737" s="2"/>
      <c r="CT1737" s="2"/>
      <c r="CU1737" s="2"/>
      <c r="CV1737" s="2"/>
      <c r="CW1737" s="2"/>
      <c r="CX1737" s="2"/>
      <c r="CY1737" s="2"/>
      <c r="CZ1737" s="2"/>
      <c r="DA1737" s="2"/>
      <c r="DB1737" s="2"/>
      <c r="DC1737" s="2"/>
      <c r="DD1737" s="2"/>
      <c r="DE1737" s="2"/>
      <c r="DF1737" s="2"/>
      <c r="DG1737" s="2"/>
      <c r="DH1737" s="2"/>
      <c r="DI1737" s="2"/>
      <c r="DJ1737" s="2"/>
      <c r="DK1737" s="2"/>
      <c r="DL1737" s="2"/>
      <c r="DM1737" s="2"/>
      <c r="DN1737" s="2"/>
      <c r="DO1737" s="2"/>
      <c r="DP1737" s="2"/>
      <c r="DQ1737" s="2"/>
      <c r="DR1737" s="2"/>
      <c r="DS1737" s="2"/>
      <c r="DT1737" s="2"/>
      <c r="DU1737" s="2"/>
      <c r="DV1737" s="2"/>
      <c r="DW1737" s="2"/>
      <c r="DX1737" s="2"/>
      <c r="DY1737" s="2"/>
      <c r="DZ1737" s="2"/>
      <c r="EA1737" s="2"/>
      <c r="EB1737" s="2"/>
      <c r="EC1737" s="2"/>
      <c r="ED1737" s="2"/>
      <c r="EE1737" s="2"/>
      <c r="EF1737" s="2"/>
      <c r="EG1737" s="2"/>
      <c r="EH1737" s="2"/>
      <c r="EI1737" s="2"/>
      <c r="EJ1737" s="2"/>
      <c r="EK1737" s="2"/>
      <c r="EL1737" s="2"/>
      <c r="EM1737" s="2"/>
      <c r="EN1737" s="2"/>
      <c r="EO1737" s="2"/>
      <c r="EP1737" s="2"/>
      <c r="EQ1737" s="2"/>
      <c r="ER1737" s="2"/>
      <c r="ES1737" s="2"/>
      <c r="ET1737" s="2"/>
      <c r="EU1737" s="2"/>
      <c r="EV1737" s="2"/>
      <c r="EW1737" s="2"/>
      <c r="EX1737" s="2"/>
      <c r="EY1737" s="2"/>
      <c r="EZ1737" s="2"/>
      <c r="FA1737" s="2"/>
      <c r="FB1737" s="2"/>
      <c r="FC1737" s="2"/>
      <c r="FD1737" s="2"/>
      <c r="FE1737" s="2"/>
      <c r="FF1737" s="2"/>
      <c r="FG1737" s="2"/>
      <c r="FH1737" s="2"/>
      <c r="FI1737" s="2"/>
      <c r="FJ1737" s="2"/>
      <c r="FK1737" s="2"/>
      <c r="FL1737" s="2"/>
      <c r="FM1737" s="2"/>
      <c r="FN1737" s="2"/>
      <c r="FO1737" s="2"/>
      <c r="FP1737" s="2"/>
      <c r="FQ1737" s="2"/>
      <c r="FR1737" s="2"/>
      <c r="FS1737" s="2"/>
      <c r="FT1737" s="2"/>
      <c r="FU1737" s="2"/>
      <c r="FV1737" s="2"/>
      <c r="FW1737" s="2"/>
      <c r="FX1737" s="2"/>
      <c r="FY1737" s="2"/>
      <c r="FZ1737" s="2"/>
      <c r="GA1737" s="2"/>
      <c r="GB1737" s="2"/>
      <c r="GC1737" s="2"/>
      <c r="GD1737" s="2"/>
      <c r="GE1737" s="2"/>
      <c r="GF1737" s="2"/>
      <c r="GG1737" s="2"/>
      <c r="GH1737" s="2"/>
      <c r="GI1737" s="2"/>
      <c r="GJ1737" s="2"/>
      <c r="GK1737" s="2"/>
      <c r="GL1737" s="2"/>
      <c r="GM1737" s="2"/>
      <c r="GN1737" s="2"/>
      <c r="GO1737" s="2"/>
      <c r="GP1737" s="2"/>
      <c r="GQ1737" s="2"/>
      <c r="GR1737" s="2"/>
      <c r="GS1737" s="2"/>
      <c r="GT1737" s="2"/>
      <c r="GU1737" s="2"/>
      <c r="GV1737" s="2"/>
      <c r="GW1737" s="2"/>
      <c r="GX1737" s="2"/>
      <c r="GY1737" s="2"/>
      <c r="GZ1737" s="2"/>
      <c r="HA1737" s="2"/>
      <c r="HB1737" s="2"/>
      <c r="HC1737" s="2"/>
      <c r="HD1737" s="2"/>
      <c r="HE1737" s="2"/>
      <c r="HF1737" s="2"/>
      <c r="HG1737" s="2"/>
      <c r="HH1737" s="2"/>
      <c r="HI1737" s="2"/>
      <c r="HJ1737" s="2"/>
      <c r="HK1737" s="2"/>
      <c r="HL1737" s="2"/>
      <c r="HM1737" s="2"/>
      <c r="HN1737" s="2"/>
      <c r="HO1737" s="2"/>
      <c r="HP1737" s="2"/>
      <c r="HQ1737" s="2"/>
      <c r="HR1737" s="2"/>
      <c r="HS1737" s="2"/>
      <c r="HT1737" s="2"/>
      <c r="HU1737" s="2"/>
      <c r="HV1737" s="2"/>
      <c r="HW1737" s="2"/>
      <c r="HX1737" s="2"/>
      <c r="HY1737" s="2"/>
      <c r="HZ1737" s="2"/>
      <c r="IA1737" s="2"/>
      <c r="IB1737" s="2"/>
      <c r="IC1737" s="2"/>
      <c r="ID1737" s="2"/>
      <c r="IE1737" s="2"/>
      <c r="IF1737" s="2"/>
      <c r="IG1737" s="2"/>
      <c r="IH1737" s="2"/>
      <c r="II1737" s="2"/>
      <c r="IJ1737" s="2"/>
      <c r="IK1737" s="2"/>
      <c r="IL1737" s="2"/>
      <c r="IM1737" s="2"/>
      <c r="IN1737" s="2"/>
      <c r="IO1737" s="2"/>
    </row>
    <row r="1738" spans="8:249" s="13" customFormat="1" x14ac:dyDescent="0.2">
      <c r="H1738" s="2848"/>
      <c r="I1738" s="201"/>
      <c r="K1738" s="288"/>
      <c r="L1738" s="2"/>
      <c r="M1738" s="2"/>
      <c r="N1738" s="2"/>
      <c r="O1738" s="2"/>
      <c r="P1738" s="2"/>
      <c r="Q1738" s="287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"/>
      <c r="BM1738" s="2"/>
      <c r="BN1738" s="2"/>
      <c r="BO1738" s="2"/>
      <c r="BP1738" s="2"/>
      <c r="BQ1738" s="2"/>
      <c r="BR1738" s="2"/>
      <c r="BS1738" s="2"/>
      <c r="BT1738" s="2"/>
      <c r="BU1738" s="2"/>
      <c r="BV1738" s="2"/>
      <c r="BW1738" s="2"/>
      <c r="BX1738" s="2"/>
      <c r="BY1738" s="2"/>
      <c r="BZ1738" s="2"/>
      <c r="CA1738" s="2"/>
      <c r="CB1738" s="2"/>
      <c r="CC1738" s="2"/>
      <c r="CD1738" s="2"/>
      <c r="CE1738" s="2"/>
      <c r="CF1738" s="2"/>
      <c r="CG1738" s="2"/>
      <c r="CH1738" s="2"/>
      <c r="CI1738" s="2"/>
      <c r="CJ1738" s="2"/>
      <c r="CK1738" s="2"/>
      <c r="CL1738" s="2"/>
      <c r="CM1738" s="2"/>
      <c r="CN1738" s="2"/>
      <c r="CO1738" s="2"/>
      <c r="CP1738" s="2"/>
      <c r="CQ1738" s="2"/>
      <c r="CR1738" s="2"/>
      <c r="CS1738" s="2"/>
      <c r="CT1738" s="2"/>
      <c r="CU1738" s="2"/>
      <c r="CV1738" s="2"/>
      <c r="CW1738" s="2"/>
      <c r="CX1738" s="2"/>
      <c r="CY1738" s="2"/>
      <c r="CZ1738" s="2"/>
      <c r="DA1738" s="2"/>
      <c r="DB1738" s="2"/>
      <c r="DC1738" s="2"/>
      <c r="DD1738" s="2"/>
      <c r="DE1738" s="2"/>
      <c r="DF1738" s="2"/>
      <c r="DG1738" s="2"/>
      <c r="DH1738" s="2"/>
      <c r="DI1738" s="2"/>
      <c r="DJ1738" s="2"/>
      <c r="DK1738" s="2"/>
      <c r="DL1738" s="2"/>
      <c r="DM1738" s="2"/>
      <c r="DN1738" s="2"/>
      <c r="DO1738" s="2"/>
      <c r="DP1738" s="2"/>
      <c r="DQ1738" s="2"/>
      <c r="DR1738" s="2"/>
      <c r="DS1738" s="2"/>
      <c r="DT1738" s="2"/>
      <c r="DU1738" s="2"/>
      <c r="DV1738" s="2"/>
      <c r="DW1738" s="2"/>
      <c r="DX1738" s="2"/>
      <c r="DY1738" s="2"/>
      <c r="DZ1738" s="2"/>
      <c r="EA1738" s="2"/>
      <c r="EB1738" s="2"/>
      <c r="EC1738" s="2"/>
      <c r="ED1738" s="2"/>
      <c r="EE1738" s="2"/>
      <c r="EF1738" s="2"/>
      <c r="EG1738" s="2"/>
      <c r="EH1738" s="2"/>
      <c r="EI1738" s="2"/>
      <c r="EJ1738" s="2"/>
      <c r="EK1738" s="2"/>
      <c r="EL1738" s="2"/>
      <c r="EM1738" s="2"/>
      <c r="EN1738" s="2"/>
      <c r="EO1738" s="2"/>
      <c r="EP1738" s="2"/>
      <c r="EQ1738" s="2"/>
      <c r="ER1738" s="2"/>
      <c r="ES1738" s="2"/>
      <c r="ET1738" s="2"/>
      <c r="EU1738" s="2"/>
      <c r="EV1738" s="2"/>
      <c r="EW1738" s="2"/>
      <c r="EX1738" s="2"/>
      <c r="EY1738" s="2"/>
      <c r="EZ1738" s="2"/>
      <c r="FA1738" s="2"/>
      <c r="FB1738" s="2"/>
      <c r="FC1738" s="2"/>
      <c r="FD1738" s="2"/>
      <c r="FE1738" s="2"/>
      <c r="FF1738" s="2"/>
      <c r="FG1738" s="2"/>
      <c r="FH1738" s="2"/>
      <c r="FI1738" s="2"/>
      <c r="FJ1738" s="2"/>
      <c r="FK1738" s="2"/>
      <c r="FL1738" s="2"/>
      <c r="FM1738" s="2"/>
      <c r="FN1738" s="2"/>
      <c r="FO1738" s="2"/>
      <c r="FP1738" s="2"/>
      <c r="FQ1738" s="2"/>
      <c r="FR1738" s="2"/>
      <c r="FS1738" s="2"/>
      <c r="FT1738" s="2"/>
      <c r="FU1738" s="2"/>
      <c r="FV1738" s="2"/>
      <c r="FW1738" s="2"/>
      <c r="FX1738" s="2"/>
      <c r="FY1738" s="2"/>
      <c r="FZ1738" s="2"/>
      <c r="GA1738" s="2"/>
      <c r="GB1738" s="2"/>
      <c r="GC1738" s="2"/>
      <c r="GD1738" s="2"/>
      <c r="GE1738" s="2"/>
      <c r="GF1738" s="2"/>
      <c r="GG1738" s="2"/>
      <c r="GH1738" s="2"/>
      <c r="GI1738" s="2"/>
      <c r="GJ1738" s="2"/>
      <c r="GK1738" s="2"/>
      <c r="GL1738" s="2"/>
      <c r="GM1738" s="2"/>
      <c r="GN1738" s="2"/>
      <c r="GO1738" s="2"/>
      <c r="GP1738" s="2"/>
      <c r="GQ1738" s="2"/>
      <c r="GR1738" s="2"/>
      <c r="GS1738" s="2"/>
      <c r="GT1738" s="2"/>
      <c r="GU1738" s="2"/>
      <c r="GV1738" s="2"/>
      <c r="GW1738" s="2"/>
      <c r="GX1738" s="2"/>
      <c r="GY1738" s="2"/>
      <c r="GZ1738" s="2"/>
      <c r="HA1738" s="2"/>
      <c r="HB1738" s="2"/>
      <c r="HC1738" s="2"/>
      <c r="HD1738" s="2"/>
      <c r="HE1738" s="2"/>
      <c r="HF1738" s="2"/>
      <c r="HG1738" s="2"/>
      <c r="HH1738" s="2"/>
      <c r="HI1738" s="2"/>
      <c r="HJ1738" s="2"/>
      <c r="HK1738" s="2"/>
      <c r="HL1738" s="2"/>
      <c r="HM1738" s="2"/>
      <c r="HN1738" s="2"/>
      <c r="HO1738" s="2"/>
      <c r="HP1738" s="2"/>
      <c r="HQ1738" s="2"/>
      <c r="HR1738" s="2"/>
      <c r="HS1738" s="2"/>
      <c r="HT1738" s="2"/>
      <c r="HU1738" s="2"/>
      <c r="HV1738" s="2"/>
      <c r="HW1738" s="2"/>
      <c r="HX1738" s="2"/>
      <c r="HY1738" s="2"/>
      <c r="HZ1738" s="2"/>
      <c r="IA1738" s="2"/>
      <c r="IB1738" s="2"/>
      <c r="IC1738" s="2"/>
      <c r="ID1738" s="2"/>
      <c r="IE1738" s="2"/>
      <c r="IF1738" s="2"/>
      <c r="IG1738" s="2"/>
      <c r="IH1738" s="2"/>
      <c r="II1738" s="2"/>
      <c r="IJ1738" s="2"/>
      <c r="IK1738" s="2"/>
      <c r="IL1738" s="2"/>
      <c r="IM1738" s="2"/>
      <c r="IN1738" s="2"/>
      <c r="IO1738" s="2"/>
    </row>
    <row r="1739" spans="8:249" s="13" customFormat="1" x14ac:dyDescent="0.2">
      <c r="H1739" s="2848"/>
      <c r="I1739" s="201"/>
      <c r="K1739" s="288"/>
      <c r="L1739" s="2"/>
      <c r="M1739" s="2"/>
      <c r="N1739" s="2"/>
      <c r="O1739" s="2"/>
      <c r="P1739" s="2"/>
      <c r="Q1739" s="287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"/>
      <c r="BM1739" s="2"/>
      <c r="BN1739" s="2"/>
      <c r="BO1739" s="2"/>
      <c r="BP1739" s="2"/>
      <c r="BQ1739" s="2"/>
      <c r="BR1739" s="2"/>
      <c r="BS1739" s="2"/>
      <c r="BT1739" s="2"/>
      <c r="BU1739" s="2"/>
      <c r="BV1739" s="2"/>
      <c r="BW1739" s="2"/>
      <c r="BX1739" s="2"/>
      <c r="BY1739" s="2"/>
      <c r="BZ1739" s="2"/>
      <c r="CA1739" s="2"/>
      <c r="CB1739" s="2"/>
      <c r="CC1739" s="2"/>
      <c r="CD1739" s="2"/>
      <c r="CE1739" s="2"/>
      <c r="CF1739" s="2"/>
      <c r="CG1739" s="2"/>
      <c r="CH1739" s="2"/>
      <c r="CI1739" s="2"/>
      <c r="CJ1739" s="2"/>
      <c r="CK1739" s="2"/>
      <c r="CL1739" s="2"/>
      <c r="CM1739" s="2"/>
      <c r="CN1739" s="2"/>
      <c r="CO1739" s="2"/>
      <c r="CP1739" s="2"/>
      <c r="CQ1739" s="2"/>
      <c r="CR1739" s="2"/>
      <c r="CS1739" s="2"/>
      <c r="CT1739" s="2"/>
      <c r="CU1739" s="2"/>
      <c r="CV1739" s="2"/>
      <c r="CW1739" s="2"/>
      <c r="CX1739" s="2"/>
      <c r="CY1739" s="2"/>
      <c r="CZ1739" s="2"/>
      <c r="DA1739" s="2"/>
      <c r="DB1739" s="2"/>
      <c r="DC1739" s="2"/>
      <c r="DD1739" s="2"/>
      <c r="DE1739" s="2"/>
      <c r="DF1739" s="2"/>
      <c r="DG1739" s="2"/>
      <c r="DH1739" s="2"/>
      <c r="DI1739" s="2"/>
      <c r="DJ1739" s="2"/>
      <c r="DK1739" s="2"/>
      <c r="DL1739" s="2"/>
      <c r="DM1739" s="2"/>
      <c r="DN1739" s="2"/>
      <c r="DO1739" s="2"/>
      <c r="DP1739" s="2"/>
      <c r="DQ1739" s="2"/>
      <c r="DR1739" s="2"/>
      <c r="DS1739" s="2"/>
      <c r="DT1739" s="2"/>
      <c r="DU1739" s="2"/>
      <c r="DV1739" s="2"/>
      <c r="DW1739" s="2"/>
      <c r="DX1739" s="2"/>
      <c r="DY1739" s="2"/>
      <c r="DZ1739" s="2"/>
      <c r="EA1739" s="2"/>
      <c r="EB1739" s="2"/>
      <c r="EC1739" s="2"/>
      <c r="ED1739" s="2"/>
      <c r="EE1739" s="2"/>
      <c r="EF1739" s="2"/>
      <c r="EG1739" s="2"/>
      <c r="EH1739" s="2"/>
      <c r="EI1739" s="2"/>
      <c r="EJ1739" s="2"/>
      <c r="EK1739" s="2"/>
      <c r="EL1739" s="2"/>
      <c r="EM1739" s="2"/>
      <c r="EN1739" s="2"/>
      <c r="EO1739" s="2"/>
      <c r="EP1739" s="2"/>
      <c r="EQ1739" s="2"/>
      <c r="ER1739" s="2"/>
      <c r="ES1739" s="2"/>
      <c r="ET1739" s="2"/>
      <c r="EU1739" s="2"/>
      <c r="EV1739" s="2"/>
      <c r="EW1739" s="2"/>
      <c r="EX1739" s="2"/>
      <c r="EY1739" s="2"/>
      <c r="EZ1739" s="2"/>
      <c r="FA1739" s="2"/>
      <c r="FB1739" s="2"/>
      <c r="FC1739" s="2"/>
      <c r="FD1739" s="2"/>
      <c r="FE1739" s="2"/>
      <c r="FF1739" s="2"/>
      <c r="FG1739" s="2"/>
      <c r="FH1739" s="2"/>
      <c r="FI1739" s="2"/>
      <c r="FJ1739" s="2"/>
      <c r="FK1739" s="2"/>
      <c r="FL1739" s="2"/>
      <c r="FM1739" s="2"/>
      <c r="FN1739" s="2"/>
      <c r="FO1739" s="2"/>
      <c r="FP1739" s="2"/>
      <c r="FQ1739" s="2"/>
      <c r="FR1739" s="2"/>
      <c r="FS1739" s="2"/>
      <c r="FT1739" s="2"/>
      <c r="FU1739" s="2"/>
      <c r="FV1739" s="2"/>
      <c r="FW1739" s="2"/>
      <c r="FX1739" s="2"/>
      <c r="FY1739" s="2"/>
      <c r="FZ1739" s="2"/>
      <c r="GA1739" s="2"/>
      <c r="GB1739" s="2"/>
      <c r="GC1739" s="2"/>
      <c r="GD1739" s="2"/>
      <c r="GE1739" s="2"/>
      <c r="GF1739" s="2"/>
      <c r="GG1739" s="2"/>
      <c r="GH1739" s="2"/>
      <c r="GI1739" s="2"/>
      <c r="GJ1739" s="2"/>
      <c r="GK1739" s="2"/>
      <c r="GL1739" s="2"/>
      <c r="GM1739" s="2"/>
      <c r="GN1739" s="2"/>
      <c r="GO1739" s="2"/>
      <c r="GP1739" s="2"/>
      <c r="GQ1739" s="2"/>
      <c r="GR1739" s="2"/>
      <c r="GS1739" s="2"/>
      <c r="GT1739" s="2"/>
      <c r="GU1739" s="2"/>
      <c r="GV1739" s="2"/>
      <c r="GW1739" s="2"/>
      <c r="GX1739" s="2"/>
      <c r="GY1739" s="2"/>
      <c r="GZ1739" s="2"/>
      <c r="HA1739" s="2"/>
      <c r="HB1739" s="2"/>
      <c r="HC1739" s="2"/>
      <c r="HD1739" s="2"/>
      <c r="HE1739" s="2"/>
      <c r="HF1739" s="2"/>
      <c r="HG1739" s="2"/>
      <c r="HH1739" s="2"/>
      <c r="HI1739" s="2"/>
      <c r="HJ1739" s="2"/>
      <c r="HK1739" s="2"/>
      <c r="HL1739" s="2"/>
      <c r="HM1739" s="2"/>
      <c r="HN1739" s="2"/>
      <c r="HO1739" s="2"/>
      <c r="HP1739" s="2"/>
      <c r="HQ1739" s="2"/>
      <c r="HR1739" s="2"/>
      <c r="HS1739" s="2"/>
      <c r="HT1739" s="2"/>
      <c r="HU1739" s="2"/>
      <c r="HV1739" s="2"/>
      <c r="HW1739" s="2"/>
      <c r="HX1739" s="2"/>
      <c r="HY1739" s="2"/>
      <c r="HZ1739" s="2"/>
      <c r="IA1739" s="2"/>
      <c r="IB1739" s="2"/>
      <c r="IC1739" s="2"/>
      <c r="ID1739" s="2"/>
      <c r="IE1739" s="2"/>
      <c r="IF1739" s="2"/>
      <c r="IG1739" s="2"/>
      <c r="IH1739" s="2"/>
      <c r="II1739" s="2"/>
      <c r="IJ1739" s="2"/>
      <c r="IK1739" s="2"/>
      <c r="IL1739" s="2"/>
      <c r="IM1739" s="2"/>
      <c r="IN1739" s="2"/>
      <c r="IO1739" s="2"/>
    </row>
    <row r="1740" spans="8:249" s="13" customFormat="1" x14ac:dyDescent="0.2">
      <c r="H1740" s="2848"/>
      <c r="I1740" s="201"/>
      <c r="K1740" s="288"/>
      <c r="L1740" s="2"/>
      <c r="M1740" s="2"/>
      <c r="N1740" s="2"/>
      <c r="O1740" s="2"/>
      <c r="P1740" s="2"/>
      <c r="Q1740" s="287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  <c r="BJ1740" s="2"/>
      <c r="BK1740" s="2"/>
      <c r="BL1740" s="2"/>
      <c r="BM1740" s="2"/>
      <c r="BN1740" s="2"/>
      <c r="BO1740" s="2"/>
      <c r="BP1740" s="2"/>
      <c r="BQ1740" s="2"/>
      <c r="BR1740" s="2"/>
      <c r="BS1740" s="2"/>
      <c r="BT1740" s="2"/>
      <c r="BU1740" s="2"/>
      <c r="BV1740" s="2"/>
      <c r="BW1740" s="2"/>
      <c r="BX1740" s="2"/>
      <c r="BY1740" s="2"/>
      <c r="BZ1740" s="2"/>
      <c r="CA1740" s="2"/>
      <c r="CB1740" s="2"/>
      <c r="CC1740" s="2"/>
      <c r="CD1740" s="2"/>
      <c r="CE1740" s="2"/>
      <c r="CF1740" s="2"/>
      <c r="CG1740" s="2"/>
      <c r="CH1740" s="2"/>
      <c r="CI1740" s="2"/>
      <c r="CJ1740" s="2"/>
      <c r="CK1740" s="2"/>
      <c r="CL1740" s="2"/>
      <c r="CM1740" s="2"/>
      <c r="CN1740" s="2"/>
      <c r="CO1740" s="2"/>
      <c r="CP1740" s="2"/>
      <c r="CQ1740" s="2"/>
      <c r="CR1740" s="2"/>
      <c r="CS1740" s="2"/>
      <c r="CT1740" s="2"/>
      <c r="CU1740" s="2"/>
      <c r="CV1740" s="2"/>
      <c r="CW1740" s="2"/>
      <c r="CX1740" s="2"/>
      <c r="CY1740" s="2"/>
      <c r="CZ1740" s="2"/>
      <c r="DA1740" s="2"/>
      <c r="DB1740" s="2"/>
      <c r="DC1740" s="2"/>
      <c r="DD1740" s="2"/>
      <c r="DE1740" s="2"/>
      <c r="DF1740" s="2"/>
      <c r="DG1740" s="2"/>
      <c r="DH1740" s="2"/>
      <c r="DI1740" s="2"/>
      <c r="DJ1740" s="2"/>
      <c r="DK1740" s="2"/>
      <c r="DL1740" s="2"/>
      <c r="DM1740" s="2"/>
      <c r="DN1740" s="2"/>
      <c r="DO1740" s="2"/>
      <c r="DP1740" s="2"/>
      <c r="DQ1740" s="2"/>
      <c r="DR1740" s="2"/>
      <c r="DS1740" s="2"/>
      <c r="DT1740" s="2"/>
      <c r="DU1740" s="2"/>
      <c r="DV1740" s="2"/>
      <c r="DW1740" s="2"/>
      <c r="DX1740" s="2"/>
      <c r="DY1740" s="2"/>
      <c r="DZ1740" s="2"/>
      <c r="EA1740" s="2"/>
      <c r="EB1740" s="2"/>
      <c r="EC1740" s="2"/>
      <c r="ED1740" s="2"/>
      <c r="EE1740" s="2"/>
      <c r="EF1740" s="2"/>
      <c r="EG1740" s="2"/>
      <c r="EH1740" s="2"/>
      <c r="EI1740" s="2"/>
      <c r="EJ1740" s="2"/>
      <c r="EK1740" s="2"/>
      <c r="EL1740" s="2"/>
      <c r="EM1740" s="2"/>
      <c r="EN1740" s="2"/>
      <c r="EO1740" s="2"/>
      <c r="EP1740" s="2"/>
      <c r="EQ1740" s="2"/>
      <c r="ER1740" s="2"/>
      <c r="ES1740" s="2"/>
      <c r="ET1740" s="2"/>
      <c r="EU1740" s="2"/>
      <c r="EV1740" s="2"/>
      <c r="EW1740" s="2"/>
      <c r="EX1740" s="2"/>
      <c r="EY1740" s="2"/>
      <c r="EZ1740" s="2"/>
      <c r="FA1740" s="2"/>
      <c r="FB1740" s="2"/>
      <c r="FC1740" s="2"/>
      <c r="FD1740" s="2"/>
      <c r="FE1740" s="2"/>
      <c r="FF1740" s="2"/>
      <c r="FG1740" s="2"/>
      <c r="FH1740" s="2"/>
      <c r="FI1740" s="2"/>
      <c r="FJ1740" s="2"/>
      <c r="FK1740" s="2"/>
      <c r="FL1740" s="2"/>
      <c r="FM1740" s="2"/>
      <c r="FN1740" s="2"/>
      <c r="FO1740" s="2"/>
      <c r="FP1740" s="2"/>
      <c r="FQ1740" s="2"/>
      <c r="FR1740" s="2"/>
      <c r="FS1740" s="2"/>
      <c r="FT1740" s="2"/>
      <c r="FU1740" s="2"/>
      <c r="FV1740" s="2"/>
      <c r="FW1740" s="2"/>
      <c r="FX1740" s="2"/>
      <c r="FY1740" s="2"/>
      <c r="FZ1740" s="2"/>
      <c r="GA1740" s="2"/>
      <c r="GB1740" s="2"/>
      <c r="GC1740" s="2"/>
      <c r="GD1740" s="2"/>
      <c r="GE1740" s="2"/>
      <c r="GF1740" s="2"/>
      <c r="GG1740" s="2"/>
      <c r="GH1740" s="2"/>
      <c r="GI1740" s="2"/>
      <c r="GJ1740" s="2"/>
      <c r="GK1740" s="2"/>
      <c r="GL1740" s="2"/>
      <c r="GM1740" s="2"/>
      <c r="GN1740" s="2"/>
      <c r="GO1740" s="2"/>
      <c r="GP1740" s="2"/>
      <c r="GQ1740" s="2"/>
      <c r="GR1740" s="2"/>
      <c r="GS1740" s="2"/>
      <c r="GT1740" s="2"/>
      <c r="GU1740" s="2"/>
      <c r="GV1740" s="2"/>
      <c r="GW1740" s="2"/>
      <c r="GX1740" s="2"/>
      <c r="GY1740" s="2"/>
      <c r="GZ1740" s="2"/>
      <c r="HA1740" s="2"/>
      <c r="HB1740" s="2"/>
      <c r="HC1740" s="2"/>
      <c r="HD1740" s="2"/>
      <c r="HE1740" s="2"/>
      <c r="HF1740" s="2"/>
      <c r="HG1740" s="2"/>
      <c r="HH1740" s="2"/>
      <c r="HI1740" s="2"/>
      <c r="HJ1740" s="2"/>
      <c r="HK1740" s="2"/>
      <c r="HL1740" s="2"/>
      <c r="HM1740" s="2"/>
      <c r="HN1740" s="2"/>
      <c r="HO1740" s="2"/>
      <c r="HP1740" s="2"/>
      <c r="HQ1740" s="2"/>
      <c r="HR1740" s="2"/>
      <c r="HS1740" s="2"/>
      <c r="HT1740" s="2"/>
      <c r="HU1740" s="2"/>
      <c r="HV1740" s="2"/>
      <c r="HW1740" s="2"/>
      <c r="HX1740" s="2"/>
      <c r="HY1740" s="2"/>
      <c r="HZ1740" s="2"/>
      <c r="IA1740" s="2"/>
      <c r="IB1740" s="2"/>
      <c r="IC1740" s="2"/>
      <c r="ID1740" s="2"/>
      <c r="IE1740" s="2"/>
      <c r="IF1740" s="2"/>
      <c r="IG1740" s="2"/>
      <c r="IH1740" s="2"/>
      <c r="II1740" s="2"/>
      <c r="IJ1740" s="2"/>
      <c r="IK1740" s="2"/>
      <c r="IL1740" s="2"/>
      <c r="IM1740" s="2"/>
      <c r="IN1740" s="2"/>
      <c r="IO1740" s="2"/>
    </row>
    <row r="1741" spans="8:249" s="13" customFormat="1" x14ac:dyDescent="0.2">
      <c r="H1741" s="2848"/>
      <c r="I1741" s="201"/>
      <c r="K1741" s="288"/>
      <c r="L1741" s="2"/>
      <c r="M1741" s="2"/>
      <c r="N1741" s="2"/>
      <c r="O1741" s="2"/>
      <c r="P1741" s="2"/>
      <c r="Q1741" s="287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"/>
      <c r="BM1741" s="2"/>
      <c r="BN1741" s="2"/>
      <c r="BO1741" s="2"/>
      <c r="BP1741" s="2"/>
      <c r="BQ1741" s="2"/>
      <c r="BR1741" s="2"/>
      <c r="BS1741" s="2"/>
      <c r="BT1741" s="2"/>
      <c r="BU1741" s="2"/>
      <c r="BV1741" s="2"/>
      <c r="BW1741" s="2"/>
      <c r="BX1741" s="2"/>
      <c r="BY1741" s="2"/>
      <c r="BZ1741" s="2"/>
      <c r="CA1741" s="2"/>
      <c r="CB1741" s="2"/>
      <c r="CC1741" s="2"/>
      <c r="CD1741" s="2"/>
      <c r="CE1741" s="2"/>
      <c r="CF1741" s="2"/>
      <c r="CG1741" s="2"/>
      <c r="CH1741" s="2"/>
      <c r="CI1741" s="2"/>
      <c r="CJ1741" s="2"/>
      <c r="CK1741" s="2"/>
      <c r="CL1741" s="2"/>
      <c r="CM1741" s="2"/>
      <c r="CN1741" s="2"/>
      <c r="CO1741" s="2"/>
      <c r="CP1741" s="2"/>
      <c r="CQ1741" s="2"/>
      <c r="CR1741" s="2"/>
      <c r="CS1741" s="2"/>
      <c r="CT1741" s="2"/>
      <c r="CU1741" s="2"/>
      <c r="CV1741" s="2"/>
      <c r="CW1741" s="2"/>
      <c r="CX1741" s="2"/>
      <c r="CY1741" s="2"/>
      <c r="CZ1741" s="2"/>
      <c r="DA1741" s="2"/>
      <c r="DB1741" s="2"/>
      <c r="DC1741" s="2"/>
      <c r="DD1741" s="2"/>
      <c r="DE1741" s="2"/>
      <c r="DF1741" s="2"/>
      <c r="DG1741" s="2"/>
      <c r="DH1741" s="2"/>
      <c r="DI1741" s="2"/>
      <c r="DJ1741" s="2"/>
      <c r="DK1741" s="2"/>
      <c r="DL1741" s="2"/>
      <c r="DM1741" s="2"/>
      <c r="DN1741" s="2"/>
      <c r="DO1741" s="2"/>
      <c r="DP1741" s="2"/>
      <c r="DQ1741" s="2"/>
      <c r="DR1741" s="2"/>
      <c r="DS1741" s="2"/>
      <c r="DT1741" s="2"/>
      <c r="DU1741" s="2"/>
      <c r="DV1741" s="2"/>
      <c r="DW1741" s="2"/>
      <c r="DX1741" s="2"/>
      <c r="DY1741" s="2"/>
      <c r="DZ1741" s="2"/>
      <c r="EA1741" s="2"/>
      <c r="EB1741" s="2"/>
      <c r="EC1741" s="2"/>
      <c r="ED1741" s="2"/>
      <c r="EE1741" s="2"/>
      <c r="EF1741" s="2"/>
      <c r="EG1741" s="2"/>
      <c r="EH1741" s="2"/>
      <c r="EI1741" s="2"/>
      <c r="EJ1741" s="2"/>
      <c r="EK1741" s="2"/>
      <c r="EL1741" s="2"/>
      <c r="EM1741" s="2"/>
      <c r="EN1741" s="2"/>
      <c r="EO1741" s="2"/>
      <c r="EP1741" s="2"/>
      <c r="EQ1741" s="2"/>
      <c r="ER1741" s="2"/>
      <c r="ES1741" s="2"/>
      <c r="ET1741" s="2"/>
      <c r="EU1741" s="2"/>
      <c r="EV1741" s="2"/>
      <c r="EW1741" s="2"/>
      <c r="EX1741" s="2"/>
      <c r="EY1741" s="2"/>
      <c r="EZ1741" s="2"/>
      <c r="FA1741" s="2"/>
      <c r="FB1741" s="2"/>
      <c r="FC1741" s="2"/>
      <c r="FD1741" s="2"/>
      <c r="FE1741" s="2"/>
      <c r="FF1741" s="2"/>
      <c r="FG1741" s="2"/>
      <c r="FH1741" s="2"/>
      <c r="FI1741" s="2"/>
      <c r="FJ1741" s="2"/>
      <c r="FK1741" s="2"/>
      <c r="FL1741" s="2"/>
      <c r="FM1741" s="2"/>
      <c r="FN1741" s="2"/>
      <c r="FO1741" s="2"/>
      <c r="FP1741" s="2"/>
      <c r="FQ1741" s="2"/>
      <c r="FR1741" s="2"/>
      <c r="FS1741" s="2"/>
      <c r="FT1741" s="2"/>
      <c r="FU1741" s="2"/>
      <c r="FV1741" s="2"/>
      <c r="FW1741" s="2"/>
      <c r="FX1741" s="2"/>
      <c r="FY1741" s="2"/>
      <c r="FZ1741" s="2"/>
      <c r="GA1741" s="2"/>
      <c r="GB1741" s="2"/>
      <c r="GC1741" s="2"/>
      <c r="GD1741" s="2"/>
      <c r="GE1741" s="2"/>
      <c r="GF1741" s="2"/>
      <c r="GG1741" s="2"/>
      <c r="GH1741" s="2"/>
      <c r="GI1741" s="2"/>
      <c r="GJ1741" s="2"/>
      <c r="GK1741" s="2"/>
      <c r="GL1741" s="2"/>
      <c r="GM1741" s="2"/>
      <c r="GN1741" s="2"/>
      <c r="GO1741" s="2"/>
      <c r="GP1741" s="2"/>
      <c r="GQ1741" s="2"/>
      <c r="GR1741" s="2"/>
      <c r="GS1741" s="2"/>
      <c r="GT1741" s="2"/>
      <c r="GU1741" s="2"/>
      <c r="GV1741" s="2"/>
      <c r="GW1741" s="2"/>
      <c r="GX1741" s="2"/>
      <c r="GY1741" s="2"/>
      <c r="GZ1741" s="2"/>
      <c r="HA1741" s="2"/>
      <c r="HB1741" s="2"/>
      <c r="HC1741" s="2"/>
      <c r="HD1741" s="2"/>
      <c r="HE1741" s="2"/>
      <c r="HF1741" s="2"/>
      <c r="HG1741" s="2"/>
      <c r="HH1741" s="2"/>
      <c r="HI1741" s="2"/>
      <c r="HJ1741" s="2"/>
      <c r="HK1741" s="2"/>
      <c r="HL1741" s="2"/>
      <c r="HM1741" s="2"/>
      <c r="HN1741" s="2"/>
      <c r="HO1741" s="2"/>
      <c r="HP1741" s="2"/>
      <c r="HQ1741" s="2"/>
      <c r="HR1741" s="2"/>
      <c r="HS1741" s="2"/>
      <c r="HT1741" s="2"/>
      <c r="HU1741" s="2"/>
      <c r="HV1741" s="2"/>
      <c r="HW1741" s="2"/>
      <c r="HX1741" s="2"/>
      <c r="HY1741" s="2"/>
      <c r="HZ1741" s="2"/>
      <c r="IA1741" s="2"/>
      <c r="IB1741" s="2"/>
      <c r="IC1741" s="2"/>
      <c r="ID1741" s="2"/>
      <c r="IE1741" s="2"/>
      <c r="IF1741" s="2"/>
      <c r="IG1741" s="2"/>
      <c r="IH1741" s="2"/>
      <c r="II1741" s="2"/>
      <c r="IJ1741" s="2"/>
      <c r="IK1741" s="2"/>
      <c r="IL1741" s="2"/>
      <c r="IM1741" s="2"/>
      <c r="IN1741" s="2"/>
      <c r="IO1741" s="2"/>
    </row>
    <row r="1742" spans="8:249" s="13" customFormat="1" x14ac:dyDescent="0.2">
      <c r="H1742" s="2848"/>
      <c r="I1742" s="201"/>
      <c r="K1742" s="288"/>
      <c r="L1742" s="2"/>
      <c r="M1742" s="2"/>
      <c r="N1742" s="2"/>
      <c r="O1742" s="2"/>
      <c r="P1742" s="2"/>
      <c r="Q1742" s="287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"/>
      <c r="BM1742" s="2"/>
      <c r="BN1742" s="2"/>
      <c r="BO1742" s="2"/>
      <c r="BP1742" s="2"/>
      <c r="BQ1742" s="2"/>
      <c r="BR1742" s="2"/>
      <c r="BS1742" s="2"/>
      <c r="BT1742" s="2"/>
      <c r="BU1742" s="2"/>
      <c r="BV1742" s="2"/>
      <c r="BW1742" s="2"/>
      <c r="BX1742" s="2"/>
      <c r="BY1742" s="2"/>
      <c r="BZ1742" s="2"/>
      <c r="CA1742" s="2"/>
      <c r="CB1742" s="2"/>
      <c r="CC1742" s="2"/>
      <c r="CD1742" s="2"/>
      <c r="CE1742" s="2"/>
      <c r="CF1742" s="2"/>
      <c r="CG1742" s="2"/>
      <c r="CH1742" s="2"/>
      <c r="CI1742" s="2"/>
      <c r="CJ1742" s="2"/>
      <c r="CK1742" s="2"/>
      <c r="CL1742" s="2"/>
      <c r="CM1742" s="2"/>
      <c r="CN1742" s="2"/>
      <c r="CO1742" s="2"/>
      <c r="CP1742" s="2"/>
      <c r="CQ1742" s="2"/>
      <c r="CR1742" s="2"/>
      <c r="CS1742" s="2"/>
      <c r="CT1742" s="2"/>
      <c r="CU1742" s="2"/>
      <c r="CV1742" s="2"/>
      <c r="CW1742" s="2"/>
      <c r="CX1742" s="2"/>
      <c r="CY1742" s="2"/>
      <c r="CZ1742" s="2"/>
      <c r="DA1742" s="2"/>
      <c r="DB1742" s="2"/>
      <c r="DC1742" s="2"/>
      <c r="DD1742" s="2"/>
      <c r="DE1742" s="2"/>
      <c r="DF1742" s="2"/>
      <c r="DG1742" s="2"/>
      <c r="DH1742" s="2"/>
      <c r="DI1742" s="2"/>
      <c r="DJ1742" s="2"/>
      <c r="DK1742" s="2"/>
      <c r="DL1742" s="2"/>
      <c r="DM1742" s="2"/>
      <c r="DN1742" s="2"/>
      <c r="DO1742" s="2"/>
      <c r="DP1742" s="2"/>
      <c r="DQ1742" s="2"/>
      <c r="DR1742" s="2"/>
      <c r="DS1742" s="2"/>
      <c r="DT1742" s="2"/>
      <c r="DU1742" s="2"/>
      <c r="DV1742" s="2"/>
      <c r="DW1742" s="2"/>
      <c r="DX1742" s="2"/>
      <c r="DY1742" s="2"/>
      <c r="DZ1742" s="2"/>
      <c r="EA1742" s="2"/>
      <c r="EB1742" s="2"/>
      <c r="EC1742" s="2"/>
      <c r="ED1742" s="2"/>
      <c r="EE1742" s="2"/>
      <c r="EF1742" s="2"/>
      <c r="EG1742" s="2"/>
      <c r="EH1742" s="2"/>
      <c r="EI1742" s="2"/>
      <c r="EJ1742" s="2"/>
      <c r="EK1742" s="2"/>
      <c r="EL1742" s="2"/>
      <c r="EM1742" s="2"/>
      <c r="EN1742" s="2"/>
      <c r="EO1742" s="2"/>
      <c r="EP1742" s="2"/>
      <c r="EQ1742" s="2"/>
      <c r="ER1742" s="2"/>
      <c r="ES1742" s="2"/>
      <c r="ET1742" s="2"/>
      <c r="EU1742" s="2"/>
      <c r="EV1742" s="2"/>
      <c r="EW1742" s="2"/>
      <c r="EX1742" s="2"/>
      <c r="EY1742" s="2"/>
      <c r="EZ1742" s="2"/>
      <c r="FA1742" s="2"/>
      <c r="FB1742" s="2"/>
      <c r="FC1742" s="2"/>
      <c r="FD1742" s="2"/>
      <c r="FE1742" s="2"/>
      <c r="FF1742" s="2"/>
      <c r="FG1742" s="2"/>
      <c r="FH1742" s="2"/>
      <c r="FI1742" s="2"/>
      <c r="FJ1742" s="2"/>
      <c r="FK1742" s="2"/>
      <c r="FL1742" s="2"/>
      <c r="FM1742" s="2"/>
      <c r="FN1742" s="2"/>
      <c r="FO1742" s="2"/>
      <c r="FP1742" s="2"/>
      <c r="FQ1742" s="2"/>
      <c r="FR1742" s="2"/>
      <c r="FS1742" s="2"/>
      <c r="FT1742" s="2"/>
      <c r="FU1742" s="2"/>
      <c r="FV1742" s="2"/>
      <c r="FW1742" s="2"/>
      <c r="FX1742" s="2"/>
      <c r="FY1742" s="2"/>
      <c r="FZ1742" s="2"/>
      <c r="GA1742" s="2"/>
      <c r="GB1742" s="2"/>
      <c r="GC1742" s="2"/>
      <c r="GD1742" s="2"/>
      <c r="GE1742" s="2"/>
      <c r="GF1742" s="2"/>
      <c r="GG1742" s="2"/>
      <c r="GH1742" s="2"/>
      <c r="GI1742" s="2"/>
      <c r="GJ1742" s="2"/>
      <c r="GK1742" s="2"/>
      <c r="GL1742" s="2"/>
      <c r="GM1742" s="2"/>
      <c r="GN1742" s="2"/>
      <c r="GO1742" s="2"/>
      <c r="GP1742" s="2"/>
      <c r="GQ1742" s="2"/>
      <c r="GR1742" s="2"/>
      <c r="GS1742" s="2"/>
      <c r="GT1742" s="2"/>
      <c r="GU1742" s="2"/>
      <c r="GV1742" s="2"/>
      <c r="GW1742" s="2"/>
      <c r="GX1742" s="2"/>
      <c r="GY1742" s="2"/>
      <c r="GZ1742" s="2"/>
      <c r="HA1742" s="2"/>
      <c r="HB1742" s="2"/>
      <c r="HC1742" s="2"/>
      <c r="HD1742" s="2"/>
      <c r="HE1742" s="2"/>
      <c r="HF1742" s="2"/>
      <c r="HG1742" s="2"/>
      <c r="HH1742" s="2"/>
      <c r="HI1742" s="2"/>
      <c r="HJ1742" s="2"/>
      <c r="HK1742" s="2"/>
      <c r="HL1742" s="2"/>
      <c r="HM1742" s="2"/>
      <c r="HN1742" s="2"/>
      <c r="HO1742" s="2"/>
      <c r="HP1742" s="2"/>
      <c r="HQ1742" s="2"/>
      <c r="HR1742" s="2"/>
      <c r="HS1742" s="2"/>
      <c r="HT1742" s="2"/>
      <c r="HU1742" s="2"/>
      <c r="HV1742" s="2"/>
      <c r="HW1742" s="2"/>
      <c r="HX1742" s="2"/>
      <c r="HY1742" s="2"/>
      <c r="HZ1742" s="2"/>
      <c r="IA1742" s="2"/>
      <c r="IB1742" s="2"/>
      <c r="IC1742" s="2"/>
      <c r="ID1742" s="2"/>
      <c r="IE1742" s="2"/>
      <c r="IF1742" s="2"/>
      <c r="IG1742" s="2"/>
      <c r="IH1742" s="2"/>
      <c r="II1742" s="2"/>
      <c r="IJ1742" s="2"/>
      <c r="IK1742" s="2"/>
      <c r="IL1742" s="2"/>
      <c r="IM1742" s="2"/>
      <c r="IN1742" s="2"/>
      <c r="IO1742" s="2"/>
    </row>
    <row r="1743" spans="8:249" s="13" customFormat="1" x14ac:dyDescent="0.2">
      <c r="H1743" s="2848"/>
      <c r="I1743" s="201"/>
      <c r="K1743" s="288"/>
      <c r="L1743" s="2"/>
      <c r="M1743" s="2"/>
      <c r="N1743" s="2"/>
      <c r="O1743" s="2"/>
      <c r="P1743" s="2"/>
      <c r="Q1743" s="287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"/>
      <c r="BM1743" s="2"/>
      <c r="BN1743" s="2"/>
      <c r="BO1743" s="2"/>
      <c r="BP1743" s="2"/>
      <c r="BQ1743" s="2"/>
      <c r="BR1743" s="2"/>
      <c r="BS1743" s="2"/>
      <c r="BT1743" s="2"/>
      <c r="BU1743" s="2"/>
      <c r="BV1743" s="2"/>
      <c r="BW1743" s="2"/>
      <c r="BX1743" s="2"/>
      <c r="BY1743" s="2"/>
      <c r="BZ1743" s="2"/>
      <c r="CA1743" s="2"/>
      <c r="CB1743" s="2"/>
      <c r="CC1743" s="2"/>
      <c r="CD1743" s="2"/>
      <c r="CE1743" s="2"/>
      <c r="CF1743" s="2"/>
      <c r="CG1743" s="2"/>
      <c r="CH1743" s="2"/>
      <c r="CI1743" s="2"/>
      <c r="CJ1743" s="2"/>
      <c r="CK1743" s="2"/>
      <c r="CL1743" s="2"/>
      <c r="CM1743" s="2"/>
      <c r="CN1743" s="2"/>
      <c r="CO1743" s="2"/>
      <c r="CP1743" s="2"/>
      <c r="CQ1743" s="2"/>
      <c r="CR1743" s="2"/>
      <c r="CS1743" s="2"/>
      <c r="CT1743" s="2"/>
      <c r="CU1743" s="2"/>
      <c r="CV1743" s="2"/>
      <c r="CW1743" s="2"/>
      <c r="CX1743" s="2"/>
      <c r="CY1743" s="2"/>
      <c r="CZ1743" s="2"/>
      <c r="DA1743" s="2"/>
      <c r="DB1743" s="2"/>
      <c r="DC1743" s="2"/>
      <c r="DD1743" s="2"/>
      <c r="DE1743" s="2"/>
      <c r="DF1743" s="2"/>
      <c r="DG1743" s="2"/>
      <c r="DH1743" s="2"/>
      <c r="DI1743" s="2"/>
      <c r="DJ1743" s="2"/>
      <c r="DK1743" s="2"/>
      <c r="DL1743" s="2"/>
      <c r="DM1743" s="2"/>
      <c r="DN1743" s="2"/>
      <c r="DO1743" s="2"/>
      <c r="DP1743" s="2"/>
      <c r="DQ1743" s="2"/>
      <c r="DR1743" s="2"/>
      <c r="DS1743" s="2"/>
      <c r="DT1743" s="2"/>
      <c r="DU1743" s="2"/>
      <c r="DV1743" s="2"/>
      <c r="DW1743" s="2"/>
      <c r="DX1743" s="2"/>
      <c r="DY1743" s="2"/>
      <c r="DZ1743" s="2"/>
      <c r="EA1743" s="2"/>
      <c r="EB1743" s="2"/>
      <c r="EC1743" s="2"/>
      <c r="ED1743" s="2"/>
      <c r="EE1743" s="2"/>
      <c r="EF1743" s="2"/>
      <c r="EG1743" s="2"/>
      <c r="EH1743" s="2"/>
      <c r="EI1743" s="2"/>
      <c r="EJ1743" s="2"/>
      <c r="EK1743" s="2"/>
      <c r="EL1743" s="2"/>
      <c r="EM1743" s="2"/>
      <c r="EN1743" s="2"/>
      <c r="EO1743" s="2"/>
      <c r="EP1743" s="2"/>
      <c r="EQ1743" s="2"/>
      <c r="ER1743" s="2"/>
      <c r="ES1743" s="2"/>
      <c r="ET1743" s="2"/>
      <c r="EU1743" s="2"/>
      <c r="EV1743" s="2"/>
      <c r="EW1743" s="2"/>
      <c r="EX1743" s="2"/>
      <c r="EY1743" s="2"/>
      <c r="EZ1743" s="2"/>
      <c r="FA1743" s="2"/>
      <c r="FB1743" s="2"/>
      <c r="FC1743" s="2"/>
      <c r="FD1743" s="2"/>
      <c r="FE1743" s="2"/>
      <c r="FF1743" s="2"/>
      <c r="FG1743" s="2"/>
      <c r="FH1743" s="2"/>
      <c r="FI1743" s="2"/>
      <c r="FJ1743" s="2"/>
      <c r="FK1743" s="2"/>
      <c r="FL1743" s="2"/>
      <c r="FM1743" s="2"/>
      <c r="FN1743" s="2"/>
      <c r="FO1743" s="2"/>
      <c r="FP1743" s="2"/>
      <c r="FQ1743" s="2"/>
      <c r="FR1743" s="2"/>
      <c r="FS1743" s="2"/>
      <c r="FT1743" s="2"/>
      <c r="FU1743" s="2"/>
      <c r="FV1743" s="2"/>
      <c r="FW1743" s="2"/>
      <c r="FX1743" s="2"/>
      <c r="FY1743" s="2"/>
      <c r="FZ1743" s="2"/>
      <c r="GA1743" s="2"/>
      <c r="GB1743" s="2"/>
      <c r="GC1743" s="2"/>
      <c r="GD1743" s="2"/>
      <c r="GE1743" s="2"/>
      <c r="GF1743" s="2"/>
      <c r="GG1743" s="2"/>
      <c r="GH1743" s="2"/>
      <c r="GI1743" s="2"/>
      <c r="GJ1743" s="2"/>
      <c r="GK1743" s="2"/>
      <c r="GL1743" s="2"/>
      <c r="GM1743" s="2"/>
      <c r="GN1743" s="2"/>
      <c r="GO1743" s="2"/>
      <c r="GP1743" s="2"/>
      <c r="GQ1743" s="2"/>
      <c r="GR1743" s="2"/>
      <c r="GS1743" s="2"/>
      <c r="GT1743" s="2"/>
      <c r="GU1743" s="2"/>
      <c r="GV1743" s="2"/>
      <c r="GW1743" s="2"/>
      <c r="GX1743" s="2"/>
      <c r="GY1743" s="2"/>
      <c r="GZ1743" s="2"/>
      <c r="HA1743" s="2"/>
      <c r="HB1743" s="2"/>
      <c r="HC1743" s="2"/>
      <c r="HD1743" s="2"/>
      <c r="HE1743" s="2"/>
      <c r="HF1743" s="2"/>
      <c r="HG1743" s="2"/>
      <c r="HH1743" s="2"/>
      <c r="HI1743" s="2"/>
      <c r="HJ1743" s="2"/>
      <c r="HK1743" s="2"/>
      <c r="HL1743" s="2"/>
      <c r="HM1743" s="2"/>
      <c r="HN1743" s="2"/>
      <c r="HO1743" s="2"/>
      <c r="HP1743" s="2"/>
      <c r="HQ1743" s="2"/>
      <c r="HR1743" s="2"/>
      <c r="HS1743" s="2"/>
      <c r="HT1743" s="2"/>
      <c r="HU1743" s="2"/>
      <c r="HV1743" s="2"/>
      <c r="HW1743" s="2"/>
      <c r="HX1743" s="2"/>
      <c r="HY1743" s="2"/>
      <c r="HZ1743" s="2"/>
      <c r="IA1743" s="2"/>
      <c r="IB1743" s="2"/>
      <c r="IC1743" s="2"/>
      <c r="ID1743" s="2"/>
      <c r="IE1743" s="2"/>
      <c r="IF1743" s="2"/>
      <c r="IG1743" s="2"/>
      <c r="IH1743" s="2"/>
      <c r="II1743" s="2"/>
      <c r="IJ1743" s="2"/>
      <c r="IK1743" s="2"/>
      <c r="IL1743" s="2"/>
      <c r="IM1743" s="2"/>
      <c r="IN1743" s="2"/>
      <c r="IO1743" s="2"/>
    </row>
    <row r="1744" spans="8:249" s="13" customFormat="1" x14ac:dyDescent="0.2">
      <c r="H1744" s="2848"/>
      <c r="I1744" s="201"/>
      <c r="K1744" s="288"/>
      <c r="L1744" s="2"/>
      <c r="M1744" s="2"/>
      <c r="N1744" s="2"/>
      <c r="O1744" s="2"/>
      <c r="P1744" s="2"/>
      <c r="Q1744" s="287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"/>
      <c r="BM1744" s="2"/>
      <c r="BN1744" s="2"/>
      <c r="BO1744" s="2"/>
      <c r="BP1744" s="2"/>
      <c r="BQ1744" s="2"/>
      <c r="BR1744" s="2"/>
      <c r="BS1744" s="2"/>
      <c r="BT1744" s="2"/>
      <c r="BU1744" s="2"/>
      <c r="BV1744" s="2"/>
      <c r="BW1744" s="2"/>
      <c r="BX1744" s="2"/>
      <c r="BY1744" s="2"/>
      <c r="BZ1744" s="2"/>
      <c r="CA1744" s="2"/>
      <c r="CB1744" s="2"/>
      <c r="CC1744" s="2"/>
      <c r="CD1744" s="2"/>
      <c r="CE1744" s="2"/>
      <c r="CF1744" s="2"/>
      <c r="CG1744" s="2"/>
      <c r="CH1744" s="2"/>
      <c r="CI1744" s="2"/>
      <c r="CJ1744" s="2"/>
      <c r="CK1744" s="2"/>
      <c r="CL1744" s="2"/>
      <c r="CM1744" s="2"/>
      <c r="CN1744" s="2"/>
      <c r="CO1744" s="2"/>
      <c r="CP1744" s="2"/>
      <c r="CQ1744" s="2"/>
      <c r="CR1744" s="2"/>
      <c r="CS1744" s="2"/>
      <c r="CT1744" s="2"/>
      <c r="CU1744" s="2"/>
      <c r="CV1744" s="2"/>
      <c r="CW1744" s="2"/>
      <c r="CX1744" s="2"/>
      <c r="CY1744" s="2"/>
      <c r="CZ1744" s="2"/>
      <c r="DA1744" s="2"/>
      <c r="DB1744" s="2"/>
      <c r="DC1744" s="2"/>
      <c r="DD1744" s="2"/>
      <c r="DE1744" s="2"/>
      <c r="DF1744" s="2"/>
      <c r="DG1744" s="2"/>
      <c r="DH1744" s="2"/>
      <c r="DI1744" s="2"/>
      <c r="DJ1744" s="2"/>
      <c r="DK1744" s="2"/>
      <c r="DL1744" s="2"/>
      <c r="DM1744" s="2"/>
      <c r="DN1744" s="2"/>
      <c r="DO1744" s="2"/>
      <c r="DP1744" s="2"/>
      <c r="DQ1744" s="2"/>
      <c r="DR1744" s="2"/>
      <c r="DS1744" s="2"/>
      <c r="DT1744" s="2"/>
      <c r="DU1744" s="2"/>
      <c r="DV1744" s="2"/>
      <c r="DW1744" s="2"/>
      <c r="DX1744" s="2"/>
      <c r="DY1744" s="2"/>
      <c r="DZ1744" s="2"/>
      <c r="EA1744" s="2"/>
      <c r="EB1744" s="2"/>
      <c r="EC1744" s="2"/>
      <c r="ED1744" s="2"/>
      <c r="EE1744" s="2"/>
      <c r="EF1744" s="2"/>
      <c r="EG1744" s="2"/>
      <c r="EH1744" s="2"/>
      <c r="EI1744" s="2"/>
      <c r="EJ1744" s="2"/>
      <c r="EK1744" s="2"/>
      <c r="EL1744" s="2"/>
      <c r="EM1744" s="2"/>
      <c r="EN1744" s="2"/>
      <c r="EO1744" s="2"/>
      <c r="EP1744" s="2"/>
      <c r="EQ1744" s="2"/>
      <c r="ER1744" s="2"/>
      <c r="ES1744" s="2"/>
      <c r="ET1744" s="2"/>
      <c r="EU1744" s="2"/>
      <c r="EV1744" s="2"/>
      <c r="EW1744" s="2"/>
      <c r="EX1744" s="2"/>
      <c r="EY1744" s="2"/>
      <c r="EZ1744" s="2"/>
      <c r="FA1744" s="2"/>
      <c r="FB1744" s="2"/>
      <c r="FC1744" s="2"/>
      <c r="FD1744" s="2"/>
      <c r="FE1744" s="2"/>
      <c r="FF1744" s="2"/>
      <c r="FG1744" s="2"/>
      <c r="FH1744" s="2"/>
      <c r="FI1744" s="2"/>
      <c r="FJ1744" s="2"/>
      <c r="FK1744" s="2"/>
      <c r="FL1744" s="2"/>
      <c r="FM1744" s="2"/>
      <c r="FN1744" s="2"/>
      <c r="FO1744" s="2"/>
      <c r="FP1744" s="2"/>
      <c r="FQ1744" s="2"/>
      <c r="FR1744" s="2"/>
      <c r="FS1744" s="2"/>
      <c r="FT1744" s="2"/>
      <c r="FU1744" s="2"/>
      <c r="FV1744" s="2"/>
      <c r="FW1744" s="2"/>
      <c r="FX1744" s="2"/>
      <c r="FY1744" s="2"/>
      <c r="FZ1744" s="2"/>
      <c r="GA1744" s="2"/>
      <c r="GB1744" s="2"/>
      <c r="GC1744" s="2"/>
      <c r="GD1744" s="2"/>
      <c r="GE1744" s="2"/>
      <c r="GF1744" s="2"/>
      <c r="GG1744" s="2"/>
      <c r="GH1744" s="2"/>
      <c r="GI1744" s="2"/>
      <c r="GJ1744" s="2"/>
      <c r="GK1744" s="2"/>
      <c r="GL1744" s="2"/>
      <c r="GM1744" s="2"/>
      <c r="GN1744" s="2"/>
      <c r="GO1744" s="2"/>
      <c r="GP1744" s="2"/>
      <c r="GQ1744" s="2"/>
      <c r="GR1744" s="2"/>
      <c r="GS1744" s="2"/>
      <c r="GT1744" s="2"/>
      <c r="GU1744" s="2"/>
      <c r="GV1744" s="2"/>
      <c r="GW1744" s="2"/>
      <c r="GX1744" s="2"/>
      <c r="GY1744" s="2"/>
      <c r="GZ1744" s="2"/>
      <c r="HA1744" s="2"/>
      <c r="HB1744" s="2"/>
      <c r="HC1744" s="2"/>
      <c r="HD1744" s="2"/>
      <c r="HE1744" s="2"/>
      <c r="HF1744" s="2"/>
      <c r="HG1744" s="2"/>
      <c r="HH1744" s="2"/>
      <c r="HI1744" s="2"/>
      <c r="HJ1744" s="2"/>
      <c r="HK1744" s="2"/>
      <c r="HL1744" s="2"/>
      <c r="HM1744" s="2"/>
      <c r="HN1744" s="2"/>
      <c r="HO1744" s="2"/>
      <c r="HP1744" s="2"/>
      <c r="HQ1744" s="2"/>
      <c r="HR1744" s="2"/>
      <c r="HS1744" s="2"/>
      <c r="HT1744" s="2"/>
      <c r="HU1744" s="2"/>
      <c r="HV1744" s="2"/>
      <c r="HW1744" s="2"/>
      <c r="HX1744" s="2"/>
      <c r="HY1744" s="2"/>
      <c r="HZ1744" s="2"/>
      <c r="IA1744" s="2"/>
      <c r="IB1744" s="2"/>
      <c r="IC1744" s="2"/>
      <c r="ID1744" s="2"/>
      <c r="IE1744" s="2"/>
      <c r="IF1744" s="2"/>
      <c r="IG1744" s="2"/>
      <c r="IH1744" s="2"/>
      <c r="II1744" s="2"/>
      <c r="IJ1744" s="2"/>
      <c r="IK1744" s="2"/>
      <c r="IL1744" s="2"/>
      <c r="IM1744" s="2"/>
      <c r="IN1744" s="2"/>
      <c r="IO1744" s="2"/>
    </row>
    <row r="1745" spans="8:249" s="13" customFormat="1" x14ac:dyDescent="0.2">
      <c r="H1745" s="2848"/>
      <c r="I1745" s="201"/>
      <c r="K1745" s="288"/>
      <c r="L1745" s="2"/>
      <c r="M1745" s="2"/>
      <c r="N1745" s="2"/>
      <c r="O1745" s="2"/>
      <c r="P1745" s="2"/>
      <c r="Q1745" s="287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"/>
      <c r="BN1745" s="2"/>
      <c r="BO1745" s="2"/>
      <c r="BP1745" s="2"/>
      <c r="BQ1745" s="2"/>
      <c r="BR1745" s="2"/>
      <c r="BS1745" s="2"/>
      <c r="BT1745" s="2"/>
      <c r="BU1745" s="2"/>
      <c r="BV1745" s="2"/>
      <c r="BW1745" s="2"/>
      <c r="BX1745" s="2"/>
      <c r="BY1745" s="2"/>
      <c r="BZ1745" s="2"/>
      <c r="CA1745" s="2"/>
      <c r="CB1745" s="2"/>
      <c r="CC1745" s="2"/>
      <c r="CD1745" s="2"/>
      <c r="CE1745" s="2"/>
      <c r="CF1745" s="2"/>
      <c r="CG1745" s="2"/>
      <c r="CH1745" s="2"/>
      <c r="CI1745" s="2"/>
      <c r="CJ1745" s="2"/>
      <c r="CK1745" s="2"/>
      <c r="CL1745" s="2"/>
      <c r="CM1745" s="2"/>
      <c r="CN1745" s="2"/>
      <c r="CO1745" s="2"/>
      <c r="CP1745" s="2"/>
      <c r="CQ1745" s="2"/>
      <c r="CR1745" s="2"/>
      <c r="CS1745" s="2"/>
      <c r="CT1745" s="2"/>
      <c r="CU1745" s="2"/>
      <c r="CV1745" s="2"/>
      <c r="CW1745" s="2"/>
      <c r="CX1745" s="2"/>
      <c r="CY1745" s="2"/>
      <c r="CZ1745" s="2"/>
      <c r="DA1745" s="2"/>
      <c r="DB1745" s="2"/>
      <c r="DC1745" s="2"/>
      <c r="DD1745" s="2"/>
      <c r="DE1745" s="2"/>
      <c r="DF1745" s="2"/>
      <c r="DG1745" s="2"/>
      <c r="DH1745" s="2"/>
      <c r="DI1745" s="2"/>
      <c r="DJ1745" s="2"/>
      <c r="DK1745" s="2"/>
      <c r="DL1745" s="2"/>
      <c r="DM1745" s="2"/>
      <c r="DN1745" s="2"/>
      <c r="DO1745" s="2"/>
      <c r="DP1745" s="2"/>
      <c r="DQ1745" s="2"/>
      <c r="DR1745" s="2"/>
      <c r="DS1745" s="2"/>
      <c r="DT1745" s="2"/>
      <c r="DU1745" s="2"/>
      <c r="DV1745" s="2"/>
      <c r="DW1745" s="2"/>
      <c r="DX1745" s="2"/>
      <c r="DY1745" s="2"/>
      <c r="DZ1745" s="2"/>
      <c r="EA1745" s="2"/>
      <c r="EB1745" s="2"/>
      <c r="EC1745" s="2"/>
      <c r="ED1745" s="2"/>
      <c r="EE1745" s="2"/>
      <c r="EF1745" s="2"/>
      <c r="EG1745" s="2"/>
      <c r="EH1745" s="2"/>
      <c r="EI1745" s="2"/>
      <c r="EJ1745" s="2"/>
      <c r="EK1745" s="2"/>
      <c r="EL1745" s="2"/>
      <c r="EM1745" s="2"/>
      <c r="EN1745" s="2"/>
      <c r="EO1745" s="2"/>
      <c r="EP1745" s="2"/>
      <c r="EQ1745" s="2"/>
      <c r="ER1745" s="2"/>
      <c r="ES1745" s="2"/>
      <c r="ET1745" s="2"/>
      <c r="EU1745" s="2"/>
      <c r="EV1745" s="2"/>
      <c r="EW1745" s="2"/>
      <c r="EX1745" s="2"/>
      <c r="EY1745" s="2"/>
      <c r="EZ1745" s="2"/>
      <c r="FA1745" s="2"/>
      <c r="FB1745" s="2"/>
      <c r="FC1745" s="2"/>
      <c r="FD1745" s="2"/>
      <c r="FE1745" s="2"/>
      <c r="FF1745" s="2"/>
      <c r="FG1745" s="2"/>
      <c r="FH1745" s="2"/>
      <c r="FI1745" s="2"/>
      <c r="FJ1745" s="2"/>
      <c r="FK1745" s="2"/>
      <c r="FL1745" s="2"/>
      <c r="FM1745" s="2"/>
      <c r="FN1745" s="2"/>
      <c r="FO1745" s="2"/>
      <c r="FP1745" s="2"/>
      <c r="FQ1745" s="2"/>
      <c r="FR1745" s="2"/>
      <c r="FS1745" s="2"/>
      <c r="FT1745" s="2"/>
      <c r="FU1745" s="2"/>
      <c r="FV1745" s="2"/>
      <c r="FW1745" s="2"/>
      <c r="FX1745" s="2"/>
      <c r="FY1745" s="2"/>
      <c r="FZ1745" s="2"/>
      <c r="GA1745" s="2"/>
      <c r="GB1745" s="2"/>
      <c r="GC1745" s="2"/>
      <c r="GD1745" s="2"/>
      <c r="GE1745" s="2"/>
      <c r="GF1745" s="2"/>
      <c r="GG1745" s="2"/>
      <c r="GH1745" s="2"/>
      <c r="GI1745" s="2"/>
      <c r="GJ1745" s="2"/>
      <c r="GK1745" s="2"/>
      <c r="GL1745" s="2"/>
      <c r="GM1745" s="2"/>
      <c r="GN1745" s="2"/>
      <c r="GO1745" s="2"/>
      <c r="GP1745" s="2"/>
      <c r="GQ1745" s="2"/>
      <c r="GR1745" s="2"/>
      <c r="GS1745" s="2"/>
      <c r="GT1745" s="2"/>
      <c r="GU1745" s="2"/>
      <c r="GV1745" s="2"/>
      <c r="GW1745" s="2"/>
      <c r="GX1745" s="2"/>
      <c r="GY1745" s="2"/>
      <c r="GZ1745" s="2"/>
      <c r="HA1745" s="2"/>
      <c r="HB1745" s="2"/>
      <c r="HC1745" s="2"/>
      <c r="HD1745" s="2"/>
      <c r="HE1745" s="2"/>
      <c r="HF1745" s="2"/>
      <c r="HG1745" s="2"/>
      <c r="HH1745" s="2"/>
      <c r="HI1745" s="2"/>
      <c r="HJ1745" s="2"/>
      <c r="HK1745" s="2"/>
      <c r="HL1745" s="2"/>
      <c r="HM1745" s="2"/>
      <c r="HN1745" s="2"/>
      <c r="HO1745" s="2"/>
      <c r="HP1745" s="2"/>
      <c r="HQ1745" s="2"/>
      <c r="HR1745" s="2"/>
      <c r="HS1745" s="2"/>
      <c r="HT1745" s="2"/>
      <c r="HU1745" s="2"/>
      <c r="HV1745" s="2"/>
      <c r="HW1745" s="2"/>
      <c r="HX1745" s="2"/>
      <c r="HY1745" s="2"/>
      <c r="HZ1745" s="2"/>
      <c r="IA1745" s="2"/>
      <c r="IB1745" s="2"/>
      <c r="IC1745" s="2"/>
      <c r="ID1745" s="2"/>
      <c r="IE1745" s="2"/>
      <c r="IF1745" s="2"/>
      <c r="IG1745" s="2"/>
      <c r="IH1745" s="2"/>
      <c r="II1745" s="2"/>
      <c r="IJ1745" s="2"/>
      <c r="IK1745" s="2"/>
      <c r="IL1745" s="2"/>
      <c r="IM1745" s="2"/>
      <c r="IN1745" s="2"/>
      <c r="IO1745" s="2"/>
    </row>
    <row r="1746" spans="8:249" s="13" customFormat="1" x14ac:dyDescent="0.2">
      <c r="H1746" s="2848"/>
      <c r="I1746" s="201"/>
      <c r="K1746" s="288"/>
      <c r="L1746" s="2"/>
      <c r="M1746" s="2"/>
      <c r="N1746" s="2"/>
      <c r="O1746" s="2"/>
      <c r="P1746" s="2"/>
      <c r="Q1746" s="287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"/>
      <c r="BM1746" s="2"/>
      <c r="BN1746" s="2"/>
      <c r="BO1746" s="2"/>
      <c r="BP1746" s="2"/>
      <c r="BQ1746" s="2"/>
      <c r="BR1746" s="2"/>
      <c r="BS1746" s="2"/>
      <c r="BT1746" s="2"/>
      <c r="BU1746" s="2"/>
      <c r="BV1746" s="2"/>
      <c r="BW1746" s="2"/>
      <c r="BX1746" s="2"/>
      <c r="BY1746" s="2"/>
      <c r="BZ1746" s="2"/>
      <c r="CA1746" s="2"/>
      <c r="CB1746" s="2"/>
      <c r="CC1746" s="2"/>
      <c r="CD1746" s="2"/>
      <c r="CE1746" s="2"/>
      <c r="CF1746" s="2"/>
      <c r="CG1746" s="2"/>
      <c r="CH1746" s="2"/>
      <c r="CI1746" s="2"/>
      <c r="CJ1746" s="2"/>
      <c r="CK1746" s="2"/>
      <c r="CL1746" s="2"/>
      <c r="CM1746" s="2"/>
      <c r="CN1746" s="2"/>
      <c r="CO1746" s="2"/>
      <c r="CP1746" s="2"/>
      <c r="CQ1746" s="2"/>
      <c r="CR1746" s="2"/>
      <c r="CS1746" s="2"/>
      <c r="CT1746" s="2"/>
      <c r="CU1746" s="2"/>
      <c r="CV1746" s="2"/>
      <c r="CW1746" s="2"/>
      <c r="CX1746" s="2"/>
      <c r="CY1746" s="2"/>
      <c r="CZ1746" s="2"/>
      <c r="DA1746" s="2"/>
      <c r="DB1746" s="2"/>
      <c r="DC1746" s="2"/>
      <c r="DD1746" s="2"/>
      <c r="DE1746" s="2"/>
      <c r="DF1746" s="2"/>
      <c r="DG1746" s="2"/>
      <c r="DH1746" s="2"/>
      <c r="DI1746" s="2"/>
      <c r="DJ1746" s="2"/>
      <c r="DK1746" s="2"/>
      <c r="DL1746" s="2"/>
      <c r="DM1746" s="2"/>
      <c r="DN1746" s="2"/>
      <c r="DO1746" s="2"/>
      <c r="DP1746" s="2"/>
      <c r="DQ1746" s="2"/>
      <c r="DR1746" s="2"/>
      <c r="DS1746" s="2"/>
      <c r="DT1746" s="2"/>
      <c r="DU1746" s="2"/>
      <c r="DV1746" s="2"/>
      <c r="DW1746" s="2"/>
      <c r="DX1746" s="2"/>
      <c r="DY1746" s="2"/>
      <c r="DZ1746" s="2"/>
      <c r="EA1746" s="2"/>
      <c r="EB1746" s="2"/>
      <c r="EC1746" s="2"/>
      <c r="ED1746" s="2"/>
      <c r="EE1746" s="2"/>
      <c r="EF1746" s="2"/>
      <c r="EG1746" s="2"/>
      <c r="EH1746" s="2"/>
      <c r="EI1746" s="2"/>
      <c r="EJ1746" s="2"/>
      <c r="EK1746" s="2"/>
      <c r="EL1746" s="2"/>
      <c r="EM1746" s="2"/>
      <c r="EN1746" s="2"/>
      <c r="EO1746" s="2"/>
      <c r="EP1746" s="2"/>
      <c r="EQ1746" s="2"/>
      <c r="ER1746" s="2"/>
      <c r="ES1746" s="2"/>
      <c r="ET1746" s="2"/>
      <c r="EU1746" s="2"/>
      <c r="EV1746" s="2"/>
      <c r="EW1746" s="2"/>
      <c r="EX1746" s="2"/>
      <c r="EY1746" s="2"/>
      <c r="EZ1746" s="2"/>
      <c r="FA1746" s="2"/>
      <c r="FB1746" s="2"/>
      <c r="FC1746" s="2"/>
      <c r="FD1746" s="2"/>
      <c r="FE1746" s="2"/>
      <c r="FF1746" s="2"/>
      <c r="FG1746" s="2"/>
      <c r="FH1746" s="2"/>
      <c r="FI1746" s="2"/>
      <c r="FJ1746" s="2"/>
      <c r="FK1746" s="2"/>
      <c r="FL1746" s="2"/>
      <c r="FM1746" s="2"/>
      <c r="FN1746" s="2"/>
      <c r="FO1746" s="2"/>
      <c r="FP1746" s="2"/>
      <c r="FQ1746" s="2"/>
      <c r="FR1746" s="2"/>
      <c r="FS1746" s="2"/>
      <c r="FT1746" s="2"/>
      <c r="FU1746" s="2"/>
      <c r="FV1746" s="2"/>
      <c r="FW1746" s="2"/>
      <c r="FX1746" s="2"/>
      <c r="FY1746" s="2"/>
      <c r="FZ1746" s="2"/>
      <c r="GA1746" s="2"/>
      <c r="GB1746" s="2"/>
      <c r="GC1746" s="2"/>
      <c r="GD1746" s="2"/>
      <c r="GE1746" s="2"/>
      <c r="GF1746" s="2"/>
      <c r="GG1746" s="2"/>
      <c r="GH1746" s="2"/>
      <c r="GI1746" s="2"/>
      <c r="GJ1746" s="2"/>
      <c r="GK1746" s="2"/>
      <c r="GL1746" s="2"/>
      <c r="GM1746" s="2"/>
      <c r="GN1746" s="2"/>
      <c r="GO1746" s="2"/>
      <c r="GP1746" s="2"/>
      <c r="GQ1746" s="2"/>
      <c r="GR1746" s="2"/>
      <c r="GS1746" s="2"/>
      <c r="GT1746" s="2"/>
      <c r="GU1746" s="2"/>
      <c r="GV1746" s="2"/>
      <c r="GW1746" s="2"/>
      <c r="GX1746" s="2"/>
      <c r="GY1746" s="2"/>
      <c r="GZ1746" s="2"/>
      <c r="HA1746" s="2"/>
      <c r="HB1746" s="2"/>
      <c r="HC1746" s="2"/>
      <c r="HD1746" s="2"/>
      <c r="HE1746" s="2"/>
      <c r="HF1746" s="2"/>
      <c r="HG1746" s="2"/>
      <c r="HH1746" s="2"/>
      <c r="HI1746" s="2"/>
      <c r="HJ1746" s="2"/>
      <c r="HK1746" s="2"/>
      <c r="HL1746" s="2"/>
      <c r="HM1746" s="2"/>
      <c r="HN1746" s="2"/>
      <c r="HO1746" s="2"/>
      <c r="HP1746" s="2"/>
      <c r="HQ1746" s="2"/>
      <c r="HR1746" s="2"/>
      <c r="HS1746" s="2"/>
      <c r="HT1746" s="2"/>
      <c r="HU1746" s="2"/>
      <c r="HV1746" s="2"/>
      <c r="HW1746" s="2"/>
      <c r="HX1746" s="2"/>
      <c r="HY1746" s="2"/>
      <c r="HZ1746" s="2"/>
      <c r="IA1746" s="2"/>
      <c r="IB1746" s="2"/>
      <c r="IC1746" s="2"/>
      <c r="ID1746" s="2"/>
      <c r="IE1746" s="2"/>
      <c r="IF1746" s="2"/>
      <c r="IG1746" s="2"/>
      <c r="IH1746" s="2"/>
      <c r="II1746" s="2"/>
      <c r="IJ1746" s="2"/>
      <c r="IK1746" s="2"/>
      <c r="IL1746" s="2"/>
      <c r="IM1746" s="2"/>
      <c r="IN1746" s="2"/>
      <c r="IO1746" s="2"/>
    </row>
    <row r="1747" spans="8:249" s="13" customFormat="1" x14ac:dyDescent="0.2">
      <c r="H1747" s="2848"/>
      <c r="I1747" s="201"/>
      <c r="K1747" s="288"/>
      <c r="L1747" s="2"/>
      <c r="M1747" s="2"/>
      <c r="N1747" s="2"/>
      <c r="O1747" s="2"/>
      <c r="P1747" s="2"/>
      <c r="Q1747" s="287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"/>
      <c r="BM1747" s="2"/>
      <c r="BN1747" s="2"/>
      <c r="BO1747" s="2"/>
      <c r="BP1747" s="2"/>
      <c r="BQ1747" s="2"/>
      <c r="BR1747" s="2"/>
      <c r="BS1747" s="2"/>
      <c r="BT1747" s="2"/>
      <c r="BU1747" s="2"/>
      <c r="BV1747" s="2"/>
      <c r="BW1747" s="2"/>
      <c r="BX1747" s="2"/>
      <c r="BY1747" s="2"/>
      <c r="BZ1747" s="2"/>
      <c r="CA1747" s="2"/>
      <c r="CB1747" s="2"/>
      <c r="CC1747" s="2"/>
      <c r="CD1747" s="2"/>
      <c r="CE1747" s="2"/>
      <c r="CF1747" s="2"/>
      <c r="CG1747" s="2"/>
      <c r="CH1747" s="2"/>
      <c r="CI1747" s="2"/>
      <c r="CJ1747" s="2"/>
      <c r="CK1747" s="2"/>
      <c r="CL1747" s="2"/>
      <c r="CM1747" s="2"/>
      <c r="CN1747" s="2"/>
      <c r="CO1747" s="2"/>
      <c r="CP1747" s="2"/>
      <c r="CQ1747" s="2"/>
      <c r="CR1747" s="2"/>
      <c r="CS1747" s="2"/>
      <c r="CT1747" s="2"/>
      <c r="CU1747" s="2"/>
      <c r="CV1747" s="2"/>
      <c r="CW1747" s="2"/>
      <c r="CX1747" s="2"/>
      <c r="CY1747" s="2"/>
      <c r="CZ1747" s="2"/>
      <c r="DA1747" s="2"/>
      <c r="DB1747" s="2"/>
      <c r="DC1747" s="2"/>
      <c r="DD1747" s="2"/>
      <c r="DE1747" s="2"/>
      <c r="DF1747" s="2"/>
      <c r="DG1747" s="2"/>
      <c r="DH1747" s="2"/>
      <c r="DI1747" s="2"/>
      <c r="DJ1747" s="2"/>
      <c r="DK1747" s="2"/>
      <c r="DL1747" s="2"/>
      <c r="DM1747" s="2"/>
      <c r="DN1747" s="2"/>
      <c r="DO1747" s="2"/>
      <c r="DP1747" s="2"/>
      <c r="DQ1747" s="2"/>
      <c r="DR1747" s="2"/>
      <c r="DS1747" s="2"/>
      <c r="DT1747" s="2"/>
      <c r="DU1747" s="2"/>
      <c r="DV1747" s="2"/>
      <c r="DW1747" s="2"/>
      <c r="DX1747" s="2"/>
      <c r="DY1747" s="2"/>
      <c r="DZ1747" s="2"/>
      <c r="EA1747" s="2"/>
      <c r="EB1747" s="2"/>
      <c r="EC1747" s="2"/>
      <c r="ED1747" s="2"/>
      <c r="EE1747" s="2"/>
      <c r="EF1747" s="2"/>
      <c r="EG1747" s="2"/>
      <c r="EH1747" s="2"/>
      <c r="EI1747" s="2"/>
      <c r="EJ1747" s="2"/>
      <c r="EK1747" s="2"/>
      <c r="EL1747" s="2"/>
      <c r="EM1747" s="2"/>
      <c r="EN1747" s="2"/>
      <c r="EO1747" s="2"/>
      <c r="EP1747" s="2"/>
      <c r="EQ1747" s="2"/>
      <c r="ER1747" s="2"/>
      <c r="ES1747" s="2"/>
      <c r="ET1747" s="2"/>
      <c r="EU1747" s="2"/>
      <c r="EV1747" s="2"/>
      <c r="EW1747" s="2"/>
      <c r="EX1747" s="2"/>
      <c r="EY1747" s="2"/>
      <c r="EZ1747" s="2"/>
      <c r="FA1747" s="2"/>
      <c r="FB1747" s="2"/>
      <c r="FC1747" s="2"/>
      <c r="FD1747" s="2"/>
      <c r="FE1747" s="2"/>
      <c r="FF1747" s="2"/>
      <c r="FG1747" s="2"/>
      <c r="FH1747" s="2"/>
      <c r="FI1747" s="2"/>
      <c r="FJ1747" s="2"/>
      <c r="FK1747" s="2"/>
      <c r="FL1747" s="2"/>
      <c r="FM1747" s="2"/>
      <c r="FN1747" s="2"/>
      <c r="FO1747" s="2"/>
      <c r="FP1747" s="2"/>
      <c r="FQ1747" s="2"/>
      <c r="FR1747" s="2"/>
      <c r="FS1747" s="2"/>
      <c r="FT1747" s="2"/>
      <c r="FU1747" s="2"/>
      <c r="FV1747" s="2"/>
      <c r="FW1747" s="2"/>
      <c r="FX1747" s="2"/>
      <c r="FY1747" s="2"/>
      <c r="FZ1747" s="2"/>
      <c r="GA1747" s="2"/>
      <c r="GB1747" s="2"/>
      <c r="GC1747" s="2"/>
      <c r="GD1747" s="2"/>
      <c r="GE1747" s="2"/>
      <c r="GF1747" s="2"/>
      <c r="GG1747" s="2"/>
      <c r="GH1747" s="2"/>
      <c r="GI1747" s="2"/>
      <c r="GJ1747" s="2"/>
      <c r="GK1747" s="2"/>
      <c r="GL1747" s="2"/>
      <c r="GM1747" s="2"/>
      <c r="GN1747" s="2"/>
      <c r="GO1747" s="2"/>
      <c r="GP1747" s="2"/>
      <c r="GQ1747" s="2"/>
      <c r="GR1747" s="2"/>
      <c r="GS1747" s="2"/>
      <c r="GT1747" s="2"/>
      <c r="GU1747" s="2"/>
      <c r="GV1747" s="2"/>
      <c r="GW1747" s="2"/>
      <c r="GX1747" s="2"/>
      <c r="GY1747" s="2"/>
      <c r="GZ1747" s="2"/>
      <c r="HA1747" s="2"/>
      <c r="HB1747" s="2"/>
      <c r="HC1747" s="2"/>
      <c r="HD1747" s="2"/>
      <c r="HE1747" s="2"/>
      <c r="HF1747" s="2"/>
      <c r="HG1747" s="2"/>
      <c r="HH1747" s="2"/>
      <c r="HI1747" s="2"/>
      <c r="HJ1747" s="2"/>
      <c r="HK1747" s="2"/>
      <c r="HL1747" s="2"/>
      <c r="HM1747" s="2"/>
      <c r="HN1747" s="2"/>
      <c r="HO1747" s="2"/>
      <c r="HP1747" s="2"/>
      <c r="HQ1747" s="2"/>
      <c r="HR1747" s="2"/>
      <c r="HS1747" s="2"/>
      <c r="HT1747" s="2"/>
      <c r="HU1747" s="2"/>
      <c r="HV1747" s="2"/>
      <c r="HW1747" s="2"/>
      <c r="HX1747" s="2"/>
      <c r="HY1747" s="2"/>
      <c r="HZ1747" s="2"/>
      <c r="IA1747" s="2"/>
      <c r="IB1747" s="2"/>
      <c r="IC1747" s="2"/>
      <c r="ID1747" s="2"/>
      <c r="IE1747" s="2"/>
      <c r="IF1747" s="2"/>
      <c r="IG1747" s="2"/>
      <c r="IH1747" s="2"/>
      <c r="II1747" s="2"/>
      <c r="IJ1747" s="2"/>
      <c r="IK1747" s="2"/>
      <c r="IL1747" s="2"/>
      <c r="IM1747" s="2"/>
      <c r="IN1747" s="2"/>
      <c r="IO1747" s="2"/>
    </row>
    <row r="1748" spans="8:249" s="13" customFormat="1" x14ac:dyDescent="0.2">
      <c r="H1748" s="2848"/>
      <c r="I1748" s="201"/>
      <c r="K1748" s="288"/>
      <c r="L1748" s="2"/>
      <c r="M1748" s="2"/>
      <c r="N1748" s="2"/>
      <c r="O1748" s="2"/>
      <c r="P1748" s="2"/>
      <c r="Q1748" s="287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"/>
      <c r="BM1748" s="2"/>
      <c r="BN1748" s="2"/>
      <c r="BO1748" s="2"/>
      <c r="BP1748" s="2"/>
      <c r="BQ1748" s="2"/>
      <c r="BR1748" s="2"/>
      <c r="BS1748" s="2"/>
      <c r="BT1748" s="2"/>
      <c r="BU1748" s="2"/>
      <c r="BV1748" s="2"/>
      <c r="BW1748" s="2"/>
      <c r="BX1748" s="2"/>
      <c r="BY1748" s="2"/>
      <c r="BZ1748" s="2"/>
      <c r="CA1748" s="2"/>
      <c r="CB1748" s="2"/>
      <c r="CC1748" s="2"/>
      <c r="CD1748" s="2"/>
      <c r="CE1748" s="2"/>
      <c r="CF1748" s="2"/>
      <c r="CG1748" s="2"/>
      <c r="CH1748" s="2"/>
      <c r="CI1748" s="2"/>
      <c r="CJ1748" s="2"/>
      <c r="CK1748" s="2"/>
      <c r="CL1748" s="2"/>
      <c r="CM1748" s="2"/>
      <c r="CN1748" s="2"/>
      <c r="CO1748" s="2"/>
      <c r="CP1748" s="2"/>
      <c r="CQ1748" s="2"/>
      <c r="CR1748" s="2"/>
      <c r="CS1748" s="2"/>
      <c r="CT1748" s="2"/>
      <c r="CU1748" s="2"/>
      <c r="CV1748" s="2"/>
      <c r="CW1748" s="2"/>
      <c r="CX1748" s="2"/>
      <c r="CY1748" s="2"/>
      <c r="CZ1748" s="2"/>
      <c r="DA1748" s="2"/>
      <c r="DB1748" s="2"/>
      <c r="DC1748" s="2"/>
      <c r="DD1748" s="2"/>
      <c r="DE1748" s="2"/>
      <c r="DF1748" s="2"/>
      <c r="DG1748" s="2"/>
      <c r="DH1748" s="2"/>
      <c r="DI1748" s="2"/>
      <c r="DJ1748" s="2"/>
      <c r="DK1748" s="2"/>
      <c r="DL1748" s="2"/>
      <c r="DM1748" s="2"/>
      <c r="DN1748" s="2"/>
      <c r="DO1748" s="2"/>
      <c r="DP1748" s="2"/>
      <c r="DQ1748" s="2"/>
      <c r="DR1748" s="2"/>
      <c r="DS1748" s="2"/>
      <c r="DT1748" s="2"/>
      <c r="DU1748" s="2"/>
      <c r="DV1748" s="2"/>
      <c r="DW1748" s="2"/>
      <c r="DX1748" s="2"/>
      <c r="DY1748" s="2"/>
      <c r="DZ1748" s="2"/>
      <c r="EA1748" s="2"/>
      <c r="EB1748" s="2"/>
      <c r="EC1748" s="2"/>
      <c r="ED1748" s="2"/>
      <c r="EE1748" s="2"/>
      <c r="EF1748" s="2"/>
      <c r="EG1748" s="2"/>
      <c r="EH1748" s="2"/>
      <c r="EI1748" s="2"/>
      <c r="EJ1748" s="2"/>
      <c r="EK1748" s="2"/>
      <c r="EL1748" s="2"/>
      <c r="EM1748" s="2"/>
      <c r="EN1748" s="2"/>
      <c r="EO1748" s="2"/>
      <c r="EP1748" s="2"/>
      <c r="EQ1748" s="2"/>
      <c r="ER1748" s="2"/>
      <c r="ES1748" s="2"/>
      <c r="ET1748" s="2"/>
      <c r="EU1748" s="2"/>
      <c r="EV1748" s="2"/>
      <c r="EW1748" s="2"/>
      <c r="EX1748" s="2"/>
      <c r="EY1748" s="2"/>
      <c r="EZ1748" s="2"/>
      <c r="FA1748" s="2"/>
      <c r="FB1748" s="2"/>
      <c r="FC1748" s="2"/>
      <c r="FD1748" s="2"/>
      <c r="FE1748" s="2"/>
      <c r="FF1748" s="2"/>
      <c r="FG1748" s="2"/>
      <c r="FH1748" s="2"/>
      <c r="FI1748" s="2"/>
      <c r="FJ1748" s="2"/>
      <c r="FK1748" s="2"/>
      <c r="FL1748" s="2"/>
      <c r="FM1748" s="2"/>
      <c r="FN1748" s="2"/>
      <c r="FO1748" s="2"/>
      <c r="FP1748" s="2"/>
      <c r="FQ1748" s="2"/>
      <c r="FR1748" s="2"/>
      <c r="FS1748" s="2"/>
      <c r="FT1748" s="2"/>
      <c r="FU1748" s="2"/>
      <c r="FV1748" s="2"/>
      <c r="FW1748" s="2"/>
      <c r="FX1748" s="2"/>
      <c r="FY1748" s="2"/>
      <c r="FZ1748" s="2"/>
      <c r="GA1748" s="2"/>
      <c r="GB1748" s="2"/>
      <c r="GC1748" s="2"/>
      <c r="GD1748" s="2"/>
      <c r="GE1748" s="2"/>
      <c r="GF1748" s="2"/>
      <c r="GG1748" s="2"/>
      <c r="GH1748" s="2"/>
      <c r="GI1748" s="2"/>
      <c r="GJ1748" s="2"/>
      <c r="GK1748" s="2"/>
      <c r="GL1748" s="2"/>
      <c r="GM1748" s="2"/>
      <c r="GN1748" s="2"/>
      <c r="GO1748" s="2"/>
      <c r="GP1748" s="2"/>
      <c r="GQ1748" s="2"/>
      <c r="GR1748" s="2"/>
      <c r="GS1748" s="2"/>
      <c r="GT1748" s="2"/>
      <c r="GU1748" s="2"/>
      <c r="GV1748" s="2"/>
      <c r="GW1748" s="2"/>
      <c r="GX1748" s="2"/>
      <c r="GY1748" s="2"/>
      <c r="GZ1748" s="2"/>
      <c r="HA1748" s="2"/>
      <c r="HB1748" s="2"/>
      <c r="HC1748" s="2"/>
      <c r="HD1748" s="2"/>
      <c r="HE1748" s="2"/>
      <c r="HF1748" s="2"/>
      <c r="HG1748" s="2"/>
      <c r="HH1748" s="2"/>
      <c r="HI1748" s="2"/>
      <c r="HJ1748" s="2"/>
      <c r="HK1748" s="2"/>
      <c r="HL1748" s="2"/>
      <c r="HM1748" s="2"/>
      <c r="HN1748" s="2"/>
      <c r="HO1748" s="2"/>
      <c r="HP1748" s="2"/>
      <c r="HQ1748" s="2"/>
      <c r="HR1748" s="2"/>
      <c r="HS1748" s="2"/>
      <c r="HT1748" s="2"/>
      <c r="HU1748" s="2"/>
      <c r="HV1748" s="2"/>
      <c r="HW1748" s="2"/>
      <c r="HX1748" s="2"/>
      <c r="HY1748" s="2"/>
      <c r="HZ1748" s="2"/>
      <c r="IA1748" s="2"/>
      <c r="IB1748" s="2"/>
      <c r="IC1748" s="2"/>
      <c r="ID1748" s="2"/>
      <c r="IE1748" s="2"/>
      <c r="IF1748" s="2"/>
      <c r="IG1748" s="2"/>
      <c r="IH1748" s="2"/>
      <c r="II1748" s="2"/>
      <c r="IJ1748" s="2"/>
      <c r="IK1748" s="2"/>
      <c r="IL1748" s="2"/>
      <c r="IM1748" s="2"/>
      <c r="IN1748" s="2"/>
      <c r="IO1748" s="2"/>
    </row>
    <row r="1749" spans="8:249" s="13" customFormat="1" x14ac:dyDescent="0.2">
      <c r="H1749" s="2848"/>
      <c r="I1749" s="201"/>
      <c r="K1749" s="288"/>
      <c r="L1749" s="2"/>
      <c r="M1749" s="2"/>
      <c r="N1749" s="2"/>
      <c r="O1749" s="2"/>
      <c r="P1749" s="2"/>
      <c r="Q1749" s="287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"/>
      <c r="BM1749" s="2"/>
      <c r="BN1749" s="2"/>
      <c r="BO1749" s="2"/>
      <c r="BP1749" s="2"/>
      <c r="BQ1749" s="2"/>
      <c r="BR1749" s="2"/>
      <c r="BS1749" s="2"/>
      <c r="BT1749" s="2"/>
      <c r="BU1749" s="2"/>
      <c r="BV1749" s="2"/>
      <c r="BW1749" s="2"/>
      <c r="BX1749" s="2"/>
      <c r="BY1749" s="2"/>
      <c r="BZ1749" s="2"/>
      <c r="CA1749" s="2"/>
      <c r="CB1749" s="2"/>
      <c r="CC1749" s="2"/>
      <c r="CD1749" s="2"/>
      <c r="CE1749" s="2"/>
      <c r="CF1749" s="2"/>
      <c r="CG1749" s="2"/>
      <c r="CH1749" s="2"/>
      <c r="CI1749" s="2"/>
      <c r="CJ1749" s="2"/>
      <c r="CK1749" s="2"/>
      <c r="CL1749" s="2"/>
      <c r="CM1749" s="2"/>
      <c r="CN1749" s="2"/>
      <c r="CO1749" s="2"/>
      <c r="CP1749" s="2"/>
      <c r="CQ1749" s="2"/>
      <c r="CR1749" s="2"/>
      <c r="CS1749" s="2"/>
      <c r="CT1749" s="2"/>
      <c r="CU1749" s="2"/>
      <c r="CV1749" s="2"/>
      <c r="CW1749" s="2"/>
      <c r="CX1749" s="2"/>
      <c r="CY1749" s="2"/>
      <c r="CZ1749" s="2"/>
      <c r="DA1749" s="2"/>
      <c r="DB1749" s="2"/>
      <c r="DC1749" s="2"/>
      <c r="DD1749" s="2"/>
      <c r="DE1749" s="2"/>
      <c r="DF1749" s="2"/>
      <c r="DG1749" s="2"/>
      <c r="DH1749" s="2"/>
      <c r="DI1749" s="2"/>
      <c r="DJ1749" s="2"/>
      <c r="DK1749" s="2"/>
      <c r="DL1749" s="2"/>
      <c r="DM1749" s="2"/>
      <c r="DN1749" s="2"/>
      <c r="DO1749" s="2"/>
      <c r="DP1749" s="2"/>
      <c r="DQ1749" s="2"/>
      <c r="DR1749" s="2"/>
      <c r="DS1749" s="2"/>
      <c r="DT1749" s="2"/>
      <c r="DU1749" s="2"/>
      <c r="DV1749" s="2"/>
      <c r="DW1749" s="2"/>
      <c r="DX1749" s="2"/>
      <c r="DY1749" s="2"/>
      <c r="DZ1749" s="2"/>
      <c r="EA1749" s="2"/>
      <c r="EB1749" s="2"/>
      <c r="EC1749" s="2"/>
      <c r="ED1749" s="2"/>
      <c r="EE1749" s="2"/>
      <c r="EF1749" s="2"/>
      <c r="EG1749" s="2"/>
      <c r="EH1749" s="2"/>
      <c r="EI1749" s="2"/>
      <c r="EJ1749" s="2"/>
      <c r="EK1749" s="2"/>
      <c r="EL1749" s="2"/>
      <c r="EM1749" s="2"/>
      <c r="EN1749" s="2"/>
      <c r="EO1749" s="2"/>
      <c r="EP1749" s="2"/>
      <c r="EQ1749" s="2"/>
      <c r="ER1749" s="2"/>
      <c r="ES1749" s="2"/>
      <c r="ET1749" s="2"/>
      <c r="EU1749" s="2"/>
      <c r="EV1749" s="2"/>
      <c r="EW1749" s="2"/>
      <c r="EX1749" s="2"/>
      <c r="EY1749" s="2"/>
      <c r="EZ1749" s="2"/>
      <c r="FA1749" s="2"/>
      <c r="FB1749" s="2"/>
      <c r="FC1749" s="2"/>
      <c r="FD1749" s="2"/>
      <c r="FE1749" s="2"/>
      <c r="FF1749" s="2"/>
      <c r="FG1749" s="2"/>
      <c r="FH1749" s="2"/>
      <c r="FI1749" s="2"/>
      <c r="FJ1749" s="2"/>
      <c r="FK1749" s="2"/>
      <c r="FL1749" s="2"/>
      <c r="FM1749" s="2"/>
      <c r="FN1749" s="2"/>
      <c r="FO1749" s="2"/>
      <c r="FP1749" s="2"/>
      <c r="FQ1749" s="2"/>
      <c r="FR1749" s="2"/>
      <c r="FS1749" s="2"/>
      <c r="FT1749" s="2"/>
      <c r="FU1749" s="2"/>
      <c r="FV1749" s="2"/>
      <c r="FW1749" s="2"/>
      <c r="FX1749" s="2"/>
      <c r="FY1749" s="2"/>
      <c r="FZ1749" s="2"/>
      <c r="GA1749" s="2"/>
      <c r="GB1749" s="2"/>
      <c r="GC1749" s="2"/>
      <c r="GD1749" s="2"/>
      <c r="GE1749" s="2"/>
      <c r="GF1749" s="2"/>
      <c r="GG1749" s="2"/>
      <c r="GH1749" s="2"/>
      <c r="GI1749" s="2"/>
      <c r="GJ1749" s="2"/>
      <c r="GK1749" s="2"/>
      <c r="GL1749" s="2"/>
      <c r="GM1749" s="2"/>
      <c r="GN1749" s="2"/>
      <c r="GO1749" s="2"/>
      <c r="GP1749" s="2"/>
      <c r="GQ1749" s="2"/>
      <c r="GR1749" s="2"/>
      <c r="GS1749" s="2"/>
      <c r="GT1749" s="2"/>
      <c r="GU1749" s="2"/>
      <c r="GV1749" s="2"/>
      <c r="GW1749" s="2"/>
      <c r="GX1749" s="2"/>
      <c r="GY1749" s="2"/>
      <c r="GZ1749" s="2"/>
      <c r="HA1749" s="2"/>
      <c r="HB1749" s="2"/>
      <c r="HC1749" s="2"/>
      <c r="HD1749" s="2"/>
      <c r="HE1749" s="2"/>
      <c r="HF1749" s="2"/>
      <c r="HG1749" s="2"/>
      <c r="HH1749" s="2"/>
      <c r="HI1749" s="2"/>
      <c r="HJ1749" s="2"/>
      <c r="HK1749" s="2"/>
      <c r="HL1749" s="2"/>
      <c r="HM1749" s="2"/>
      <c r="HN1749" s="2"/>
      <c r="HO1749" s="2"/>
      <c r="HP1749" s="2"/>
      <c r="HQ1749" s="2"/>
      <c r="HR1749" s="2"/>
      <c r="HS1749" s="2"/>
      <c r="HT1749" s="2"/>
      <c r="HU1749" s="2"/>
      <c r="HV1749" s="2"/>
      <c r="HW1749" s="2"/>
      <c r="HX1749" s="2"/>
      <c r="HY1749" s="2"/>
      <c r="HZ1749" s="2"/>
      <c r="IA1749" s="2"/>
      <c r="IB1749" s="2"/>
      <c r="IC1749" s="2"/>
      <c r="ID1749" s="2"/>
      <c r="IE1749" s="2"/>
      <c r="IF1749" s="2"/>
      <c r="IG1749" s="2"/>
      <c r="IH1749" s="2"/>
      <c r="II1749" s="2"/>
      <c r="IJ1749" s="2"/>
      <c r="IK1749" s="2"/>
      <c r="IL1749" s="2"/>
      <c r="IM1749" s="2"/>
      <c r="IN1749" s="2"/>
      <c r="IO1749" s="2"/>
    </row>
    <row r="1750" spans="8:249" s="13" customFormat="1" x14ac:dyDescent="0.2">
      <c r="H1750" s="2848"/>
      <c r="I1750" s="201"/>
      <c r="K1750" s="288"/>
      <c r="L1750" s="2"/>
      <c r="M1750" s="2"/>
      <c r="N1750" s="2"/>
      <c r="O1750" s="2"/>
      <c r="P1750" s="2"/>
      <c r="Q1750" s="287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"/>
      <c r="BM1750" s="2"/>
      <c r="BN1750" s="2"/>
      <c r="BO1750" s="2"/>
      <c r="BP1750" s="2"/>
      <c r="BQ1750" s="2"/>
      <c r="BR1750" s="2"/>
      <c r="BS1750" s="2"/>
      <c r="BT1750" s="2"/>
      <c r="BU1750" s="2"/>
      <c r="BV1750" s="2"/>
      <c r="BW1750" s="2"/>
      <c r="BX1750" s="2"/>
      <c r="BY1750" s="2"/>
      <c r="BZ1750" s="2"/>
      <c r="CA1750" s="2"/>
      <c r="CB1750" s="2"/>
      <c r="CC1750" s="2"/>
      <c r="CD1750" s="2"/>
      <c r="CE1750" s="2"/>
      <c r="CF1750" s="2"/>
      <c r="CG1750" s="2"/>
      <c r="CH1750" s="2"/>
      <c r="CI1750" s="2"/>
      <c r="CJ1750" s="2"/>
      <c r="CK1750" s="2"/>
      <c r="CL1750" s="2"/>
      <c r="CM1750" s="2"/>
      <c r="CN1750" s="2"/>
      <c r="CO1750" s="2"/>
      <c r="CP1750" s="2"/>
      <c r="CQ1750" s="2"/>
      <c r="CR1750" s="2"/>
      <c r="CS1750" s="2"/>
      <c r="CT1750" s="2"/>
      <c r="CU1750" s="2"/>
      <c r="CV1750" s="2"/>
      <c r="CW1750" s="2"/>
      <c r="CX1750" s="2"/>
      <c r="CY1750" s="2"/>
      <c r="CZ1750" s="2"/>
      <c r="DA1750" s="2"/>
      <c r="DB1750" s="2"/>
      <c r="DC1750" s="2"/>
      <c r="DD1750" s="2"/>
      <c r="DE1750" s="2"/>
      <c r="DF1750" s="2"/>
      <c r="DG1750" s="2"/>
      <c r="DH1750" s="2"/>
      <c r="DI1750" s="2"/>
      <c r="DJ1750" s="2"/>
      <c r="DK1750" s="2"/>
      <c r="DL1750" s="2"/>
      <c r="DM1750" s="2"/>
      <c r="DN1750" s="2"/>
      <c r="DO1750" s="2"/>
      <c r="DP1750" s="2"/>
      <c r="DQ1750" s="2"/>
      <c r="DR1750" s="2"/>
      <c r="DS1750" s="2"/>
      <c r="DT1750" s="2"/>
      <c r="DU1750" s="2"/>
      <c r="DV1750" s="2"/>
      <c r="DW1750" s="2"/>
      <c r="DX1750" s="2"/>
      <c r="DY1750" s="2"/>
      <c r="DZ1750" s="2"/>
      <c r="EA1750" s="2"/>
      <c r="EB1750" s="2"/>
      <c r="EC1750" s="2"/>
      <c r="ED1750" s="2"/>
      <c r="EE1750" s="2"/>
      <c r="EF1750" s="2"/>
      <c r="EG1750" s="2"/>
      <c r="EH1750" s="2"/>
      <c r="EI1750" s="2"/>
      <c r="EJ1750" s="2"/>
      <c r="EK1750" s="2"/>
      <c r="EL1750" s="2"/>
      <c r="EM1750" s="2"/>
      <c r="EN1750" s="2"/>
      <c r="EO1750" s="2"/>
      <c r="EP1750" s="2"/>
      <c r="EQ1750" s="2"/>
      <c r="ER1750" s="2"/>
      <c r="ES1750" s="2"/>
      <c r="ET1750" s="2"/>
      <c r="EU1750" s="2"/>
      <c r="EV1750" s="2"/>
      <c r="EW1750" s="2"/>
      <c r="EX1750" s="2"/>
      <c r="EY1750" s="2"/>
      <c r="EZ1750" s="2"/>
      <c r="FA1750" s="2"/>
      <c r="FB1750" s="2"/>
      <c r="FC1750" s="2"/>
      <c r="FD1750" s="2"/>
      <c r="FE1750" s="2"/>
      <c r="FF1750" s="2"/>
      <c r="FG1750" s="2"/>
      <c r="FH1750" s="2"/>
      <c r="FI1750" s="2"/>
      <c r="FJ1750" s="2"/>
      <c r="FK1750" s="2"/>
      <c r="FL1750" s="2"/>
      <c r="FM1750" s="2"/>
      <c r="FN1750" s="2"/>
      <c r="FO1750" s="2"/>
      <c r="FP1750" s="2"/>
      <c r="FQ1750" s="2"/>
      <c r="FR1750" s="2"/>
      <c r="FS1750" s="2"/>
      <c r="FT1750" s="2"/>
      <c r="FU1750" s="2"/>
      <c r="FV1750" s="2"/>
      <c r="FW1750" s="2"/>
      <c r="FX1750" s="2"/>
      <c r="FY1750" s="2"/>
      <c r="FZ1750" s="2"/>
      <c r="GA1750" s="2"/>
      <c r="GB1750" s="2"/>
      <c r="GC1750" s="2"/>
      <c r="GD1750" s="2"/>
      <c r="GE1750" s="2"/>
      <c r="GF1750" s="2"/>
      <c r="GG1750" s="2"/>
      <c r="GH1750" s="2"/>
      <c r="GI1750" s="2"/>
      <c r="GJ1750" s="2"/>
      <c r="GK1750" s="2"/>
      <c r="GL1750" s="2"/>
      <c r="GM1750" s="2"/>
      <c r="GN1750" s="2"/>
      <c r="GO1750" s="2"/>
      <c r="GP1750" s="2"/>
      <c r="GQ1750" s="2"/>
      <c r="GR1750" s="2"/>
      <c r="GS1750" s="2"/>
      <c r="GT1750" s="2"/>
      <c r="GU1750" s="2"/>
      <c r="GV1750" s="2"/>
      <c r="GW1750" s="2"/>
      <c r="GX1750" s="2"/>
      <c r="GY1750" s="2"/>
      <c r="GZ1750" s="2"/>
      <c r="HA1750" s="2"/>
      <c r="HB1750" s="2"/>
      <c r="HC1750" s="2"/>
      <c r="HD1750" s="2"/>
      <c r="HE1750" s="2"/>
      <c r="HF1750" s="2"/>
      <c r="HG1750" s="2"/>
      <c r="HH1750" s="2"/>
      <c r="HI1750" s="2"/>
      <c r="HJ1750" s="2"/>
      <c r="HK1750" s="2"/>
      <c r="HL1750" s="2"/>
      <c r="HM1750" s="2"/>
      <c r="HN1750" s="2"/>
      <c r="HO1750" s="2"/>
      <c r="HP1750" s="2"/>
      <c r="HQ1750" s="2"/>
      <c r="HR1750" s="2"/>
      <c r="HS1750" s="2"/>
      <c r="HT1750" s="2"/>
      <c r="HU1750" s="2"/>
      <c r="HV1750" s="2"/>
      <c r="HW1750" s="2"/>
      <c r="HX1750" s="2"/>
      <c r="HY1750" s="2"/>
      <c r="HZ1750" s="2"/>
      <c r="IA1750" s="2"/>
      <c r="IB1750" s="2"/>
      <c r="IC1750" s="2"/>
      <c r="ID1750" s="2"/>
      <c r="IE1750" s="2"/>
      <c r="IF1750" s="2"/>
      <c r="IG1750" s="2"/>
      <c r="IH1750" s="2"/>
      <c r="II1750" s="2"/>
      <c r="IJ1750" s="2"/>
      <c r="IK1750" s="2"/>
      <c r="IL1750" s="2"/>
      <c r="IM1750" s="2"/>
      <c r="IN1750" s="2"/>
      <c r="IO1750" s="2"/>
    </row>
    <row r="1751" spans="8:249" s="13" customFormat="1" x14ac:dyDescent="0.2">
      <c r="H1751" s="2848"/>
      <c r="I1751" s="201"/>
      <c r="K1751" s="288"/>
      <c r="L1751" s="2"/>
      <c r="M1751" s="2"/>
      <c r="N1751" s="2"/>
      <c r="O1751" s="2"/>
      <c r="P1751" s="2"/>
      <c r="Q1751" s="287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"/>
      <c r="BM1751" s="2"/>
      <c r="BN1751" s="2"/>
      <c r="BO1751" s="2"/>
      <c r="BP1751" s="2"/>
      <c r="BQ1751" s="2"/>
      <c r="BR1751" s="2"/>
      <c r="BS1751" s="2"/>
      <c r="BT1751" s="2"/>
      <c r="BU1751" s="2"/>
      <c r="BV1751" s="2"/>
      <c r="BW1751" s="2"/>
      <c r="BX1751" s="2"/>
      <c r="BY1751" s="2"/>
      <c r="BZ1751" s="2"/>
      <c r="CA1751" s="2"/>
      <c r="CB1751" s="2"/>
      <c r="CC1751" s="2"/>
      <c r="CD1751" s="2"/>
      <c r="CE1751" s="2"/>
      <c r="CF1751" s="2"/>
      <c r="CG1751" s="2"/>
      <c r="CH1751" s="2"/>
      <c r="CI1751" s="2"/>
      <c r="CJ1751" s="2"/>
      <c r="CK1751" s="2"/>
      <c r="CL1751" s="2"/>
      <c r="CM1751" s="2"/>
      <c r="CN1751" s="2"/>
      <c r="CO1751" s="2"/>
      <c r="CP1751" s="2"/>
      <c r="CQ1751" s="2"/>
      <c r="CR1751" s="2"/>
      <c r="CS1751" s="2"/>
      <c r="CT1751" s="2"/>
      <c r="CU1751" s="2"/>
      <c r="CV1751" s="2"/>
      <c r="CW1751" s="2"/>
      <c r="CX1751" s="2"/>
      <c r="CY1751" s="2"/>
      <c r="CZ1751" s="2"/>
      <c r="DA1751" s="2"/>
      <c r="DB1751" s="2"/>
      <c r="DC1751" s="2"/>
      <c r="DD1751" s="2"/>
      <c r="DE1751" s="2"/>
      <c r="DF1751" s="2"/>
      <c r="DG1751" s="2"/>
      <c r="DH1751" s="2"/>
      <c r="DI1751" s="2"/>
      <c r="DJ1751" s="2"/>
      <c r="DK1751" s="2"/>
      <c r="DL1751" s="2"/>
      <c r="DM1751" s="2"/>
      <c r="DN1751" s="2"/>
      <c r="DO1751" s="2"/>
      <c r="DP1751" s="2"/>
      <c r="DQ1751" s="2"/>
      <c r="DR1751" s="2"/>
      <c r="DS1751" s="2"/>
      <c r="DT1751" s="2"/>
      <c r="DU1751" s="2"/>
      <c r="DV1751" s="2"/>
      <c r="DW1751" s="2"/>
      <c r="DX1751" s="2"/>
      <c r="DY1751" s="2"/>
      <c r="DZ1751" s="2"/>
      <c r="EA1751" s="2"/>
      <c r="EB1751" s="2"/>
      <c r="EC1751" s="2"/>
      <c r="ED1751" s="2"/>
      <c r="EE1751" s="2"/>
      <c r="EF1751" s="2"/>
      <c r="EG1751" s="2"/>
      <c r="EH1751" s="2"/>
      <c r="EI1751" s="2"/>
      <c r="EJ1751" s="2"/>
      <c r="EK1751" s="2"/>
      <c r="EL1751" s="2"/>
      <c r="EM1751" s="2"/>
      <c r="EN1751" s="2"/>
      <c r="EO1751" s="2"/>
      <c r="EP1751" s="2"/>
      <c r="EQ1751" s="2"/>
      <c r="ER1751" s="2"/>
      <c r="ES1751" s="2"/>
      <c r="ET1751" s="2"/>
      <c r="EU1751" s="2"/>
      <c r="EV1751" s="2"/>
      <c r="EW1751" s="2"/>
      <c r="EX1751" s="2"/>
      <c r="EY1751" s="2"/>
      <c r="EZ1751" s="2"/>
      <c r="FA1751" s="2"/>
      <c r="FB1751" s="2"/>
      <c r="FC1751" s="2"/>
      <c r="FD1751" s="2"/>
      <c r="FE1751" s="2"/>
      <c r="FF1751" s="2"/>
      <c r="FG1751" s="2"/>
      <c r="FH1751" s="2"/>
      <c r="FI1751" s="2"/>
      <c r="FJ1751" s="2"/>
      <c r="FK1751" s="2"/>
      <c r="FL1751" s="2"/>
      <c r="FM1751" s="2"/>
      <c r="FN1751" s="2"/>
      <c r="FO1751" s="2"/>
      <c r="FP1751" s="2"/>
      <c r="FQ1751" s="2"/>
      <c r="FR1751" s="2"/>
      <c r="FS1751" s="2"/>
      <c r="FT1751" s="2"/>
      <c r="FU1751" s="2"/>
      <c r="FV1751" s="2"/>
      <c r="FW1751" s="2"/>
      <c r="FX1751" s="2"/>
      <c r="FY1751" s="2"/>
      <c r="FZ1751" s="2"/>
      <c r="GA1751" s="2"/>
      <c r="GB1751" s="2"/>
      <c r="GC1751" s="2"/>
      <c r="GD1751" s="2"/>
      <c r="GE1751" s="2"/>
      <c r="GF1751" s="2"/>
      <c r="GG1751" s="2"/>
      <c r="GH1751" s="2"/>
      <c r="GI1751" s="2"/>
      <c r="GJ1751" s="2"/>
      <c r="GK1751" s="2"/>
      <c r="GL1751" s="2"/>
      <c r="GM1751" s="2"/>
      <c r="GN1751" s="2"/>
      <c r="GO1751" s="2"/>
      <c r="GP1751" s="2"/>
      <c r="GQ1751" s="2"/>
      <c r="GR1751" s="2"/>
      <c r="GS1751" s="2"/>
      <c r="GT1751" s="2"/>
      <c r="GU1751" s="2"/>
      <c r="GV1751" s="2"/>
      <c r="GW1751" s="2"/>
      <c r="GX1751" s="2"/>
      <c r="GY1751" s="2"/>
      <c r="GZ1751" s="2"/>
      <c r="HA1751" s="2"/>
      <c r="HB1751" s="2"/>
      <c r="HC1751" s="2"/>
      <c r="HD1751" s="2"/>
      <c r="HE1751" s="2"/>
      <c r="HF1751" s="2"/>
      <c r="HG1751" s="2"/>
      <c r="HH1751" s="2"/>
      <c r="HI1751" s="2"/>
      <c r="HJ1751" s="2"/>
      <c r="HK1751" s="2"/>
      <c r="HL1751" s="2"/>
      <c r="HM1751" s="2"/>
      <c r="HN1751" s="2"/>
      <c r="HO1751" s="2"/>
      <c r="HP1751" s="2"/>
      <c r="HQ1751" s="2"/>
      <c r="HR1751" s="2"/>
      <c r="HS1751" s="2"/>
      <c r="HT1751" s="2"/>
      <c r="HU1751" s="2"/>
      <c r="HV1751" s="2"/>
      <c r="HW1751" s="2"/>
      <c r="HX1751" s="2"/>
      <c r="HY1751" s="2"/>
      <c r="HZ1751" s="2"/>
      <c r="IA1751" s="2"/>
      <c r="IB1751" s="2"/>
      <c r="IC1751" s="2"/>
      <c r="ID1751" s="2"/>
      <c r="IE1751" s="2"/>
      <c r="IF1751" s="2"/>
      <c r="IG1751" s="2"/>
      <c r="IH1751" s="2"/>
      <c r="II1751" s="2"/>
      <c r="IJ1751" s="2"/>
      <c r="IK1751" s="2"/>
      <c r="IL1751" s="2"/>
      <c r="IM1751" s="2"/>
      <c r="IN1751" s="2"/>
      <c r="IO1751" s="2"/>
    </row>
    <row r="1752" spans="8:249" s="13" customFormat="1" x14ac:dyDescent="0.2">
      <c r="H1752" s="2848"/>
      <c r="I1752" s="201"/>
      <c r="K1752" s="288"/>
      <c r="L1752" s="2"/>
      <c r="M1752" s="2"/>
      <c r="N1752" s="2"/>
      <c r="O1752" s="2"/>
      <c r="P1752" s="2"/>
      <c r="Q1752" s="287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"/>
      <c r="BM1752" s="2"/>
      <c r="BN1752" s="2"/>
      <c r="BO1752" s="2"/>
      <c r="BP1752" s="2"/>
      <c r="BQ1752" s="2"/>
      <c r="BR1752" s="2"/>
      <c r="BS1752" s="2"/>
      <c r="BT1752" s="2"/>
      <c r="BU1752" s="2"/>
      <c r="BV1752" s="2"/>
      <c r="BW1752" s="2"/>
      <c r="BX1752" s="2"/>
      <c r="BY1752" s="2"/>
      <c r="BZ1752" s="2"/>
      <c r="CA1752" s="2"/>
      <c r="CB1752" s="2"/>
      <c r="CC1752" s="2"/>
      <c r="CD1752" s="2"/>
      <c r="CE1752" s="2"/>
      <c r="CF1752" s="2"/>
      <c r="CG1752" s="2"/>
      <c r="CH1752" s="2"/>
      <c r="CI1752" s="2"/>
      <c r="CJ1752" s="2"/>
      <c r="CK1752" s="2"/>
      <c r="CL1752" s="2"/>
      <c r="CM1752" s="2"/>
      <c r="CN1752" s="2"/>
      <c r="CO1752" s="2"/>
      <c r="CP1752" s="2"/>
      <c r="CQ1752" s="2"/>
      <c r="CR1752" s="2"/>
      <c r="CS1752" s="2"/>
      <c r="CT1752" s="2"/>
      <c r="CU1752" s="2"/>
      <c r="CV1752" s="2"/>
      <c r="CW1752" s="2"/>
      <c r="CX1752" s="2"/>
      <c r="CY1752" s="2"/>
      <c r="CZ1752" s="2"/>
      <c r="DA1752" s="2"/>
      <c r="DB1752" s="2"/>
      <c r="DC1752" s="2"/>
      <c r="DD1752" s="2"/>
      <c r="DE1752" s="2"/>
      <c r="DF1752" s="2"/>
      <c r="DG1752" s="2"/>
      <c r="DH1752" s="2"/>
      <c r="DI1752" s="2"/>
      <c r="DJ1752" s="2"/>
      <c r="DK1752" s="2"/>
      <c r="DL1752" s="2"/>
      <c r="DM1752" s="2"/>
      <c r="DN1752" s="2"/>
      <c r="DO1752" s="2"/>
      <c r="DP1752" s="2"/>
      <c r="DQ1752" s="2"/>
      <c r="DR1752" s="2"/>
      <c r="DS1752" s="2"/>
      <c r="DT1752" s="2"/>
      <c r="DU1752" s="2"/>
      <c r="DV1752" s="2"/>
      <c r="DW1752" s="2"/>
      <c r="DX1752" s="2"/>
      <c r="DY1752" s="2"/>
      <c r="DZ1752" s="2"/>
      <c r="EA1752" s="2"/>
      <c r="EB1752" s="2"/>
      <c r="EC1752" s="2"/>
      <c r="ED1752" s="2"/>
      <c r="EE1752" s="2"/>
      <c r="EF1752" s="2"/>
      <c r="EG1752" s="2"/>
      <c r="EH1752" s="2"/>
      <c r="EI1752" s="2"/>
      <c r="EJ1752" s="2"/>
      <c r="EK1752" s="2"/>
      <c r="EL1752" s="2"/>
      <c r="EM1752" s="2"/>
      <c r="EN1752" s="2"/>
      <c r="EO1752" s="2"/>
      <c r="EP1752" s="2"/>
      <c r="EQ1752" s="2"/>
      <c r="ER1752" s="2"/>
      <c r="ES1752" s="2"/>
      <c r="ET1752" s="2"/>
      <c r="EU1752" s="2"/>
      <c r="EV1752" s="2"/>
      <c r="EW1752" s="2"/>
      <c r="EX1752" s="2"/>
      <c r="EY1752" s="2"/>
      <c r="EZ1752" s="2"/>
      <c r="FA1752" s="2"/>
      <c r="FB1752" s="2"/>
      <c r="FC1752" s="2"/>
      <c r="FD1752" s="2"/>
      <c r="FE1752" s="2"/>
      <c r="FF1752" s="2"/>
      <c r="FG1752" s="2"/>
      <c r="FH1752" s="2"/>
      <c r="FI1752" s="2"/>
      <c r="FJ1752" s="2"/>
      <c r="FK1752" s="2"/>
      <c r="FL1752" s="2"/>
      <c r="FM1752" s="2"/>
      <c r="FN1752" s="2"/>
      <c r="FO1752" s="2"/>
      <c r="FP1752" s="2"/>
      <c r="FQ1752" s="2"/>
      <c r="FR1752" s="2"/>
      <c r="FS1752" s="2"/>
      <c r="FT1752" s="2"/>
      <c r="FU1752" s="2"/>
      <c r="FV1752" s="2"/>
      <c r="FW1752" s="2"/>
      <c r="FX1752" s="2"/>
      <c r="FY1752" s="2"/>
      <c r="FZ1752" s="2"/>
      <c r="GA1752" s="2"/>
      <c r="GB1752" s="2"/>
      <c r="GC1752" s="2"/>
      <c r="GD1752" s="2"/>
      <c r="GE1752" s="2"/>
      <c r="GF1752" s="2"/>
      <c r="GG1752" s="2"/>
      <c r="GH1752" s="2"/>
      <c r="GI1752" s="2"/>
      <c r="GJ1752" s="2"/>
      <c r="GK1752" s="2"/>
      <c r="GL1752" s="2"/>
      <c r="GM1752" s="2"/>
      <c r="GN1752" s="2"/>
      <c r="GO1752" s="2"/>
      <c r="GP1752" s="2"/>
      <c r="GQ1752" s="2"/>
      <c r="GR1752" s="2"/>
      <c r="GS1752" s="2"/>
      <c r="GT1752" s="2"/>
      <c r="GU1752" s="2"/>
      <c r="GV1752" s="2"/>
      <c r="GW1752" s="2"/>
      <c r="GX1752" s="2"/>
      <c r="GY1752" s="2"/>
      <c r="GZ1752" s="2"/>
      <c r="HA1752" s="2"/>
      <c r="HB1752" s="2"/>
      <c r="HC1752" s="2"/>
      <c r="HD1752" s="2"/>
      <c r="HE1752" s="2"/>
      <c r="HF1752" s="2"/>
      <c r="HG1752" s="2"/>
      <c r="HH1752" s="2"/>
      <c r="HI1752" s="2"/>
      <c r="HJ1752" s="2"/>
      <c r="HK1752" s="2"/>
      <c r="HL1752" s="2"/>
      <c r="HM1752" s="2"/>
      <c r="HN1752" s="2"/>
      <c r="HO1752" s="2"/>
      <c r="HP1752" s="2"/>
      <c r="HQ1752" s="2"/>
      <c r="HR1752" s="2"/>
      <c r="HS1752" s="2"/>
      <c r="HT1752" s="2"/>
      <c r="HU1752" s="2"/>
      <c r="HV1752" s="2"/>
      <c r="HW1752" s="2"/>
      <c r="HX1752" s="2"/>
      <c r="HY1752" s="2"/>
      <c r="HZ1752" s="2"/>
      <c r="IA1752" s="2"/>
      <c r="IB1752" s="2"/>
      <c r="IC1752" s="2"/>
      <c r="ID1752" s="2"/>
      <c r="IE1752" s="2"/>
      <c r="IF1752" s="2"/>
      <c r="IG1752" s="2"/>
      <c r="IH1752" s="2"/>
      <c r="II1752" s="2"/>
      <c r="IJ1752" s="2"/>
      <c r="IK1752" s="2"/>
      <c r="IL1752" s="2"/>
      <c r="IM1752" s="2"/>
      <c r="IN1752" s="2"/>
      <c r="IO1752" s="2"/>
    </row>
    <row r="1753" spans="8:249" s="13" customFormat="1" x14ac:dyDescent="0.2">
      <c r="H1753" s="2848"/>
      <c r="I1753" s="201"/>
      <c r="K1753" s="288"/>
      <c r="L1753" s="2"/>
      <c r="M1753" s="2"/>
      <c r="N1753" s="2"/>
      <c r="O1753" s="2"/>
      <c r="P1753" s="2"/>
      <c r="Q1753" s="287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"/>
      <c r="BM1753" s="2"/>
      <c r="BN1753" s="2"/>
      <c r="BO1753" s="2"/>
      <c r="BP1753" s="2"/>
      <c r="BQ1753" s="2"/>
      <c r="BR1753" s="2"/>
      <c r="BS1753" s="2"/>
      <c r="BT1753" s="2"/>
      <c r="BU1753" s="2"/>
      <c r="BV1753" s="2"/>
      <c r="BW1753" s="2"/>
      <c r="BX1753" s="2"/>
      <c r="BY1753" s="2"/>
      <c r="BZ1753" s="2"/>
      <c r="CA1753" s="2"/>
      <c r="CB1753" s="2"/>
      <c r="CC1753" s="2"/>
      <c r="CD1753" s="2"/>
      <c r="CE1753" s="2"/>
      <c r="CF1753" s="2"/>
      <c r="CG1753" s="2"/>
      <c r="CH1753" s="2"/>
      <c r="CI1753" s="2"/>
      <c r="CJ1753" s="2"/>
      <c r="CK1753" s="2"/>
      <c r="CL1753" s="2"/>
      <c r="CM1753" s="2"/>
      <c r="CN1753" s="2"/>
      <c r="CO1753" s="2"/>
      <c r="CP1753" s="2"/>
      <c r="CQ1753" s="2"/>
      <c r="CR1753" s="2"/>
      <c r="CS1753" s="2"/>
      <c r="CT1753" s="2"/>
      <c r="CU1753" s="2"/>
      <c r="CV1753" s="2"/>
      <c r="CW1753" s="2"/>
      <c r="CX1753" s="2"/>
      <c r="CY1753" s="2"/>
      <c r="CZ1753" s="2"/>
      <c r="DA1753" s="2"/>
      <c r="DB1753" s="2"/>
      <c r="DC1753" s="2"/>
      <c r="DD1753" s="2"/>
      <c r="DE1753" s="2"/>
      <c r="DF1753" s="2"/>
      <c r="DG1753" s="2"/>
      <c r="DH1753" s="2"/>
      <c r="DI1753" s="2"/>
      <c r="DJ1753" s="2"/>
      <c r="DK1753" s="2"/>
      <c r="DL1753" s="2"/>
      <c r="DM1753" s="2"/>
      <c r="DN1753" s="2"/>
      <c r="DO1753" s="2"/>
      <c r="DP1753" s="2"/>
      <c r="DQ1753" s="2"/>
      <c r="DR1753" s="2"/>
      <c r="DS1753" s="2"/>
      <c r="DT1753" s="2"/>
      <c r="DU1753" s="2"/>
      <c r="DV1753" s="2"/>
      <c r="DW1753" s="2"/>
      <c r="DX1753" s="2"/>
      <c r="DY1753" s="2"/>
      <c r="DZ1753" s="2"/>
      <c r="EA1753" s="2"/>
      <c r="EB1753" s="2"/>
      <c r="EC1753" s="2"/>
      <c r="ED1753" s="2"/>
      <c r="EE1753" s="2"/>
      <c r="EF1753" s="2"/>
      <c r="EG1753" s="2"/>
      <c r="EH1753" s="2"/>
      <c r="EI1753" s="2"/>
      <c r="EJ1753" s="2"/>
      <c r="EK1753" s="2"/>
      <c r="EL1753" s="2"/>
      <c r="EM1753" s="2"/>
      <c r="EN1753" s="2"/>
      <c r="EO1753" s="2"/>
      <c r="EP1753" s="2"/>
      <c r="EQ1753" s="2"/>
      <c r="ER1753" s="2"/>
      <c r="ES1753" s="2"/>
      <c r="ET1753" s="2"/>
      <c r="EU1753" s="2"/>
      <c r="EV1753" s="2"/>
      <c r="EW1753" s="2"/>
      <c r="EX1753" s="2"/>
      <c r="EY1753" s="2"/>
      <c r="EZ1753" s="2"/>
      <c r="FA1753" s="2"/>
      <c r="FB1753" s="2"/>
      <c r="FC1753" s="2"/>
      <c r="FD1753" s="2"/>
      <c r="FE1753" s="2"/>
      <c r="FF1753" s="2"/>
      <c r="FG1753" s="2"/>
      <c r="FH1753" s="2"/>
      <c r="FI1753" s="2"/>
      <c r="FJ1753" s="2"/>
      <c r="FK1753" s="2"/>
      <c r="FL1753" s="2"/>
      <c r="FM1753" s="2"/>
      <c r="FN1753" s="2"/>
      <c r="FO1753" s="2"/>
      <c r="FP1753" s="2"/>
      <c r="FQ1753" s="2"/>
      <c r="FR1753" s="2"/>
      <c r="FS1753" s="2"/>
      <c r="FT1753" s="2"/>
      <c r="FU1753" s="2"/>
      <c r="FV1753" s="2"/>
      <c r="FW1753" s="2"/>
      <c r="FX1753" s="2"/>
      <c r="FY1753" s="2"/>
      <c r="FZ1753" s="2"/>
      <c r="GA1753" s="2"/>
      <c r="GB1753" s="2"/>
      <c r="GC1753" s="2"/>
      <c r="GD1753" s="2"/>
      <c r="GE1753" s="2"/>
      <c r="GF1753" s="2"/>
      <c r="GG1753" s="2"/>
      <c r="GH1753" s="2"/>
      <c r="GI1753" s="2"/>
      <c r="GJ1753" s="2"/>
      <c r="GK1753" s="2"/>
      <c r="GL1753" s="2"/>
      <c r="GM1753" s="2"/>
      <c r="GN1753" s="2"/>
      <c r="GO1753" s="2"/>
      <c r="GP1753" s="2"/>
      <c r="GQ1753" s="2"/>
      <c r="GR1753" s="2"/>
      <c r="GS1753" s="2"/>
      <c r="GT1753" s="2"/>
      <c r="GU1753" s="2"/>
      <c r="GV1753" s="2"/>
      <c r="GW1753" s="2"/>
      <c r="GX1753" s="2"/>
      <c r="GY1753" s="2"/>
      <c r="GZ1753" s="2"/>
      <c r="HA1753" s="2"/>
      <c r="HB1753" s="2"/>
      <c r="HC1753" s="2"/>
      <c r="HD1753" s="2"/>
      <c r="HE1753" s="2"/>
      <c r="HF1753" s="2"/>
      <c r="HG1753" s="2"/>
      <c r="HH1753" s="2"/>
      <c r="HI1753" s="2"/>
      <c r="HJ1753" s="2"/>
      <c r="HK1753" s="2"/>
      <c r="HL1753" s="2"/>
      <c r="HM1753" s="2"/>
      <c r="HN1753" s="2"/>
      <c r="HO1753" s="2"/>
      <c r="HP1753" s="2"/>
      <c r="HQ1753" s="2"/>
      <c r="HR1753" s="2"/>
      <c r="HS1753" s="2"/>
      <c r="HT1753" s="2"/>
      <c r="HU1753" s="2"/>
      <c r="HV1753" s="2"/>
      <c r="HW1753" s="2"/>
      <c r="HX1753" s="2"/>
      <c r="HY1753" s="2"/>
      <c r="HZ1753" s="2"/>
      <c r="IA1753" s="2"/>
      <c r="IB1753" s="2"/>
      <c r="IC1753" s="2"/>
      <c r="ID1753" s="2"/>
      <c r="IE1753" s="2"/>
      <c r="IF1753" s="2"/>
      <c r="IG1753" s="2"/>
      <c r="IH1753" s="2"/>
      <c r="II1753" s="2"/>
      <c r="IJ1753" s="2"/>
      <c r="IK1753" s="2"/>
      <c r="IL1753" s="2"/>
      <c r="IM1753" s="2"/>
      <c r="IN1753" s="2"/>
      <c r="IO1753" s="2"/>
    </row>
    <row r="1754" spans="8:249" s="13" customFormat="1" x14ac:dyDescent="0.2">
      <c r="H1754" s="2848"/>
      <c r="I1754" s="201"/>
      <c r="K1754" s="288"/>
      <c r="L1754" s="2"/>
      <c r="M1754" s="2"/>
      <c r="N1754" s="2"/>
      <c r="O1754" s="2"/>
      <c r="P1754" s="2"/>
      <c r="Q1754" s="287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  <c r="CN1754" s="2"/>
      <c r="CO1754" s="2"/>
      <c r="CP1754" s="2"/>
      <c r="CQ1754" s="2"/>
      <c r="CR1754" s="2"/>
      <c r="CS1754" s="2"/>
      <c r="CT1754" s="2"/>
      <c r="CU1754" s="2"/>
      <c r="CV1754" s="2"/>
      <c r="CW1754" s="2"/>
      <c r="CX1754" s="2"/>
      <c r="CY1754" s="2"/>
      <c r="CZ1754" s="2"/>
      <c r="DA1754" s="2"/>
      <c r="DB1754" s="2"/>
      <c r="DC1754" s="2"/>
      <c r="DD1754" s="2"/>
      <c r="DE1754" s="2"/>
      <c r="DF1754" s="2"/>
      <c r="DG1754" s="2"/>
      <c r="DH1754" s="2"/>
      <c r="DI1754" s="2"/>
      <c r="DJ1754" s="2"/>
      <c r="DK1754" s="2"/>
      <c r="DL1754" s="2"/>
      <c r="DM1754" s="2"/>
      <c r="DN1754" s="2"/>
      <c r="DO1754" s="2"/>
      <c r="DP1754" s="2"/>
      <c r="DQ1754" s="2"/>
      <c r="DR1754" s="2"/>
      <c r="DS1754" s="2"/>
      <c r="DT1754" s="2"/>
      <c r="DU1754" s="2"/>
      <c r="DV1754" s="2"/>
      <c r="DW1754" s="2"/>
      <c r="DX1754" s="2"/>
      <c r="DY1754" s="2"/>
      <c r="DZ1754" s="2"/>
      <c r="EA1754" s="2"/>
      <c r="EB1754" s="2"/>
      <c r="EC1754" s="2"/>
      <c r="ED1754" s="2"/>
      <c r="EE1754" s="2"/>
      <c r="EF1754" s="2"/>
      <c r="EG1754" s="2"/>
      <c r="EH1754" s="2"/>
      <c r="EI1754" s="2"/>
      <c r="EJ1754" s="2"/>
      <c r="EK1754" s="2"/>
      <c r="EL1754" s="2"/>
      <c r="EM1754" s="2"/>
      <c r="EN1754" s="2"/>
      <c r="EO1754" s="2"/>
      <c r="EP1754" s="2"/>
      <c r="EQ1754" s="2"/>
      <c r="ER1754" s="2"/>
      <c r="ES1754" s="2"/>
      <c r="ET1754" s="2"/>
      <c r="EU1754" s="2"/>
      <c r="EV1754" s="2"/>
      <c r="EW1754" s="2"/>
      <c r="EX1754" s="2"/>
      <c r="EY1754" s="2"/>
      <c r="EZ1754" s="2"/>
      <c r="FA1754" s="2"/>
      <c r="FB1754" s="2"/>
      <c r="FC1754" s="2"/>
      <c r="FD1754" s="2"/>
      <c r="FE1754" s="2"/>
      <c r="FF1754" s="2"/>
      <c r="FG1754" s="2"/>
      <c r="FH1754" s="2"/>
      <c r="FI1754" s="2"/>
      <c r="FJ1754" s="2"/>
      <c r="FK1754" s="2"/>
      <c r="FL1754" s="2"/>
      <c r="FM1754" s="2"/>
      <c r="FN1754" s="2"/>
      <c r="FO1754" s="2"/>
      <c r="FP1754" s="2"/>
      <c r="FQ1754" s="2"/>
      <c r="FR1754" s="2"/>
      <c r="FS1754" s="2"/>
      <c r="FT1754" s="2"/>
      <c r="FU1754" s="2"/>
      <c r="FV1754" s="2"/>
      <c r="FW1754" s="2"/>
      <c r="FX1754" s="2"/>
      <c r="FY1754" s="2"/>
      <c r="FZ1754" s="2"/>
      <c r="GA1754" s="2"/>
      <c r="GB1754" s="2"/>
      <c r="GC1754" s="2"/>
      <c r="GD1754" s="2"/>
      <c r="GE1754" s="2"/>
      <c r="GF1754" s="2"/>
      <c r="GG1754" s="2"/>
      <c r="GH1754" s="2"/>
      <c r="GI1754" s="2"/>
      <c r="GJ1754" s="2"/>
      <c r="GK1754" s="2"/>
      <c r="GL1754" s="2"/>
      <c r="GM1754" s="2"/>
      <c r="GN1754" s="2"/>
      <c r="GO1754" s="2"/>
      <c r="GP1754" s="2"/>
      <c r="GQ1754" s="2"/>
      <c r="GR1754" s="2"/>
      <c r="GS1754" s="2"/>
      <c r="GT1754" s="2"/>
      <c r="GU1754" s="2"/>
      <c r="GV1754" s="2"/>
      <c r="GW1754" s="2"/>
      <c r="GX1754" s="2"/>
      <c r="GY1754" s="2"/>
      <c r="GZ1754" s="2"/>
      <c r="HA1754" s="2"/>
      <c r="HB1754" s="2"/>
      <c r="HC1754" s="2"/>
      <c r="HD1754" s="2"/>
      <c r="HE1754" s="2"/>
      <c r="HF1754" s="2"/>
      <c r="HG1754" s="2"/>
      <c r="HH1754" s="2"/>
      <c r="HI1754" s="2"/>
      <c r="HJ1754" s="2"/>
      <c r="HK1754" s="2"/>
      <c r="HL1754" s="2"/>
      <c r="HM1754" s="2"/>
      <c r="HN1754" s="2"/>
      <c r="HO1754" s="2"/>
      <c r="HP1754" s="2"/>
      <c r="HQ1754" s="2"/>
      <c r="HR1754" s="2"/>
      <c r="HS1754" s="2"/>
      <c r="HT1754" s="2"/>
      <c r="HU1754" s="2"/>
      <c r="HV1754" s="2"/>
      <c r="HW1754" s="2"/>
      <c r="HX1754" s="2"/>
      <c r="HY1754" s="2"/>
      <c r="HZ1754" s="2"/>
      <c r="IA1754" s="2"/>
      <c r="IB1754" s="2"/>
      <c r="IC1754" s="2"/>
      <c r="ID1754" s="2"/>
      <c r="IE1754" s="2"/>
      <c r="IF1754" s="2"/>
      <c r="IG1754" s="2"/>
      <c r="IH1754" s="2"/>
      <c r="II1754" s="2"/>
      <c r="IJ1754" s="2"/>
      <c r="IK1754" s="2"/>
      <c r="IL1754" s="2"/>
      <c r="IM1754" s="2"/>
      <c r="IN1754" s="2"/>
      <c r="IO1754" s="2"/>
    </row>
    <row r="1755" spans="8:249" s="13" customFormat="1" x14ac:dyDescent="0.2">
      <c r="H1755" s="2848"/>
      <c r="I1755" s="201"/>
      <c r="K1755" s="288"/>
      <c r="L1755" s="2"/>
      <c r="M1755" s="2"/>
      <c r="N1755" s="2"/>
      <c r="O1755" s="2"/>
      <c r="P1755" s="2"/>
      <c r="Q1755" s="287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"/>
      <c r="BM1755" s="2"/>
      <c r="BN1755" s="2"/>
      <c r="BO1755" s="2"/>
      <c r="BP1755" s="2"/>
      <c r="BQ1755" s="2"/>
      <c r="BR1755" s="2"/>
      <c r="BS1755" s="2"/>
      <c r="BT1755" s="2"/>
      <c r="BU1755" s="2"/>
      <c r="BV1755" s="2"/>
      <c r="BW1755" s="2"/>
      <c r="BX1755" s="2"/>
      <c r="BY1755" s="2"/>
      <c r="BZ1755" s="2"/>
      <c r="CA1755" s="2"/>
      <c r="CB1755" s="2"/>
      <c r="CC1755" s="2"/>
      <c r="CD1755" s="2"/>
      <c r="CE1755" s="2"/>
      <c r="CF1755" s="2"/>
      <c r="CG1755" s="2"/>
      <c r="CH1755" s="2"/>
      <c r="CI1755" s="2"/>
      <c r="CJ1755" s="2"/>
      <c r="CK1755" s="2"/>
      <c r="CL1755" s="2"/>
      <c r="CM1755" s="2"/>
      <c r="CN1755" s="2"/>
      <c r="CO1755" s="2"/>
      <c r="CP1755" s="2"/>
      <c r="CQ1755" s="2"/>
      <c r="CR1755" s="2"/>
      <c r="CS1755" s="2"/>
      <c r="CT1755" s="2"/>
      <c r="CU1755" s="2"/>
      <c r="CV1755" s="2"/>
      <c r="CW1755" s="2"/>
      <c r="CX1755" s="2"/>
      <c r="CY1755" s="2"/>
      <c r="CZ1755" s="2"/>
      <c r="DA1755" s="2"/>
      <c r="DB1755" s="2"/>
      <c r="DC1755" s="2"/>
      <c r="DD1755" s="2"/>
      <c r="DE1755" s="2"/>
      <c r="DF1755" s="2"/>
      <c r="DG1755" s="2"/>
      <c r="DH1755" s="2"/>
      <c r="DI1755" s="2"/>
      <c r="DJ1755" s="2"/>
      <c r="DK1755" s="2"/>
      <c r="DL1755" s="2"/>
      <c r="DM1755" s="2"/>
      <c r="DN1755" s="2"/>
      <c r="DO1755" s="2"/>
      <c r="DP1755" s="2"/>
      <c r="DQ1755" s="2"/>
      <c r="DR1755" s="2"/>
      <c r="DS1755" s="2"/>
      <c r="DT1755" s="2"/>
      <c r="DU1755" s="2"/>
      <c r="DV1755" s="2"/>
      <c r="DW1755" s="2"/>
      <c r="DX1755" s="2"/>
      <c r="DY1755" s="2"/>
      <c r="DZ1755" s="2"/>
      <c r="EA1755" s="2"/>
      <c r="EB1755" s="2"/>
      <c r="EC1755" s="2"/>
      <c r="ED1755" s="2"/>
      <c r="EE1755" s="2"/>
      <c r="EF1755" s="2"/>
      <c r="EG1755" s="2"/>
      <c r="EH1755" s="2"/>
      <c r="EI1755" s="2"/>
      <c r="EJ1755" s="2"/>
      <c r="EK1755" s="2"/>
      <c r="EL1755" s="2"/>
      <c r="EM1755" s="2"/>
      <c r="EN1755" s="2"/>
      <c r="EO1755" s="2"/>
      <c r="EP1755" s="2"/>
      <c r="EQ1755" s="2"/>
      <c r="ER1755" s="2"/>
      <c r="ES1755" s="2"/>
      <c r="ET1755" s="2"/>
      <c r="EU1755" s="2"/>
      <c r="EV1755" s="2"/>
      <c r="EW1755" s="2"/>
      <c r="EX1755" s="2"/>
      <c r="EY1755" s="2"/>
      <c r="EZ1755" s="2"/>
      <c r="FA1755" s="2"/>
      <c r="FB1755" s="2"/>
      <c r="FC1755" s="2"/>
      <c r="FD1755" s="2"/>
      <c r="FE1755" s="2"/>
      <c r="FF1755" s="2"/>
      <c r="FG1755" s="2"/>
      <c r="FH1755" s="2"/>
      <c r="FI1755" s="2"/>
      <c r="FJ1755" s="2"/>
      <c r="FK1755" s="2"/>
      <c r="FL1755" s="2"/>
      <c r="FM1755" s="2"/>
      <c r="FN1755" s="2"/>
      <c r="FO1755" s="2"/>
      <c r="FP1755" s="2"/>
      <c r="FQ1755" s="2"/>
      <c r="FR1755" s="2"/>
      <c r="FS1755" s="2"/>
      <c r="FT1755" s="2"/>
      <c r="FU1755" s="2"/>
      <c r="FV1755" s="2"/>
      <c r="FW1755" s="2"/>
      <c r="FX1755" s="2"/>
      <c r="FY1755" s="2"/>
      <c r="FZ1755" s="2"/>
      <c r="GA1755" s="2"/>
      <c r="GB1755" s="2"/>
      <c r="GC1755" s="2"/>
      <c r="GD1755" s="2"/>
      <c r="GE1755" s="2"/>
      <c r="GF1755" s="2"/>
      <c r="GG1755" s="2"/>
      <c r="GH1755" s="2"/>
      <c r="GI1755" s="2"/>
      <c r="GJ1755" s="2"/>
      <c r="GK1755" s="2"/>
      <c r="GL1755" s="2"/>
      <c r="GM1755" s="2"/>
      <c r="GN1755" s="2"/>
      <c r="GO1755" s="2"/>
      <c r="GP1755" s="2"/>
      <c r="GQ1755" s="2"/>
      <c r="GR1755" s="2"/>
      <c r="GS1755" s="2"/>
      <c r="GT1755" s="2"/>
      <c r="GU1755" s="2"/>
      <c r="GV1755" s="2"/>
      <c r="GW1755" s="2"/>
      <c r="GX1755" s="2"/>
      <c r="GY1755" s="2"/>
      <c r="GZ1755" s="2"/>
      <c r="HA1755" s="2"/>
      <c r="HB1755" s="2"/>
      <c r="HC1755" s="2"/>
      <c r="HD1755" s="2"/>
      <c r="HE1755" s="2"/>
      <c r="HF1755" s="2"/>
      <c r="HG1755" s="2"/>
      <c r="HH1755" s="2"/>
      <c r="HI1755" s="2"/>
      <c r="HJ1755" s="2"/>
      <c r="HK1755" s="2"/>
      <c r="HL1755" s="2"/>
      <c r="HM1755" s="2"/>
      <c r="HN1755" s="2"/>
      <c r="HO1755" s="2"/>
      <c r="HP1755" s="2"/>
      <c r="HQ1755" s="2"/>
      <c r="HR1755" s="2"/>
      <c r="HS1755" s="2"/>
      <c r="HT1755" s="2"/>
      <c r="HU1755" s="2"/>
      <c r="HV1755" s="2"/>
      <c r="HW1755" s="2"/>
      <c r="HX1755" s="2"/>
      <c r="HY1755" s="2"/>
      <c r="HZ1755" s="2"/>
      <c r="IA1755" s="2"/>
      <c r="IB1755" s="2"/>
      <c r="IC1755" s="2"/>
      <c r="ID1755" s="2"/>
      <c r="IE1755" s="2"/>
      <c r="IF1755" s="2"/>
      <c r="IG1755" s="2"/>
      <c r="IH1755" s="2"/>
      <c r="II1755" s="2"/>
      <c r="IJ1755" s="2"/>
      <c r="IK1755" s="2"/>
      <c r="IL1755" s="2"/>
      <c r="IM1755" s="2"/>
      <c r="IN1755" s="2"/>
      <c r="IO1755" s="2"/>
    </row>
    <row r="1756" spans="8:249" s="13" customFormat="1" x14ac:dyDescent="0.2">
      <c r="H1756" s="2848"/>
      <c r="I1756" s="201"/>
      <c r="K1756" s="288"/>
      <c r="L1756" s="2"/>
      <c r="M1756" s="2"/>
      <c r="N1756" s="2"/>
      <c r="O1756" s="2"/>
      <c r="P1756" s="2"/>
      <c r="Q1756" s="287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"/>
      <c r="BM1756" s="2"/>
      <c r="BN1756" s="2"/>
      <c r="BO1756" s="2"/>
      <c r="BP1756" s="2"/>
      <c r="BQ1756" s="2"/>
      <c r="BR1756" s="2"/>
      <c r="BS1756" s="2"/>
      <c r="BT1756" s="2"/>
      <c r="BU1756" s="2"/>
      <c r="BV1756" s="2"/>
      <c r="BW1756" s="2"/>
      <c r="BX1756" s="2"/>
      <c r="BY1756" s="2"/>
      <c r="BZ1756" s="2"/>
      <c r="CA1756" s="2"/>
      <c r="CB1756" s="2"/>
      <c r="CC1756" s="2"/>
      <c r="CD1756" s="2"/>
      <c r="CE1756" s="2"/>
      <c r="CF1756" s="2"/>
      <c r="CG1756" s="2"/>
      <c r="CH1756" s="2"/>
      <c r="CI1756" s="2"/>
      <c r="CJ1756" s="2"/>
      <c r="CK1756" s="2"/>
      <c r="CL1756" s="2"/>
      <c r="CM1756" s="2"/>
      <c r="CN1756" s="2"/>
      <c r="CO1756" s="2"/>
      <c r="CP1756" s="2"/>
      <c r="CQ1756" s="2"/>
      <c r="CR1756" s="2"/>
      <c r="CS1756" s="2"/>
      <c r="CT1756" s="2"/>
      <c r="CU1756" s="2"/>
      <c r="CV1756" s="2"/>
      <c r="CW1756" s="2"/>
      <c r="CX1756" s="2"/>
      <c r="CY1756" s="2"/>
      <c r="CZ1756" s="2"/>
      <c r="DA1756" s="2"/>
      <c r="DB1756" s="2"/>
      <c r="DC1756" s="2"/>
      <c r="DD1756" s="2"/>
      <c r="DE1756" s="2"/>
      <c r="DF1756" s="2"/>
      <c r="DG1756" s="2"/>
      <c r="DH1756" s="2"/>
      <c r="DI1756" s="2"/>
      <c r="DJ1756" s="2"/>
      <c r="DK1756" s="2"/>
      <c r="DL1756" s="2"/>
      <c r="DM1756" s="2"/>
      <c r="DN1756" s="2"/>
      <c r="DO1756" s="2"/>
      <c r="DP1756" s="2"/>
      <c r="DQ1756" s="2"/>
      <c r="DR1756" s="2"/>
      <c r="DS1756" s="2"/>
      <c r="DT1756" s="2"/>
      <c r="DU1756" s="2"/>
      <c r="DV1756" s="2"/>
      <c r="DW1756" s="2"/>
      <c r="DX1756" s="2"/>
      <c r="DY1756" s="2"/>
      <c r="DZ1756" s="2"/>
      <c r="EA1756" s="2"/>
      <c r="EB1756" s="2"/>
      <c r="EC1756" s="2"/>
      <c r="ED1756" s="2"/>
      <c r="EE1756" s="2"/>
      <c r="EF1756" s="2"/>
      <c r="EG1756" s="2"/>
      <c r="EH1756" s="2"/>
      <c r="EI1756" s="2"/>
      <c r="EJ1756" s="2"/>
      <c r="EK1756" s="2"/>
      <c r="EL1756" s="2"/>
      <c r="EM1756" s="2"/>
      <c r="EN1756" s="2"/>
      <c r="EO1756" s="2"/>
      <c r="EP1756" s="2"/>
      <c r="EQ1756" s="2"/>
      <c r="ER1756" s="2"/>
      <c r="ES1756" s="2"/>
      <c r="ET1756" s="2"/>
      <c r="EU1756" s="2"/>
      <c r="EV1756" s="2"/>
      <c r="EW1756" s="2"/>
      <c r="EX1756" s="2"/>
      <c r="EY1756" s="2"/>
      <c r="EZ1756" s="2"/>
      <c r="FA1756" s="2"/>
      <c r="FB1756" s="2"/>
      <c r="FC1756" s="2"/>
      <c r="FD1756" s="2"/>
      <c r="FE1756" s="2"/>
      <c r="FF1756" s="2"/>
      <c r="FG1756" s="2"/>
      <c r="FH1756" s="2"/>
      <c r="FI1756" s="2"/>
      <c r="FJ1756" s="2"/>
      <c r="FK1756" s="2"/>
      <c r="FL1756" s="2"/>
      <c r="FM1756" s="2"/>
      <c r="FN1756" s="2"/>
      <c r="FO1756" s="2"/>
      <c r="FP1756" s="2"/>
      <c r="FQ1756" s="2"/>
      <c r="FR1756" s="2"/>
      <c r="FS1756" s="2"/>
      <c r="FT1756" s="2"/>
      <c r="FU1756" s="2"/>
      <c r="FV1756" s="2"/>
      <c r="FW1756" s="2"/>
      <c r="FX1756" s="2"/>
      <c r="FY1756" s="2"/>
      <c r="FZ1756" s="2"/>
      <c r="GA1756" s="2"/>
      <c r="GB1756" s="2"/>
      <c r="GC1756" s="2"/>
      <c r="GD1756" s="2"/>
      <c r="GE1756" s="2"/>
      <c r="GF1756" s="2"/>
      <c r="GG1756" s="2"/>
      <c r="GH1756" s="2"/>
      <c r="GI1756" s="2"/>
      <c r="GJ1756" s="2"/>
      <c r="GK1756" s="2"/>
      <c r="GL1756" s="2"/>
      <c r="GM1756" s="2"/>
      <c r="GN1756" s="2"/>
      <c r="GO1756" s="2"/>
      <c r="GP1756" s="2"/>
      <c r="GQ1756" s="2"/>
      <c r="GR1756" s="2"/>
      <c r="GS1756" s="2"/>
      <c r="GT1756" s="2"/>
      <c r="GU1756" s="2"/>
      <c r="GV1756" s="2"/>
      <c r="GW1756" s="2"/>
      <c r="GX1756" s="2"/>
      <c r="GY1756" s="2"/>
      <c r="GZ1756" s="2"/>
      <c r="HA1756" s="2"/>
      <c r="HB1756" s="2"/>
      <c r="HC1756" s="2"/>
      <c r="HD1756" s="2"/>
      <c r="HE1756" s="2"/>
      <c r="HF1756" s="2"/>
      <c r="HG1756" s="2"/>
      <c r="HH1756" s="2"/>
      <c r="HI1756" s="2"/>
      <c r="HJ1756" s="2"/>
      <c r="HK1756" s="2"/>
      <c r="HL1756" s="2"/>
      <c r="HM1756" s="2"/>
      <c r="HN1756" s="2"/>
      <c r="HO1756" s="2"/>
      <c r="HP1756" s="2"/>
      <c r="HQ1756" s="2"/>
      <c r="HR1756" s="2"/>
      <c r="HS1756" s="2"/>
      <c r="HT1756" s="2"/>
      <c r="HU1756" s="2"/>
      <c r="HV1756" s="2"/>
      <c r="HW1756" s="2"/>
      <c r="HX1756" s="2"/>
      <c r="HY1756" s="2"/>
      <c r="HZ1756" s="2"/>
      <c r="IA1756" s="2"/>
      <c r="IB1756" s="2"/>
      <c r="IC1756" s="2"/>
      <c r="ID1756" s="2"/>
      <c r="IE1756" s="2"/>
      <c r="IF1756" s="2"/>
      <c r="IG1756" s="2"/>
      <c r="IH1756" s="2"/>
      <c r="II1756" s="2"/>
      <c r="IJ1756" s="2"/>
      <c r="IK1756" s="2"/>
      <c r="IL1756" s="2"/>
      <c r="IM1756" s="2"/>
      <c r="IN1756" s="2"/>
      <c r="IO1756" s="2"/>
    </row>
    <row r="1757" spans="8:249" s="13" customFormat="1" x14ac:dyDescent="0.2">
      <c r="H1757" s="2848"/>
      <c r="I1757" s="201"/>
      <c r="K1757" s="288"/>
      <c r="L1757" s="2"/>
      <c r="M1757" s="2"/>
      <c r="N1757" s="2"/>
      <c r="O1757" s="2"/>
      <c r="P1757" s="2"/>
      <c r="Q1757" s="287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"/>
      <c r="BM1757" s="2"/>
      <c r="BN1757" s="2"/>
      <c r="BO1757" s="2"/>
      <c r="BP1757" s="2"/>
      <c r="BQ1757" s="2"/>
      <c r="BR1757" s="2"/>
      <c r="BS1757" s="2"/>
      <c r="BT1757" s="2"/>
      <c r="BU1757" s="2"/>
      <c r="BV1757" s="2"/>
      <c r="BW1757" s="2"/>
      <c r="BX1757" s="2"/>
      <c r="BY1757" s="2"/>
      <c r="BZ1757" s="2"/>
      <c r="CA1757" s="2"/>
      <c r="CB1757" s="2"/>
      <c r="CC1757" s="2"/>
      <c r="CD1757" s="2"/>
      <c r="CE1757" s="2"/>
      <c r="CF1757" s="2"/>
      <c r="CG1757" s="2"/>
      <c r="CH1757" s="2"/>
      <c r="CI1757" s="2"/>
      <c r="CJ1757" s="2"/>
      <c r="CK1757" s="2"/>
      <c r="CL1757" s="2"/>
      <c r="CM1757" s="2"/>
      <c r="CN1757" s="2"/>
      <c r="CO1757" s="2"/>
      <c r="CP1757" s="2"/>
      <c r="CQ1757" s="2"/>
      <c r="CR1757" s="2"/>
      <c r="CS1757" s="2"/>
      <c r="CT1757" s="2"/>
      <c r="CU1757" s="2"/>
      <c r="CV1757" s="2"/>
      <c r="CW1757" s="2"/>
      <c r="CX1757" s="2"/>
      <c r="CY1757" s="2"/>
      <c r="CZ1757" s="2"/>
      <c r="DA1757" s="2"/>
      <c r="DB1757" s="2"/>
      <c r="DC1757" s="2"/>
      <c r="DD1757" s="2"/>
      <c r="DE1757" s="2"/>
      <c r="DF1757" s="2"/>
      <c r="DG1757" s="2"/>
      <c r="DH1757" s="2"/>
      <c r="DI1757" s="2"/>
      <c r="DJ1757" s="2"/>
      <c r="DK1757" s="2"/>
      <c r="DL1757" s="2"/>
      <c r="DM1757" s="2"/>
      <c r="DN1757" s="2"/>
      <c r="DO1757" s="2"/>
      <c r="DP1757" s="2"/>
      <c r="DQ1757" s="2"/>
      <c r="DR1757" s="2"/>
      <c r="DS1757" s="2"/>
      <c r="DT1757" s="2"/>
      <c r="DU1757" s="2"/>
      <c r="DV1757" s="2"/>
      <c r="DW1757" s="2"/>
      <c r="DX1757" s="2"/>
      <c r="DY1757" s="2"/>
      <c r="DZ1757" s="2"/>
      <c r="EA1757" s="2"/>
      <c r="EB1757" s="2"/>
      <c r="EC1757" s="2"/>
      <c r="ED1757" s="2"/>
      <c r="EE1757" s="2"/>
      <c r="EF1757" s="2"/>
      <c r="EG1757" s="2"/>
      <c r="EH1757" s="2"/>
      <c r="EI1757" s="2"/>
      <c r="EJ1757" s="2"/>
      <c r="EK1757" s="2"/>
      <c r="EL1757" s="2"/>
      <c r="EM1757" s="2"/>
      <c r="EN1757" s="2"/>
      <c r="EO1757" s="2"/>
      <c r="EP1757" s="2"/>
      <c r="EQ1757" s="2"/>
      <c r="ER1757" s="2"/>
      <c r="ES1757" s="2"/>
      <c r="ET1757" s="2"/>
      <c r="EU1757" s="2"/>
      <c r="EV1757" s="2"/>
      <c r="EW1757" s="2"/>
      <c r="EX1757" s="2"/>
      <c r="EY1757" s="2"/>
      <c r="EZ1757" s="2"/>
      <c r="FA1757" s="2"/>
      <c r="FB1757" s="2"/>
      <c r="FC1757" s="2"/>
      <c r="FD1757" s="2"/>
      <c r="FE1757" s="2"/>
      <c r="FF1757" s="2"/>
      <c r="FG1757" s="2"/>
      <c r="FH1757" s="2"/>
      <c r="FI1757" s="2"/>
      <c r="FJ1757" s="2"/>
      <c r="FK1757" s="2"/>
      <c r="FL1757" s="2"/>
      <c r="FM1757" s="2"/>
      <c r="FN1757" s="2"/>
      <c r="FO1757" s="2"/>
      <c r="FP1757" s="2"/>
      <c r="FQ1757" s="2"/>
      <c r="FR1757" s="2"/>
      <c r="FS1757" s="2"/>
      <c r="FT1757" s="2"/>
      <c r="FU1757" s="2"/>
      <c r="FV1757" s="2"/>
      <c r="FW1757" s="2"/>
      <c r="FX1757" s="2"/>
      <c r="FY1757" s="2"/>
      <c r="FZ1757" s="2"/>
      <c r="GA1757" s="2"/>
      <c r="GB1757" s="2"/>
      <c r="GC1757" s="2"/>
      <c r="GD1757" s="2"/>
      <c r="GE1757" s="2"/>
      <c r="GF1757" s="2"/>
      <c r="GG1757" s="2"/>
      <c r="GH1757" s="2"/>
      <c r="GI1757" s="2"/>
      <c r="GJ1757" s="2"/>
      <c r="GK1757" s="2"/>
      <c r="GL1757" s="2"/>
      <c r="GM1757" s="2"/>
      <c r="GN1757" s="2"/>
      <c r="GO1757" s="2"/>
      <c r="GP1757" s="2"/>
      <c r="GQ1757" s="2"/>
      <c r="GR1757" s="2"/>
      <c r="GS1757" s="2"/>
      <c r="GT1757" s="2"/>
      <c r="GU1757" s="2"/>
      <c r="GV1757" s="2"/>
      <c r="GW1757" s="2"/>
      <c r="GX1757" s="2"/>
      <c r="GY1757" s="2"/>
      <c r="GZ1757" s="2"/>
      <c r="HA1757" s="2"/>
      <c r="HB1757" s="2"/>
      <c r="HC1757" s="2"/>
      <c r="HD1757" s="2"/>
      <c r="HE1757" s="2"/>
      <c r="HF1757" s="2"/>
      <c r="HG1757" s="2"/>
      <c r="HH1757" s="2"/>
      <c r="HI1757" s="2"/>
      <c r="HJ1757" s="2"/>
      <c r="HK1757" s="2"/>
      <c r="HL1757" s="2"/>
      <c r="HM1757" s="2"/>
      <c r="HN1757" s="2"/>
      <c r="HO1757" s="2"/>
      <c r="HP1757" s="2"/>
      <c r="HQ1757" s="2"/>
      <c r="HR1757" s="2"/>
      <c r="HS1757" s="2"/>
      <c r="HT1757" s="2"/>
      <c r="HU1757" s="2"/>
      <c r="HV1757" s="2"/>
      <c r="HW1757" s="2"/>
      <c r="HX1757" s="2"/>
      <c r="HY1757" s="2"/>
      <c r="HZ1757" s="2"/>
      <c r="IA1757" s="2"/>
      <c r="IB1757" s="2"/>
      <c r="IC1757" s="2"/>
      <c r="ID1757" s="2"/>
      <c r="IE1757" s="2"/>
      <c r="IF1757" s="2"/>
      <c r="IG1757" s="2"/>
      <c r="IH1757" s="2"/>
      <c r="II1757" s="2"/>
      <c r="IJ1757" s="2"/>
      <c r="IK1757" s="2"/>
      <c r="IL1757" s="2"/>
      <c r="IM1757" s="2"/>
      <c r="IN1757" s="2"/>
      <c r="IO1757" s="2"/>
    </row>
    <row r="1758" spans="8:249" s="13" customFormat="1" x14ac:dyDescent="0.2">
      <c r="H1758" s="2848"/>
      <c r="I1758" s="201"/>
      <c r="K1758" s="288"/>
      <c r="L1758" s="2"/>
      <c r="M1758" s="2"/>
      <c r="N1758" s="2"/>
      <c r="O1758" s="2"/>
      <c r="P1758" s="2"/>
      <c r="Q1758" s="287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"/>
      <c r="BM1758" s="2"/>
      <c r="BN1758" s="2"/>
      <c r="BO1758" s="2"/>
      <c r="BP1758" s="2"/>
      <c r="BQ1758" s="2"/>
      <c r="BR1758" s="2"/>
      <c r="BS1758" s="2"/>
      <c r="BT1758" s="2"/>
      <c r="BU1758" s="2"/>
      <c r="BV1758" s="2"/>
      <c r="BW1758" s="2"/>
      <c r="BX1758" s="2"/>
      <c r="BY1758" s="2"/>
      <c r="BZ1758" s="2"/>
      <c r="CA1758" s="2"/>
      <c r="CB1758" s="2"/>
      <c r="CC1758" s="2"/>
      <c r="CD1758" s="2"/>
      <c r="CE1758" s="2"/>
      <c r="CF1758" s="2"/>
      <c r="CG1758" s="2"/>
      <c r="CH1758" s="2"/>
      <c r="CI1758" s="2"/>
      <c r="CJ1758" s="2"/>
      <c r="CK1758" s="2"/>
      <c r="CL1758" s="2"/>
      <c r="CM1758" s="2"/>
      <c r="CN1758" s="2"/>
      <c r="CO1758" s="2"/>
      <c r="CP1758" s="2"/>
      <c r="CQ1758" s="2"/>
      <c r="CR1758" s="2"/>
      <c r="CS1758" s="2"/>
      <c r="CT1758" s="2"/>
      <c r="CU1758" s="2"/>
      <c r="CV1758" s="2"/>
      <c r="CW1758" s="2"/>
      <c r="CX1758" s="2"/>
      <c r="CY1758" s="2"/>
      <c r="CZ1758" s="2"/>
      <c r="DA1758" s="2"/>
      <c r="DB1758" s="2"/>
      <c r="DC1758" s="2"/>
      <c r="DD1758" s="2"/>
      <c r="DE1758" s="2"/>
      <c r="DF1758" s="2"/>
      <c r="DG1758" s="2"/>
      <c r="DH1758" s="2"/>
      <c r="DI1758" s="2"/>
      <c r="DJ1758" s="2"/>
      <c r="DK1758" s="2"/>
      <c r="DL1758" s="2"/>
      <c r="DM1758" s="2"/>
      <c r="DN1758" s="2"/>
      <c r="DO1758" s="2"/>
      <c r="DP1758" s="2"/>
      <c r="DQ1758" s="2"/>
      <c r="DR1758" s="2"/>
      <c r="DS1758" s="2"/>
      <c r="DT1758" s="2"/>
      <c r="DU1758" s="2"/>
      <c r="DV1758" s="2"/>
      <c r="DW1758" s="2"/>
      <c r="DX1758" s="2"/>
      <c r="DY1758" s="2"/>
      <c r="DZ1758" s="2"/>
      <c r="EA1758" s="2"/>
      <c r="EB1758" s="2"/>
      <c r="EC1758" s="2"/>
      <c r="ED1758" s="2"/>
      <c r="EE1758" s="2"/>
      <c r="EF1758" s="2"/>
      <c r="EG1758" s="2"/>
      <c r="EH1758" s="2"/>
      <c r="EI1758" s="2"/>
      <c r="EJ1758" s="2"/>
      <c r="EK1758" s="2"/>
      <c r="EL1758" s="2"/>
      <c r="EM1758" s="2"/>
      <c r="EN1758" s="2"/>
      <c r="EO1758" s="2"/>
      <c r="EP1758" s="2"/>
      <c r="EQ1758" s="2"/>
      <c r="ER1758" s="2"/>
      <c r="ES1758" s="2"/>
      <c r="ET1758" s="2"/>
      <c r="EU1758" s="2"/>
      <c r="EV1758" s="2"/>
      <c r="EW1758" s="2"/>
      <c r="EX1758" s="2"/>
      <c r="EY1758" s="2"/>
      <c r="EZ1758" s="2"/>
      <c r="FA1758" s="2"/>
      <c r="FB1758" s="2"/>
      <c r="FC1758" s="2"/>
      <c r="FD1758" s="2"/>
      <c r="FE1758" s="2"/>
      <c r="FF1758" s="2"/>
      <c r="FG1758" s="2"/>
      <c r="FH1758" s="2"/>
      <c r="FI1758" s="2"/>
      <c r="FJ1758" s="2"/>
      <c r="FK1758" s="2"/>
      <c r="FL1758" s="2"/>
      <c r="FM1758" s="2"/>
      <c r="FN1758" s="2"/>
      <c r="FO1758" s="2"/>
      <c r="FP1758" s="2"/>
      <c r="FQ1758" s="2"/>
      <c r="FR1758" s="2"/>
      <c r="FS1758" s="2"/>
      <c r="FT1758" s="2"/>
      <c r="FU1758" s="2"/>
      <c r="FV1758" s="2"/>
      <c r="FW1758" s="2"/>
      <c r="FX1758" s="2"/>
      <c r="FY1758" s="2"/>
      <c r="FZ1758" s="2"/>
      <c r="GA1758" s="2"/>
      <c r="GB1758" s="2"/>
      <c r="GC1758" s="2"/>
      <c r="GD1758" s="2"/>
      <c r="GE1758" s="2"/>
      <c r="GF1758" s="2"/>
      <c r="GG1758" s="2"/>
      <c r="GH1758" s="2"/>
      <c r="GI1758" s="2"/>
      <c r="GJ1758" s="2"/>
      <c r="GK1758" s="2"/>
      <c r="GL1758" s="2"/>
      <c r="GM1758" s="2"/>
      <c r="GN1758" s="2"/>
      <c r="GO1758" s="2"/>
      <c r="GP1758" s="2"/>
      <c r="GQ1758" s="2"/>
      <c r="GR1758" s="2"/>
      <c r="GS1758" s="2"/>
      <c r="GT1758" s="2"/>
      <c r="GU1758" s="2"/>
      <c r="GV1758" s="2"/>
      <c r="GW1758" s="2"/>
      <c r="GX1758" s="2"/>
      <c r="GY1758" s="2"/>
      <c r="GZ1758" s="2"/>
      <c r="HA1758" s="2"/>
      <c r="HB1758" s="2"/>
      <c r="HC1758" s="2"/>
      <c r="HD1758" s="2"/>
      <c r="HE1758" s="2"/>
      <c r="HF1758" s="2"/>
      <c r="HG1758" s="2"/>
      <c r="HH1758" s="2"/>
      <c r="HI1758" s="2"/>
      <c r="HJ1758" s="2"/>
      <c r="HK1758" s="2"/>
      <c r="HL1758" s="2"/>
      <c r="HM1758" s="2"/>
      <c r="HN1758" s="2"/>
      <c r="HO1758" s="2"/>
      <c r="HP1758" s="2"/>
      <c r="HQ1758" s="2"/>
      <c r="HR1758" s="2"/>
      <c r="HS1758" s="2"/>
      <c r="HT1758" s="2"/>
      <c r="HU1758" s="2"/>
      <c r="HV1758" s="2"/>
      <c r="HW1758" s="2"/>
      <c r="HX1758" s="2"/>
      <c r="HY1758" s="2"/>
      <c r="HZ1758" s="2"/>
      <c r="IA1758" s="2"/>
      <c r="IB1758" s="2"/>
      <c r="IC1758" s="2"/>
      <c r="ID1758" s="2"/>
      <c r="IE1758" s="2"/>
      <c r="IF1758" s="2"/>
      <c r="IG1758" s="2"/>
      <c r="IH1758" s="2"/>
      <c r="II1758" s="2"/>
      <c r="IJ1758" s="2"/>
      <c r="IK1758" s="2"/>
      <c r="IL1758" s="2"/>
      <c r="IM1758" s="2"/>
      <c r="IN1758" s="2"/>
      <c r="IO1758" s="2"/>
    </row>
    <row r="1759" spans="8:249" s="13" customFormat="1" x14ac:dyDescent="0.2">
      <c r="H1759" s="2848"/>
      <c r="I1759" s="201"/>
      <c r="K1759" s="288"/>
      <c r="L1759" s="2"/>
      <c r="M1759" s="2"/>
      <c r="N1759" s="2"/>
      <c r="O1759" s="2"/>
      <c r="P1759" s="2"/>
      <c r="Q1759" s="287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"/>
      <c r="BM1759" s="2"/>
      <c r="BN1759" s="2"/>
      <c r="BO1759" s="2"/>
      <c r="BP1759" s="2"/>
      <c r="BQ1759" s="2"/>
      <c r="BR1759" s="2"/>
      <c r="BS1759" s="2"/>
      <c r="BT1759" s="2"/>
      <c r="BU1759" s="2"/>
      <c r="BV1759" s="2"/>
      <c r="BW1759" s="2"/>
      <c r="BX1759" s="2"/>
      <c r="BY1759" s="2"/>
      <c r="BZ1759" s="2"/>
      <c r="CA1759" s="2"/>
      <c r="CB1759" s="2"/>
      <c r="CC1759" s="2"/>
      <c r="CD1759" s="2"/>
      <c r="CE1759" s="2"/>
      <c r="CF1759" s="2"/>
      <c r="CG1759" s="2"/>
      <c r="CH1759" s="2"/>
      <c r="CI1759" s="2"/>
      <c r="CJ1759" s="2"/>
      <c r="CK1759" s="2"/>
      <c r="CL1759" s="2"/>
      <c r="CM1759" s="2"/>
      <c r="CN1759" s="2"/>
      <c r="CO1759" s="2"/>
      <c r="CP1759" s="2"/>
      <c r="CQ1759" s="2"/>
      <c r="CR1759" s="2"/>
      <c r="CS1759" s="2"/>
      <c r="CT1759" s="2"/>
      <c r="CU1759" s="2"/>
      <c r="CV1759" s="2"/>
      <c r="CW1759" s="2"/>
      <c r="CX1759" s="2"/>
      <c r="CY1759" s="2"/>
      <c r="CZ1759" s="2"/>
      <c r="DA1759" s="2"/>
      <c r="DB1759" s="2"/>
      <c r="DC1759" s="2"/>
      <c r="DD1759" s="2"/>
      <c r="DE1759" s="2"/>
      <c r="DF1759" s="2"/>
      <c r="DG1759" s="2"/>
      <c r="DH1759" s="2"/>
      <c r="DI1759" s="2"/>
      <c r="DJ1759" s="2"/>
      <c r="DK1759" s="2"/>
      <c r="DL1759" s="2"/>
      <c r="DM1759" s="2"/>
      <c r="DN1759" s="2"/>
      <c r="DO1759" s="2"/>
      <c r="DP1759" s="2"/>
      <c r="DQ1759" s="2"/>
      <c r="DR1759" s="2"/>
      <c r="DS1759" s="2"/>
      <c r="DT1759" s="2"/>
      <c r="DU1759" s="2"/>
      <c r="DV1759" s="2"/>
      <c r="DW1759" s="2"/>
      <c r="DX1759" s="2"/>
      <c r="DY1759" s="2"/>
      <c r="DZ1759" s="2"/>
      <c r="EA1759" s="2"/>
      <c r="EB1759" s="2"/>
      <c r="EC1759" s="2"/>
      <c r="ED1759" s="2"/>
      <c r="EE1759" s="2"/>
      <c r="EF1759" s="2"/>
      <c r="EG1759" s="2"/>
      <c r="EH1759" s="2"/>
      <c r="EI1759" s="2"/>
      <c r="EJ1759" s="2"/>
      <c r="EK1759" s="2"/>
      <c r="EL1759" s="2"/>
      <c r="EM1759" s="2"/>
      <c r="EN1759" s="2"/>
      <c r="EO1759" s="2"/>
      <c r="EP1759" s="2"/>
      <c r="EQ1759" s="2"/>
      <c r="ER1759" s="2"/>
      <c r="ES1759" s="2"/>
      <c r="ET1759" s="2"/>
      <c r="EU1759" s="2"/>
      <c r="EV1759" s="2"/>
      <c r="EW1759" s="2"/>
      <c r="EX1759" s="2"/>
      <c r="EY1759" s="2"/>
      <c r="EZ1759" s="2"/>
      <c r="FA1759" s="2"/>
      <c r="FB1759" s="2"/>
      <c r="FC1759" s="2"/>
      <c r="FD1759" s="2"/>
      <c r="FE1759" s="2"/>
      <c r="FF1759" s="2"/>
      <c r="FG1759" s="2"/>
      <c r="FH1759" s="2"/>
      <c r="FI1759" s="2"/>
      <c r="FJ1759" s="2"/>
      <c r="FK1759" s="2"/>
      <c r="FL1759" s="2"/>
      <c r="FM1759" s="2"/>
      <c r="FN1759" s="2"/>
      <c r="FO1759" s="2"/>
      <c r="FP1759" s="2"/>
      <c r="FQ1759" s="2"/>
      <c r="FR1759" s="2"/>
      <c r="FS1759" s="2"/>
      <c r="FT1759" s="2"/>
      <c r="FU1759" s="2"/>
      <c r="FV1759" s="2"/>
      <c r="FW1759" s="2"/>
      <c r="FX1759" s="2"/>
      <c r="FY1759" s="2"/>
      <c r="FZ1759" s="2"/>
      <c r="GA1759" s="2"/>
      <c r="GB1759" s="2"/>
      <c r="GC1759" s="2"/>
      <c r="GD1759" s="2"/>
      <c r="GE1759" s="2"/>
      <c r="GF1759" s="2"/>
      <c r="GG1759" s="2"/>
      <c r="GH1759" s="2"/>
      <c r="GI1759" s="2"/>
      <c r="GJ1759" s="2"/>
      <c r="GK1759" s="2"/>
      <c r="GL1759" s="2"/>
      <c r="GM1759" s="2"/>
      <c r="GN1759" s="2"/>
      <c r="GO1759" s="2"/>
      <c r="GP1759" s="2"/>
      <c r="GQ1759" s="2"/>
      <c r="GR1759" s="2"/>
      <c r="GS1759" s="2"/>
      <c r="GT1759" s="2"/>
      <c r="GU1759" s="2"/>
      <c r="GV1759" s="2"/>
      <c r="GW1759" s="2"/>
      <c r="GX1759" s="2"/>
      <c r="GY1759" s="2"/>
      <c r="GZ1759" s="2"/>
      <c r="HA1759" s="2"/>
      <c r="HB1759" s="2"/>
      <c r="HC1759" s="2"/>
      <c r="HD1759" s="2"/>
      <c r="HE1759" s="2"/>
      <c r="HF1759" s="2"/>
      <c r="HG1759" s="2"/>
      <c r="HH1759" s="2"/>
      <c r="HI1759" s="2"/>
      <c r="HJ1759" s="2"/>
      <c r="HK1759" s="2"/>
      <c r="HL1759" s="2"/>
      <c r="HM1759" s="2"/>
      <c r="HN1759" s="2"/>
      <c r="HO1759" s="2"/>
      <c r="HP1759" s="2"/>
      <c r="HQ1759" s="2"/>
      <c r="HR1759" s="2"/>
      <c r="HS1759" s="2"/>
      <c r="HT1759" s="2"/>
      <c r="HU1759" s="2"/>
      <c r="HV1759" s="2"/>
      <c r="HW1759" s="2"/>
      <c r="HX1759" s="2"/>
      <c r="HY1759" s="2"/>
      <c r="HZ1759" s="2"/>
      <c r="IA1759" s="2"/>
      <c r="IB1759" s="2"/>
      <c r="IC1759" s="2"/>
      <c r="ID1759" s="2"/>
      <c r="IE1759" s="2"/>
      <c r="IF1759" s="2"/>
      <c r="IG1759" s="2"/>
      <c r="IH1759" s="2"/>
      <c r="II1759" s="2"/>
      <c r="IJ1759" s="2"/>
      <c r="IK1759" s="2"/>
      <c r="IL1759" s="2"/>
      <c r="IM1759" s="2"/>
      <c r="IN1759" s="2"/>
      <c r="IO1759" s="2"/>
    </row>
    <row r="1760" spans="8:249" s="13" customFormat="1" x14ac:dyDescent="0.2">
      <c r="H1760" s="2848"/>
      <c r="I1760" s="201"/>
      <c r="K1760" s="288"/>
      <c r="L1760" s="2"/>
      <c r="M1760" s="2"/>
      <c r="N1760" s="2"/>
      <c r="O1760" s="2"/>
      <c r="P1760" s="2"/>
      <c r="Q1760" s="287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"/>
      <c r="BM1760" s="2"/>
      <c r="BN1760" s="2"/>
      <c r="BO1760" s="2"/>
      <c r="BP1760" s="2"/>
      <c r="BQ1760" s="2"/>
      <c r="BR1760" s="2"/>
      <c r="BS1760" s="2"/>
      <c r="BT1760" s="2"/>
      <c r="BU1760" s="2"/>
      <c r="BV1760" s="2"/>
      <c r="BW1760" s="2"/>
      <c r="BX1760" s="2"/>
      <c r="BY1760" s="2"/>
      <c r="BZ1760" s="2"/>
      <c r="CA1760" s="2"/>
      <c r="CB1760" s="2"/>
      <c r="CC1760" s="2"/>
      <c r="CD1760" s="2"/>
      <c r="CE1760" s="2"/>
      <c r="CF1760" s="2"/>
      <c r="CG1760" s="2"/>
      <c r="CH1760" s="2"/>
      <c r="CI1760" s="2"/>
      <c r="CJ1760" s="2"/>
      <c r="CK1760" s="2"/>
      <c r="CL1760" s="2"/>
      <c r="CM1760" s="2"/>
      <c r="CN1760" s="2"/>
      <c r="CO1760" s="2"/>
      <c r="CP1760" s="2"/>
      <c r="CQ1760" s="2"/>
      <c r="CR1760" s="2"/>
      <c r="CS1760" s="2"/>
      <c r="CT1760" s="2"/>
      <c r="CU1760" s="2"/>
      <c r="CV1760" s="2"/>
      <c r="CW1760" s="2"/>
      <c r="CX1760" s="2"/>
      <c r="CY1760" s="2"/>
      <c r="CZ1760" s="2"/>
      <c r="DA1760" s="2"/>
      <c r="DB1760" s="2"/>
      <c r="DC1760" s="2"/>
      <c r="DD1760" s="2"/>
      <c r="DE1760" s="2"/>
      <c r="DF1760" s="2"/>
      <c r="DG1760" s="2"/>
      <c r="DH1760" s="2"/>
      <c r="DI1760" s="2"/>
      <c r="DJ1760" s="2"/>
      <c r="DK1760" s="2"/>
      <c r="DL1760" s="2"/>
      <c r="DM1760" s="2"/>
      <c r="DN1760" s="2"/>
      <c r="DO1760" s="2"/>
      <c r="DP1760" s="2"/>
      <c r="DQ1760" s="2"/>
      <c r="DR1760" s="2"/>
      <c r="DS1760" s="2"/>
      <c r="DT1760" s="2"/>
      <c r="DU1760" s="2"/>
      <c r="DV1760" s="2"/>
      <c r="DW1760" s="2"/>
      <c r="DX1760" s="2"/>
      <c r="DY1760" s="2"/>
      <c r="DZ1760" s="2"/>
      <c r="EA1760" s="2"/>
      <c r="EB1760" s="2"/>
      <c r="EC1760" s="2"/>
      <c r="ED1760" s="2"/>
      <c r="EE1760" s="2"/>
      <c r="EF1760" s="2"/>
      <c r="EG1760" s="2"/>
      <c r="EH1760" s="2"/>
      <c r="EI1760" s="2"/>
      <c r="EJ1760" s="2"/>
      <c r="EK1760" s="2"/>
      <c r="EL1760" s="2"/>
      <c r="EM1760" s="2"/>
      <c r="EN1760" s="2"/>
      <c r="EO1760" s="2"/>
      <c r="EP1760" s="2"/>
      <c r="EQ1760" s="2"/>
      <c r="ER1760" s="2"/>
      <c r="ES1760" s="2"/>
      <c r="ET1760" s="2"/>
      <c r="EU1760" s="2"/>
      <c r="EV1760" s="2"/>
      <c r="EW1760" s="2"/>
      <c r="EX1760" s="2"/>
      <c r="EY1760" s="2"/>
      <c r="EZ1760" s="2"/>
      <c r="FA1760" s="2"/>
      <c r="FB1760" s="2"/>
      <c r="FC1760" s="2"/>
      <c r="FD1760" s="2"/>
      <c r="FE1760" s="2"/>
      <c r="FF1760" s="2"/>
      <c r="FG1760" s="2"/>
      <c r="FH1760" s="2"/>
      <c r="FI1760" s="2"/>
      <c r="FJ1760" s="2"/>
      <c r="FK1760" s="2"/>
      <c r="FL1760" s="2"/>
      <c r="FM1760" s="2"/>
      <c r="FN1760" s="2"/>
      <c r="FO1760" s="2"/>
      <c r="FP1760" s="2"/>
      <c r="FQ1760" s="2"/>
      <c r="FR1760" s="2"/>
      <c r="FS1760" s="2"/>
      <c r="FT1760" s="2"/>
      <c r="FU1760" s="2"/>
      <c r="FV1760" s="2"/>
      <c r="FW1760" s="2"/>
      <c r="FX1760" s="2"/>
      <c r="FY1760" s="2"/>
      <c r="FZ1760" s="2"/>
      <c r="GA1760" s="2"/>
      <c r="GB1760" s="2"/>
      <c r="GC1760" s="2"/>
      <c r="GD1760" s="2"/>
      <c r="GE1760" s="2"/>
      <c r="GF1760" s="2"/>
      <c r="GG1760" s="2"/>
      <c r="GH1760" s="2"/>
      <c r="GI1760" s="2"/>
      <c r="GJ1760" s="2"/>
      <c r="GK1760" s="2"/>
      <c r="GL1760" s="2"/>
      <c r="GM1760" s="2"/>
      <c r="GN1760" s="2"/>
      <c r="GO1760" s="2"/>
      <c r="GP1760" s="2"/>
      <c r="GQ1760" s="2"/>
      <c r="GR1760" s="2"/>
      <c r="GS1760" s="2"/>
      <c r="GT1760" s="2"/>
      <c r="GU1760" s="2"/>
      <c r="GV1760" s="2"/>
      <c r="GW1760" s="2"/>
      <c r="GX1760" s="2"/>
      <c r="GY1760" s="2"/>
      <c r="GZ1760" s="2"/>
      <c r="HA1760" s="2"/>
      <c r="HB1760" s="2"/>
      <c r="HC1760" s="2"/>
      <c r="HD1760" s="2"/>
      <c r="HE1760" s="2"/>
      <c r="HF1760" s="2"/>
      <c r="HG1760" s="2"/>
      <c r="HH1760" s="2"/>
      <c r="HI1760" s="2"/>
      <c r="HJ1760" s="2"/>
      <c r="HK1760" s="2"/>
      <c r="HL1760" s="2"/>
      <c r="HM1760" s="2"/>
      <c r="HN1760" s="2"/>
      <c r="HO1760" s="2"/>
      <c r="HP1760" s="2"/>
      <c r="HQ1760" s="2"/>
      <c r="HR1760" s="2"/>
      <c r="HS1760" s="2"/>
      <c r="HT1760" s="2"/>
      <c r="HU1760" s="2"/>
      <c r="HV1760" s="2"/>
      <c r="HW1760" s="2"/>
      <c r="HX1760" s="2"/>
      <c r="HY1760" s="2"/>
      <c r="HZ1760" s="2"/>
      <c r="IA1760" s="2"/>
      <c r="IB1760" s="2"/>
      <c r="IC1760" s="2"/>
      <c r="ID1760" s="2"/>
      <c r="IE1760" s="2"/>
      <c r="IF1760" s="2"/>
      <c r="IG1760" s="2"/>
      <c r="IH1760" s="2"/>
      <c r="II1760" s="2"/>
      <c r="IJ1760" s="2"/>
      <c r="IK1760" s="2"/>
      <c r="IL1760" s="2"/>
      <c r="IM1760" s="2"/>
      <c r="IN1760" s="2"/>
      <c r="IO1760" s="2"/>
    </row>
    <row r="1761" spans="8:249" s="13" customFormat="1" x14ac:dyDescent="0.2">
      <c r="H1761" s="2848"/>
      <c r="I1761" s="201"/>
      <c r="K1761" s="288"/>
      <c r="L1761" s="2"/>
      <c r="M1761" s="2"/>
      <c r="N1761" s="2"/>
      <c r="O1761" s="2"/>
      <c r="P1761" s="2"/>
      <c r="Q1761" s="287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"/>
      <c r="BM1761" s="2"/>
      <c r="BN1761" s="2"/>
      <c r="BO1761" s="2"/>
      <c r="BP1761" s="2"/>
      <c r="BQ1761" s="2"/>
      <c r="BR1761" s="2"/>
      <c r="BS1761" s="2"/>
      <c r="BT1761" s="2"/>
      <c r="BU1761" s="2"/>
      <c r="BV1761" s="2"/>
      <c r="BW1761" s="2"/>
      <c r="BX1761" s="2"/>
      <c r="BY1761" s="2"/>
      <c r="BZ1761" s="2"/>
      <c r="CA1761" s="2"/>
      <c r="CB1761" s="2"/>
      <c r="CC1761" s="2"/>
      <c r="CD1761" s="2"/>
      <c r="CE1761" s="2"/>
      <c r="CF1761" s="2"/>
      <c r="CG1761" s="2"/>
      <c r="CH1761" s="2"/>
      <c r="CI1761" s="2"/>
      <c r="CJ1761" s="2"/>
      <c r="CK1761" s="2"/>
      <c r="CL1761" s="2"/>
      <c r="CM1761" s="2"/>
      <c r="CN1761" s="2"/>
      <c r="CO1761" s="2"/>
      <c r="CP1761" s="2"/>
      <c r="CQ1761" s="2"/>
      <c r="CR1761" s="2"/>
      <c r="CS1761" s="2"/>
      <c r="CT1761" s="2"/>
      <c r="CU1761" s="2"/>
      <c r="CV1761" s="2"/>
      <c r="CW1761" s="2"/>
      <c r="CX1761" s="2"/>
      <c r="CY1761" s="2"/>
      <c r="CZ1761" s="2"/>
      <c r="DA1761" s="2"/>
      <c r="DB1761" s="2"/>
      <c r="DC1761" s="2"/>
      <c r="DD1761" s="2"/>
      <c r="DE1761" s="2"/>
      <c r="DF1761" s="2"/>
      <c r="DG1761" s="2"/>
      <c r="DH1761" s="2"/>
      <c r="DI1761" s="2"/>
      <c r="DJ1761" s="2"/>
      <c r="DK1761" s="2"/>
      <c r="DL1761" s="2"/>
      <c r="DM1761" s="2"/>
      <c r="DN1761" s="2"/>
      <c r="DO1761" s="2"/>
      <c r="DP1761" s="2"/>
      <c r="DQ1761" s="2"/>
      <c r="DR1761" s="2"/>
      <c r="DS1761" s="2"/>
      <c r="DT1761" s="2"/>
      <c r="DU1761" s="2"/>
      <c r="DV1761" s="2"/>
      <c r="DW1761" s="2"/>
      <c r="DX1761" s="2"/>
      <c r="DY1761" s="2"/>
      <c r="DZ1761" s="2"/>
      <c r="EA1761" s="2"/>
      <c r="EB1761" s="2"/>
      <c r="EC1761" s="2"/>
      <c r="ED1761" s="2"/>
      <c r="EE1761" s="2"/>
      <c r="EF1761" s="2"/>
      <c r="EG1761" s="2"/>
      <c r="EH1761" s="2"/>
      <c r="EI1761" s="2"/>
      <c r="EJ1761" s="2"/>
      <c r="EK1761" s="2"/>
      <c r="EL1761" s="2"/>
      <c r="EM1761" s="2"/>
      <c r="EN1761" s="2"/>
      <c r="EO1761" s="2"/>
      <c r="EP1761" s="2"/>
      <c r="EQ1761" s="2"/>
      <c r="ER1761" s="2"/>
      <c r="ES1761" s="2"/>
      <c r="ET1761" s="2"/>
      <c r="EU1761" s="2"/>
      <c r="EV1761" s="2"/>
      <c r="EW1761" s="2"/>
      <c r="EX1761" s="2"/>
      <c r="EY1761" s="2"/>
      <c r="EZ1761" s="2"/>
      <c r="FA1761" s="2"/>
      <c r="FB1761" s="2"/>
      <c r="FC1761" s="2"/>
      <c r="FD1761" s="2"/>
      <c r="FE1761" s="2"/>
      <c r="FF1761" s="2"/>
      <c r="FG1761" s="2"/>
      <c r="FH1761" s="2"/>
      <c r="FI1761" s="2"/>
      <c r="FJ1761" s="2"/>
      <c r="FK1761" s="2"/>
      <c r="FL1761" s="2"/>
      <c r="FM1761" s="2"/>
      <c r="FN1761" s="2"/>
      <c r="FO1761" s="2"/>
      <c r="FP1761" s="2"/>
      <c r="FQ1761" s="2"/>
      <c r="FR1761" s="2"/>
      <c r="FS1761" s="2"/>
      <c r="FT1761" s="2"/>
      <c r="FU1761" s="2"/>
      <c r="FV1761" s="2"/>
      <c r="FW1761" s="2"/>
      <c r="FX1761" s="2"/>
      <c r="FY1761" s="2"/>
      <c r="FZ1761" s="2"/>
      <c r="GA1761" s="2"/>
      <c r="GB1761" s="2"/>
      <c r="GC1761" s="2"/>
      <c r="GD1761" s="2"/>
      <c r="GE1761" s="2"/>
      <c r="GF1761" s="2"/>
      <c r="GG1761" s="2"/>
      <c r="GH1761" s="2"/>
      <c r="GI1761" s="2"/>
      <c r="GJ1761" s="2"/>
      <c r="GK1761" s="2"/>
      <c r="GL1761" s="2"/>
      <c r="GM1761" s="2"/>
      <c r="GN1761" s="2"/>
      <c r="GO1761" s="2"/>
      <c r="GP1761" s="2"/>
      <c r="GQ1761" s="2"/>
      <c r="GR1761" s="2"/>
      <c r="GS1761" s="2"/>
      <c r="GT1761" s="2"/>
      <c r="GU1761" s="2"/>
      <c r="GV1761" s="2"/>
      <c r="GW1761" s="2"/>
      <c r="GX1761" s="2"/>
      <c r="GY1761" s="2"/>
      <c r="GZ1761" s="2"/>
      <c r="HA1761" s="2"/>
      <c r="HB1761" s="2"/>
      <c r="HC1761" s="2"/>
      <c r="HD1761" s="2"/>
      <c r="HE1761" s="2"/>
      <c r="HF1761" s="2"/>
      <c r="HG1761" s="2"/>
      <c r="HH1761" s="2"/>
      <c r="HI1761" s="2"/>
      <c r="HJ1761" s="2"/>
      <c r="HK1761" s="2"/>
      <c r="HL1761" s="2"/>
      <c r="HM1761" s="2"/>
      <c r="HN1761" s="2"/>
      <c r="HO1761" s="2"/>
      <c r="HP1761" s="2"/>
      <c r="HQ1761" s="2"/>
      <c r="HR1761" s="2"/>
      <c r="HS1761" s="2"/>
      <c r="HT1761" s="2"/>
      <c r="HU1761" s="2"/>
      <c r="HV1761" s="2"/>
      <c r="HW1761" s="2"/>
      <c r="HX1761" s="2"/>
      <c r="HY1761" s="2"/>
      <c r="HZ1761" s="2"/>
      <c r="IA1761" s="2"/>
      <c r="IB1761" s="2"/>
      <c r="IC1761" s="2"/>
      <c r="ID1761" s="2"/>
      <c r="IE1761" s="2"/>
      <c r="IF1761" s="2"/>
      <c r="IG1761" s="2"/>
      <c r="IH1761" s="2"/>
      <c r="II1761" s="2"/>
      <c r="IJ1761" s="2"/>
      <c r="IK1761" s="2"/>
      <c r="IL1761" s="2"/>
      <c r="IM1761" s="2"/>
      <c r="IN1761" s="2"/>
      <c r="IO1761" s="2"/>
    </row>
    <row r="1762" spans="8:249" s="13" customFormat="1" x14ac:dyDescent="0.2">
      <c r="H1762" s="2848"/>
      <c r="I1762" s="201"/>
      <c r="K1762" s="288"/>
      <c r="L1762" s="2"/>
      <c r="M1762" s="2"/>
      <c r="N1762" s="2"/>
      <c r="O1762" s="2"/>
      <c r="P1762" s="2"/>
      <c r="Q1762" s="287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"/>
      <c r="BM1762" s="2"/>
      <c r="BN1762" s="2"/>
      <c r="BO1762" s="2"/>
      <c r="BP1762" s="2"/>
      <c r="BQ1762" s="2"/>
      <c r="BR1762" s="2"/>
      <c r="BS1762" s="2"/>
      <c r="BT1762" s="2"/>
      <c r="BU1762" s="2"/>
      <c r="BV1762" s="2"/>
      <c r="BW1762" s="2"/>
      <c r="BX1762" s="2"/>
      <c r="BY1762" s="2"/>
      <c r="BZ1762" s="2"/>
      <c r="CA1762" s="2"/>
      <c r="CB1762" s="2"/>
      <c r="CC1762" s="2"/>
      <c r="CD1762" s="2"/>
      <c r="CE1762" s="2"/>
      <c r="CF1762" s="2"/>
      <c r="CG1762" s="2"/>
      <c r="CH1762" s="2"/>
      <c r="CI1762" s="2"/>
      <c r="CJ1762" s="2"/>
      <c r="CK1762" s="2"/>
      <c r="CL1762" s="2"/>
      <c r="CM1762" s="2"/>
      <c r="CN1762" s="2"/>
      <c r="CO1762" s="2"/>
      <c r="CP1762" s="2"/>
      <c r="CQ1762" s="2"/>
      <c r="CR1762" s="2"/>
      <c r="CS1762" s="2"/>
      <c r="CT1762" s="2"/>
      <c r="CU1762" s="2"/>
      <c r="CV1762" s="2"/>
      <c r="CW1762" s="2"/>
      <c r="CX1762" s="2"/>
      <c r="CY1762" s="2"/>
      <c r="CZ1762" s="2"/>
      <c r="DA1762" s="2"/>
      <c r="DB1762" s="2"/>
      <c r="DC1762" s="2"/>
      <c r="DD1762" s="2"/>
      <c r="DE1762" s="2"/>
      <c r="DF1762" s="2"/>
      <c r="DG1762" s="2"/>
      <c r="DH1762" s="2"/>
      <c r="DI1762" s="2"/>
      <c r="DJ1762" s="2"/>
      <c r="DK1762" s="2"/>
      <c r="DL1762" s="2"/>
      <c r="DM1762" s="2"/>
      <c r="DN1762" s="2"/>
      <c r="DO1762" s="2"/>
      <c r="DP1762" s="2"/>
      <c r="DQ1762" s="2"/>
      <c r="DR1762" s="2"/>
      <c r="DS1762" s="2"/>
      <c r="DT1762" s="2"/>
      <c r="DU1762" s="2"/>
      <c r="DV1762" s="2"/>
      <c r="DW1762" s="2"/>
      <c r="DX1762" s="2"/>
      <c r="DY1762" s="2"/>
      <c r="DZ1762" s="2"/>
      <c r="EA1762" s="2"/>
      <c r="EB1762" s="2"/>
      <c r="EC1762" s="2"/>
      <c r="ED1762" s="2"/>
      <c r="EE1762" s="2"/>
      <c r="EF1762" s="2"/>
      <c r="EG1762" s="2"/>
      <c r="EH1762" s="2"/>
      <c r="EI1762" s="2"/>
      <c r="EJ1762" s="2"/>
      <c r="EK1762" s="2"/>
      <c r="EL1762" s="2"/>
      <c r="EM1762" s="2"/>
      <c r="EN1762" s="2"/>
      <c r="EO1762" s="2"/>
      <c r="EP1762" s="2"/>
      <c r="EQ1762" s="2"/>
      <c r="ER1762" s="2"/>
      <c r="ES1762" s="2"/>
      <c r="ET1762" s="2"/>
      <c r="EU1762" s="2"/>
      <c r="EV1762" s="2"/>
      <c r="EW1762" s="2"/>
      <c r="EX1762" s="2"/>
      <c r="EY1762" s="2"/>
      <c r="EZ1762" s="2"/>
      <c r="FA1762" s="2"/>
      <c r="FB1762" s="2"/>
      <c r="FC1762" s="2"/>
      <c r="FD1762" s="2"/>
      <c r="FE1762" s="2"/>
      <c r="FF1762" s="2"/>
      <c r="FG1762" s="2"/>
      <c r="FH1762" s="2"/>
      <c r="FI1762" s="2"/>
      <c r="FJ1762" s="2"/>
      <c r="FK1762" s="2"/>
      <c r="FL1762" s="2"/>
      <c r="FM1762" s="2"/>
      <c r="FN1762" s="2"/>
      <c r="FO1762" s="2"/>
      <c r="FP1762" s="2"/>
      <c r="FQ1762" s="2"/>
      <c r="FR1762" s="2"/>
      <c r="FS1762" s="2"/>
      <c r="FT1762" s="2"/>
      <c r="FU1762" s="2"/>
      <c r="FV1762" s="2"/>
      <c r="FW1762" s="2"/>
      <c r="FX1762" s="2"/>
      <c r="FY1762" s="2"/>
      <c r="FZ1762" s="2"/>
      <c r="GA1762" s="2"/>
      <c r="GB1762" s="2"/>
      <c r="GC1762" s="2"/>
      <c r="GD1762" s="2"/>
      <c r="GE1762" s="2"/>
      <c r="GF1762" s="2"/>
      <c r="GG1762" s="2"/>
      <c r="GH1762" s="2"/>
      <c r="GI1762" s="2"/>
      <c r="GJ1762" s="2"/>
      <c r="GK1762" s="2"/>
      <c r="GL1762" s="2"/>
      <c r="GM1762" s="2"/>
      <c r="GN1762" s="2"/>
      <c r="GO1762" s="2"/>
      <c r="GP1762" s="2"/>
      <c r="GQ1762" s="2"/>
      <c r="GR1762" s="2"/>
      <c r="GS1762" s="2"/>
      <c r="GT1762" s="2"/>
      <c r="GU1762" s="2"/>
      <c r="GV1762" s="2"/>
      <c r="GW1762" s="2"/>
      <c r="GX1762" s="2"/>
      <c r="GY1762" s="2"/>
      <c r="GZ1762" s="2"/>
      <c r="HA1762" s="2"/>
      <c r="HB1762" s="2"/>
      <c r="HC1762" s="2"/>
      <c r="HD1762" s="2"/>
      <c r="HE1762" s="2"/>
      <c r="HF1762" s="2"/>
      <c r="HG1762" s="2"/>
      <c r="HH1762" s="2"/>
      <c r="HI1762" s="2"/>
      <c r="HJ1762" s="2"/>
      <c r="HK1762" s="2"/>
      <c r="HL1762" s="2"/>
      <c r="HM1762" s="2"/>
      <c r="HN1762" s="2"/>
      <c r="HO1762" s="2"/>
      <c r="HP1762" s="2"/>
      <c r="HQ1762" s="2"/>
      <c r="HR1762" s="2"/>
      <c r="HS1762" s="2"/>
      <c r="HT1762" s="2"/>
      <c r="HU1762" s="2"/>
      <c r="HV1762" s="2"/>
      <c r="HW1762" s="2"/>
      <c r="HX1762" s="2"/>
      <c r="HY1762" s="2"/>
      <c r="HZ1762" s="2"/>
      <c r="IA1762" s="2"/>
      <c r="IB1762" s="2"/>
      <c r="IC1762" s="2"/>
      <c r="ID1762" s="2"/>
      <c r="IE1762" s="2"/>
      <c r="IF1762" s="2"/>
      <c r="IG1762" s="2"/>
      <c r="IH1762" s="2"/>
      <c r="II1762" s="2"/>
      <c r="IJ1762" s="2"/>
      <c r="IK1762" s="2"/>
      <c r="IL1762" s="2"/>
      <c r="IM1762" s="2"/>
      <c r="IN1762" s="2"/>
      <c r="IO1762" s="2"/>
    </row>
    <row r="1763" spans="8:249" s="13" customFormat="1" x14ac:dyDescent="0.2">
      <c r="H1763" s="2848"/>
      <c r="I1763" s="201"/>
      <c r="K1763" s="288"/>
      <c r="L1763" s="2"/>
      <c r="M1763" s="2"/>
      <c r="N1763" s="2"/>
      <c r="O1763" s="2"/>
      <c r="P1763" s="2"/>
      <c r="Q1763" s="287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"/>
      <c r="BN1763" s="2"/>
      <c r="BO1763" s="2"/>
      <c r="BP1763" s="2"/>
      <c r="BQ1763" s="2"/>
      <c r="BR1763" s="2"/>
      <c r="BS1763" s="2"/>
      <c r="BT1763" s="2"/>
      <c r="BU1763" s="2"/>
      <c r="BV1763" s="2"/>
      <c r="BW1763" s="2"/>
      <c r="BX1763" s="2"/>
      <c r="BY1763" s="2"/>
      <c r="BZ1763" s="2"/>
      <c r="CA1763" s="2"/>
      <c r="CB1763" s="2"/>
      <c r="CC1763" s="2"/>
      <c r="CD1763" s="2"/>
      <c r="CE1763" s="2"/>
      <c r="CF1763" s="2"/>
      <c r="CG1763" s="2"/>
      <c r="CH1763" s="2"/>
      <c r="CI1763" s="2"/>
      <c r="CJ1763" s="2"/>
      <c r="CK1763" s="2"/>
      <c r="CL1763" s="2"/>
      <c r="CM1763" s="2"/>
      <c r="CN1763" s="2"/>
      <c r="CO1763" s="2"/>
      <c r="CP1763" s="2"/>
      <c r="CQ1763" s="2"/>
      <c r="CR1763" s="2"/>
      <c r="CS1763" s="2"/>
      <c r="CT1763" s="2"/>
      <c r="CU1763" s="2"/>
      <c r="CV1763" s="2"/>
      <c r="CW1763" s="2"/>
      <c r="CX1763" s="2"/>
      <c r="CY1763" s="2"/>
      <c r="CZ1763" s="2"/>
      <c r="DA1763" s="2"/>
      <c r="DB1763" s="2"/>
      <c r="DC1763" s="2"/>
      <c r="DD1763" s="2"/>
      <c r="DE1763" s="2"/>
      <c r="DF1763" s="2"/>
      <c r="DG1763" s="2"/>
      <c r="DH1763" s="2"/>
      <c r="DI1763" s="2"/>
      <c r="DJ1763" s="2"/>
      <c r="DK1763" s="2"/>
      <c r="DL1763" s="2"/>
      <c r="DM1763" s="2"/>
      <c r="DN1763" s="2"/>
      <c r="DO1763" s="2"/>
      <c r="DP1763" s="2"/>
      <c r="DQ1763" s="2"/>
      <c r="DR1763" s="2"/>
      <c r="DS1763" s="2"/>
      <c r="DT1763" s="2"/>
      <c r="DU1763" s="2"/>
      <c r="DV1763" s="2"/>
      <c r="DW1763" s="2"/>
      <c r="DX1763" s="2"/>
      <c r="DY1763" s="2"/>
      <c r="DZ1763" s="2"/>
      <c r="EA1763" s="2"/>
      <c r="EB1763" s="2"/>
      <c r="EC1763" s="2"/>
      <c r="ED1763" s="2"/>
      <c r="EE1763" s="2"/>
      <c r="EF1763" s="2"/>
      <c r="EG1763" s="2"/>
      <c r="EH1763" s="2"/>
      <c r="EI1763" s="2"/>
      <c r="EJ1763" s="2"/>
      <c r="EK1763" s="2"/>
      <c r="EL1763" s="2"/>
      <c r="EM1763" s="2"/>
      <c r="EN1763" s="2"/>
      <c r="EO1763" s="2"/>
      <c r="EP1763" s="2"/>
      <c r="EQ1763" s="2"/>
      <c r="ER1763" s="2"/>
      <c r="ES1763" s="2"/>
      <c r="ET1763" s="2"/>
      <c r="EU1763" s="2"/>
      <c r="EV1763" s="2"/>
      <c r="EW1763" s="2"/>
      <c r="EX1763" s="2"/>
      <c r="EY1763" s="2"/>
      <c r="EZ1763" s="2"/>
      <c r="FA1763" s="2"/>
      <c r="FB1763" s="2"/>
      <c r="FC1763" s="2"/>
      <c r="FD1763" s="2"/>
      <c r="FE1763" s="2"/>
      <c r="FF1763" s="2"/>
      <c r="FG1763" s="2"/>
      <c r="FH1763" s="2"/>
      <c r="FI1763" s="2"/>
      <c r="FJ1763" s="2"/>
      <c r="FK1763" s="2"/>
      <c r="FL1763" s="2"/>
      <c r="FM1763" s="2"/>
      <c r="FN1763" s="2"/>
      <c r="FO1763" s="2"/>
      <c r="FP1763" s="2"/>
      <c r="FQ1763" s="2"/>
      <c r="FR1763" s="2"/>
      <c r="FS1763" s="2"/>
      <c r="FT1763" s="2"/>
      <c r="FU1763" s="2"/>
      <c r="FV1763" s="2"/>
      <c r="FW1763" s="2"/>
      <c r="FX1763" s="2"/>
      <c r="FY1763" s="2"/>
      <c r="FZ1763" s="2"/>
      <c r="GA1763" s="2"/>
      <c r="GB1763" s="2"/>
      <c r="GC1763" s="2"/>
      <c r="GD1763" s="2"/>
      <c r="GE1763" s="2"/>
      <c r="GF1763" s="2"/>
      <c r="GG1763" s="2"/>
      <c r="GH1763" s="2"/>
      <c r="GI1763" s="2"/>
      <c r="GJ1763" s="2"/>
      <c r="GK1763" s="2"/>
      <c r="GL1763" s="2"/>
      <c r="GM1763" s="2"/>
      <c r="GN1763" s="2"/>
      <c r="GO1763" s="2"/>
      <c r="GP1763" s="2"/>
      <c r="GQ1763" s="2"/>
      <c r="GR1763" s="2"/>
      <c r="GS1763" s="2"/>
      <c r="GT1763" s="2"/>
      <c r="GU1763" s="2"/>
      <c r="GV1763" s="2"/>
      <c r="GW1763" s="2"/>
      <c r="GX1763" s="2"/>
      <c r="GY1763" s="2"/>
      <c r="GZ1763" s="2"/>
      <c r="HA1763" s="2"/>
      <c r="HB1763" s="2"/>
      <c r="HC1763" s="2"/>
      <c r="HD1763" s="2"/>
      <c r="HE1763" s="2"/>
      <c r="HF1763" s="2"/>
      <c r="HG1763" s="2"/>
      <c r="HH1763" s="2"/>
      <c r="HI1763" s="2"/>
      <c r="HJ1763" s="2"/>
      <c r="HK1763" s="2"/>
      <c r="HL1763" s="2"/>
      <c r="HM1763" s="2"/>
      <c r="HN1763" s="2"/>
      <c r="HO1763" s="2"/>
      <c r="HP1763" s="2"/>
      <c r="HQ1763" s="2"/>
      <c r="HR1763" s="2"/>
      <c r="HS1763" s="2"/>
      <c r="HT1763" s="2"/>
      <c r="HU1763" s="2"/>
      <c r="HV1763" s="2"/>
      <c r="HW1763" s="2"/>
      <c r="HX1763" s="2"/>
      <c r="HY1763" s="2"/>
      <c r="HZ1763" s="2"/>
      <c r="IA1763" s="2"/>
      <c r="IB1763" s="2"/>
      <c r="IC1763" s="2"/>
      <c r="ID1763" s="2"/>
      <c r="IE1763" s="2"/>
      <c r="IF1763" s="2"/>
      <c r="IG1763" s="2"/>
      <c r="IH1763" s="2"/>
      <c r="II1763" s="2"/>
      <c r="IJ1763" s="2"/>
      <c r="IK1763" s="2"/>
      <c r="IL1763" s="2"/>
      <c r="IM1763" s="2"/>
      <c r="IN1763" s="2"/>
      <c r="IO1763" s="2"/>
    </row>
    <row r="1764" spans="8:249" s="13" customFormat="1" x14ac:dyDescent="0.2">
      <c r="H1764" s="2848"/>
      <c r="I1764" s="201"/>
      <c r="K1764" s="288"/>
      <c r="L1764" s="2"/>
      <c r="M1764" s="2"/>
      <c r="N1764" s="2"/>
      <c r="O1764" s="2"/>
      <c r="P1764" s="2"/>
      <c r="Q1764" s="287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"/>
      <c r="BM1764" s="2"/>
      <c r="BN1764" s="2"/>
      <c r="BO1764" s="2"/>
      <c r="BP1764" s="2"/>
      <c r="BQ1764" s="2"/>
      <c r="BR1764" s="2"/>
      <c r="BS1764" s="2"/>
      <c r="BT1764" s="2"/>
      <c r="BU1764" s="2"/>
      <c r="BV1764" s="2"/>
      <c r="BW1764" s="2"/>
      <c r="BX1764" s="2"/>
      <c r="BY1764" s="2"/>
      <c r="BZ1764" s="2"/>
      <c r="CA1764" s="2"/>
      <c r="CB1764" s="2"/>
      <c r="CC1764" s="2"/>
      <c r="CD1764" s="2"/>
      <c r="CE1764" s="2"/>
      <c r="CF1764" s="2"/>
      <c r="CG1764" s="2"/>
      <c r="CH1764" s="2"/>
      <c r="CI1764" s="2"/>
      <c r="CJ1764" s="2"/>
      <c r="CK1764" s="2"/>
      <c r="CL1764" s="2"/>
      <c r="CM1764" s="2"/>
      <c r="CN1764" s="2"/>
      <c r="CO1764" s="2"/>
      <c r="CP1764" s="2"/>
      <c r="CQ1764" s="2"/>
      <c r="CR1764" s="2"/>
      <c r="CS1764" s="2"/>
      <c r="CT1764" s="2"/>
      <c r="CU1764" s="2"/>
      <c r="CV1764" s="2"/>
      <c r="CW1764" s="2"/>
      <c r="CX1764" s="2"/>
      <c r="CY1764" s="2"/>
      <c r="CZ1764" s="2"/>
      <c r="DA1764" s="2"/>
      <c r="DB1764" s="2"/>
      <c r="DC1764" s="2"/>
      <c r="DD1764" s="2"/>
      <c r="DE1764" s="2"/>
      <c r="DF1764" s="2"/>
      <c r="DG1764" s="2"/>
      <c r="DH1764" s="2"/>
      <c r="DI1764" s="2"/>
      <c r="DJ1764" s="2"/>
      <c r="DK1764" s="2"/>
      <c r="DL1764" s="2"/>
      <c r="DM1764" s="2"/>
      <c r="DN1764" s="2"/>
      <c r="DO1764" s="2"/>
      <c r="DP1764" s="2"/>
      <c r="DQ1764" s="2"/>
      <c r="DR1764" s="2"/>
      <c r="DS1764" s="2"/>
      <c r="DT1764" s="2"/>
      <c r="DU1764" s="2"/>
      <c r="DV1764" s="2"/>
      <c r="DW1764" s="2"/>
      <c r="DX1764" s="2"/>
      <c r="DY1764" s="2"/>
      <c r="DZ1764" s="2"/>
      <c r="EA1764" s="2"/>
      <c r="EB1764" s="2"/>
      <c r="EC1764" s="2"/>
      <c r="ED1764" s="2"/>
      <c r="EE1764" s="2"/>
      <c r="EF1764" s="2"/>
      <c r="EG1764" s="2"/>
      <c r="EH1764" s="2"/>
      <c r="EI1764" s="2"/>
      <c r="EJ1764" s="2"/>
      <c r="EK1764" s="2"/>
      <c r="EL1764" s="2"/>
      <c r="EM1764" s="2"/>
      <c r="EN1764" s="2"/>
      <c r="EO1764" s="2"/>
      <c r="EP1764" s="2"/>
      <c r="EQ1764" s="2"/>
      <c r="ER1764" s="2"/>
      <c r="ES1764" s="2"/>
      <c r="ET1764" s="2"/>
      <c r="EU1764" s="2"/>
      <c r="EV1764" s="2"/>
      <c r="EW1764" s="2"/>
      <c r="EX1764" s="2"/>
      <c r="EY1764" s="2"/>
      <c r="EZ1764" s="2"/>
      <c r="FA1764" s="2"/>
      <c r="FB1764" s="2"/>
      <c r="FC1764" s="2"/>
      <c r="FD1764" s="2"/>
      <c r="FE1764" s="2"/>
      <c r="FF1764" s="2"/>
      <c r="FG1764" s="2"/>
      <c r="FH1764" s="2"/>
      <c r="FI1764" s="2"/>
      <c r="FJ1764" s="2"/>
      <c r="FK1764" s="2"/>
      <c r="FL1764" s="2"/>
      <c r="FM1764" s="2"/>
      <c r="FN1764" s="2"/>
      <c r="FO1764" s="2"/>
      <c r="FP1764" s="2"/>
      <c r="FQ1764" s="2"/>
      <c r="FR1764" s="2"/>
      <c r="FS1764" s="2"/>
      <c r="FT1764" s="2"/>
      <c r="FU1764" s="2"/>
      <c r="FV1764" s="2"/>
      <c r="FW1764" s="2"/>
      <c r="FX1764" s="2"/>
      <c r="FY1764" s="2"/>
      <c r="FZ1764" s="2"/>
      <c r="GA1764" s="2"/>
      <c r="GB1764" s="2"/>
      <c r="GC1764" s="2"/>
      <c r="GD1764" s="2"/>
      <c r="GE1764" s="2"/>
      <c r="GF1764" s="2"/>
      <c r="GG1764" s="2"/>
      <c r="GH1764" s="2"/>
      <c r="GI1764" s="2"/>
      <c r="GJ1764" s="2"/>
      <c r="GK1764" s="2"/>
      <c r="GL1764" s="2"/>
      <c r="GM1764" s="2"/>
      <c r="GN1764" s="2"/>
      <c r="GO1764" s="2"/>
      <c r="GP1764" s="2"/>
      <c r="GQ1764" s="2"/>
      <c r="GR1764" s="2"/>
      <c r="GS1764" s="2"/>
      <c r="GT1764" s="2"/>
      <c r="GU1764" s="2"/>
      <c r="GV1764" s="2"/>
      <c r="GW1764" s="2"/>
      <c r="GX1764" s="2"/>
      <c r="GY1764" s="2"/>
      <c r="GZ1764" s="2"/>
      <c r="HA1764" s="2"/>
      <c r="HB1764" s="2"/>
      <c r="HC1764" s="2"/>
      <c r="HD1764" s="2"/>
      <c r="HE1764" s="2"/>
      <c r="HF1764" s="2"/>
      <c r="HG1764" s="2"/>
      <c r="HH1764" s="2"/>
      <c r="HI1764" s="2"/>
      <c r="HJ1764" s="2"/>
      <c r="HK1764" s="2"/>
      <c r="HL1764" s="2"/>
      <c r="HM1764" s="2"/>
      <c r="HN1764" s="2"/>
      <c r="HO1764" s="2"/>
      <c r="HP1764" s="2"/>
      <c r="HQ1764" s="2"/>
      <c r="HR1764" s="2"/>
      <c r="HS1764" s="2"/>
      <c r="HT1764" s="2"/>
      <c r="HU1764" s="2"/>
      <c r="HV1764" s="2"/>
      <c r="HW1764" s="2"/>
      <c r="HX1764" s="2"/>
      <c r="HY1764" s="2"/>
      <c r="HZ1764" s="2"/>
      <c r="IA1764" s="2"/>
      <c r="IB1764" s="2"/>
      <c r="IC1764" s="2"/>
      <c r="ID1764" s="2"/>
      <c r="IE1764" s="2"/>
      <c r="IF1764" s="2"/>
      <c r="IG1764" s="2"/>
      <c r="IH1764" s="2"/>
      <c r="II1764" s="2"/>
      <c r="IJ1764" s="2"/>
      <c r="IK1764" s="2"/>
      <c r="IL1764" s="2"/>
      <c r="IM1764" s="2"/>
      <c r="IN1764" s="2"/>
      <c r="IO1764" s="2"/>
    </row>
    <row r="1765" spans="8:249" s="13" customFormat="1" x14ac:dyDescent="0.2">
      <c r="H1765" s="2848"/>
      <c r="I1765" s="201"/>
      <c r="K1765" s="288"/>
      <c r="L1765" s="2"/>
      <c r="M1765" s="2"/>
      <c r="N1765" s="2"/>
      <c r="O1765" s="2"/>
      <c r="P1765" s="2"/>
      <c r="Q1765" s="287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"/>
      <c r="BM1765" s="2"/>
      <c r="BN1765" s="2"/>
      <c r="BO1765" s="2"/>
      <c r="BP1765" s="2"/>
      <c r="BQ1765" s="2"/>
      <c r="BR1765" s="2"/>
      <c r="BS1765" s="2"/>
      <c r="BT1765" s="2"/>
      <c r="BU1765" s="2"/>
      <c r="BV1765" s="2"/>
      <c r="BW1765" s="2"/>
      <c r="BX1765" s="2"/>
      <c r="BY1765" s="2"/>
      <c r="BZ1765" s="2"/>
      <c r="CA1765" s="2"/>
      <c r="CB1765" s="2"/>
      <c r="CC1765" s="2"/>
      <c r="CD1765" s="2"/>
      <c r="CE1765" s="2"/>
      <c r="CF1765" s="2"/>
      <c r="CG1765" s="2"/>
      <c r="CH1765" s="2"/>
      <c r="CI1765" s="2"/>
      <c r="CJ1765" s="2"/>
      <c r="CK1765" s="2"/>
      <c r="CL1765" s="2"/>
      <c r="CM1765" s="2"/>
      <c r="CN1765" s="2"/>
      <c r="CO1765" s="2"/>
      <c r="CP1765" s="2"/>
      <c r="CQ1765" s="2"/>
      <c r="CR1765" s="2"/>
      <c r="CS1765" s="2"/>
      <c r="CT1765" s="2"/>
      <c r="CU1765" s="2"/>
      <c r="CV1765" s="2"/>
      <c r="CW1765" s="2"/>
      <c r="CX1765" s="2"/>
      <c r="CY1765" s="2"/>
      <c r="CZ1765" s="2"/>
      <c r="DA1765" s="2"/>
      <c r="DB1765" s="2"/>
      <c r="DC1765" s="2"/>
      <c r="DD1765" s="2"/>
      <c r="DE1765" s="2"/>
      <c r="DF1765" s="2"/>
      <c r="DG1765" s="2"/>
      <c r="DH1765" s="2"/>
      <c r="DI1765" s="2"/>
      <c r="DJ1765" s="2"/>
      <c r="DK1765" s="2"/>
      <c r="DL1765" s="2"/>
      <c r="DM1765" s="2"/>
      <c r="DN1765" s="2"/>
      <c r="DO1765" s="2"/>
      <c r="DP1765" s="2"/>
      <c r="DQ1765" s="2"/>
      <c r="DR1765" s="2"/>
      <c r="DS1765" s="2"/>
      <c r="DT1765" s="2"/>
      <c r="DU1765" s="2"/>
      <c r="DV1765" s="2"/>
      <c r="DW1765" s="2"/>
      <c r="DX1765" s="2"/>
      <c r="DY1765" s="2"/>
      <c r="DZ1765" s="2"/>
      <c r="EA1765" s="2"/>
      <c r="EB1765" s="2"/>
      <c r="EC1765" s="2"/>
      <c r="ED1765" s="2"/>
      <c r="EE1765" s="2"/>
      <c r="EF1765" s="2"/>
      <c r="EG1765" s="2"/>
      <c r="EH1765" s="2"/>
      <c r="EI1765" s="2"/>
      <c r="EJ1765" s="2"/>
      <c r="EK1765" s="2"/>
      <c r="EL1765" s="2"/>
      <c r="EM1765" s="2"/>
      <c r="EN1765" s="2"/>
      <c r="EO1765" s="2"/>
      <c r="EP1765" s="2"/>
      <c r="EQ1765" s="2"/>
      <c r="ER1765" s="2"/>
      <c r="ES1765" s="2"/>
      <c r="ET1765" s="2"/>
      <c r="EU1765" s="2"/>
      <c r="EV1765" s="2"/>
      <c r="EW1765" s="2"/>
      <c r="EX1765" s="2"/>
      <c r="EY1765" s="2"/>
      <c r="EZ1765" s="2"/>
      <c r="FA1765" s="2"/>
      <c r="FB1765" s="2"/>
      <c r="FC1765" s="2"/>
      <c r="FD1765" s="2"/>
      <c r="FE1765" s="2"/>
      <c r="FF1765" s="2"/>
      <c r="FG1765" s="2"/>
      <c r="FH1765" s="2"/>
      <c r="FI1765" s="2"/>
      <c r="FJ1765" s="2"/>
      <c r="FK1765" s="2"/>
      <c r="FL1765" s="2"/>
      <c r="FM1765" s="2"/>
      <c r="FN1765" s="2"/>
      <c r="FO1765" s="2"/>
      <c r="FP1765" s="2"/>
      <c r="FQ1765" s="2"/>
      <c r="FR1765" s="2"/>
      <c r="FS1765" s="2"/>
      <c r="FT1765" s="2"/>
      <c r="FU1765" s="2"/>
      <c r="FV1765" s="2"/>
      <c r="FW1765" s="2"/>
      <c r="FX1765" s="2"/>
      <c r="FY1765" s="2"/>
      <c r="FZ1765" s="2"/>
      <c r="GA1765" s="2"/>
      <c r="GB1765" s="2"/>
      <c r="GC1765" s="2"/>
      <c r="GD1765" s="2"/>
      <c r="GE1765" s="2"/>
      <c r="GF1765" s="2"/>
      <c r="GG1765" s="2"/>
      <c r="GH1765" s="2"/>
      <c r="GI1765" s="2"/>
      <c r="GJ1765" s="2"/>
      <c r="GK1765" s="2"/>
      <c r="GL1765" s="2"/>
      <c r="GM1765" s="2"/>
      <c r="GN1765" s="2"/>
      <c r="GO1765" s="2"/>
      <c r="GP1765" s="2"/>
      <c r="GQ1765" s="2"/>
      <c r="GR1765" s="2"/>
      <c r="GS1765" s="2"/>
      <c r="GT1765" s="2"/>
      <c r="GU1765" s="2"/>
      <c r="GV1765" s="2"/>
      <c r="GW1765" s="2"/>
      <c r="GX1765" s="2"/>
      <c r="GY1765" s="2"/>
      <c r="GZ1765" s="2"/>
      <c r="HA1765" s="2"/>
      <c r="HB1765" s="2"/>
      <c r="HC1765" s="2"/>
      <c r="HD1765" s="2"/>
      <c r="HE1765" s="2"/>
      <c r="HF1765" s="2"/>
      <c r="HG1765" s="2"/>
      <c r="HH1765" s="2"/>
      <c r="HI1765" s="2"/>
      <c r="HJ1765" s="2"/>
      <c r="HK1765" s="2"/>
      <c r="HL1765" s="2"/>
      <c r="HM1765" s="2"/>
      <c r="HN1765" s="2"/>
      <c r="HO1765" s="2"/>
      <c r="HP1765" s="2"/>
      <c r="HQ1765" s="2"/>
      <c r="HR1765" s="2"/>
      <c r="HS1765" s="2"/>
      <c r="HT1765" s="2"/>
      <c r="HU1765" s="2"/>
      <c r="HV1765" s="2"/>
      <c r="HW1765" s="2"/>
      <c r="HX1765" s="2"/>
      <c r="HY1765" s="2"/>
      <c r="HZ1765" s="2"/>
      <c r="IA1765" s="2"/>
      <c r="IB1765" s="2"/>
      <c r="IC1765" s="2"/>
      <c r="ID1765" s="2"/>
      <c r="IE1765" s="2"/>
      <c r="IF1765" s="2"/>
      <c r="IG1765" s="2"/>
      <c r="IH1765" s="2"/>
      <c r="II1765" s="2"/>
      <c r="IJ1765" s="2"/>
      <c r="IK1765" s="2"/>
      <c r="IL1765" s="2"/>
      <c r="IM1765" s="2"/>
      <c r="IN1765" s="2"/>
      <c r="IO1765" s="2"/>
    </row>
    <row r="1766" spans="8:249" s="13" customFormat="1" x14ac:dyDescent="0.2">
      <c r="H1766" s="2848"/>
      <c r="I1766" s="201"/>
      <c r="K1766" s="288"/>
      <c r="L1766" s="2"/>
      <c r="M1766" s="2"/>
      <c r="N1766" s="2"/>
      <c r="O1766" s="2"/>
      <c r="P1766" s="2"/>
      <c r="Q1766" s="287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"/>
      <c r="BM1766" s="2"/>
      <c r="BN1766" s="2"/>
      <c r="BO1766" s="2"/>
      <c r="BP1766" s="2"/>
      <c r="BQ1766" s="2"/>
      <c r="BR1766" s="2"/>
      <c r="BS1766" s="2"/>
      <c r="BT1766" s="2"/>
      <c r="BU1766" s="2"/>
      <c r="BV1766" s="2"/>
      <c r="BW1766" s="2"/>
      <c r="BX1766" s="2"/>
      <c r="BY1766" s="2"/>
      <c r="BZ1766" s="2"/>
      <c r="CA1766" s="2"/>
      <c r="CB1766" s="2"/>
      <c r="CC1766" s="2"/>
      <c r="CD1766" s="2"/>
      <c r="CE1766" s="2"/>
      <c r="CF1766" s="2"/>
      <c r="CG1766" s="2"/>
      <c r="CH1766" s="2"/>
      <c r="CI1766" s="2"/>
      <c r="CJ1766" s="2"/>
      <c r="CK1766" s="2"/>
      <c r="CL1766" s="2"/>
      <c r="CM1766" s="2"/>
      <c r="CN1766" s="2"/>
      <c r="CO1766" s="2"/>
      <c r="CP1766" s="2"/>
      <c r="CQ1766" s="2"/>
      <c r="CR1766" s="2"/>
      <c r="CS1766" s="2"/>
      <c r="CT1766" s="2"/>
      <c r="CU1766" s="2"/>
      <c r="CV1766" s="2"/>
      <c r="CW1766" s="2"/>
      <c r="CX1766" s="2"/>
      <c r="CY1766" s="2"/>
      <c r="CZ1766" s="2"/>
      <c r="DA1766" s="2"/>
      <c r="DB1766" s="2"/>
      <c r="DC1766" s="2"/>
      <c r="DD1766" s="2"/>
      <c r="DE1766" s="2"/>
      <c r="DF1766" s="2"/>
      <c r="DG1766" s="2"/>
      <c r="DH1766" s="2"/>
      <c r="DI1766" s="2"/>
      <c r="DJ1766" s="2"/>
      <c r="DK1766" s="2"/>
      <c r="DL1766" s="2"/>
      <c r="DM1766" s="2"/>
      <c r="DN1766" s="2"/>
      <c r="DO1766" s="2"/>
      <c r="DP1766" s="2"/>
      <c r="DQ1766" s="2"/>
      <c r="DR1766" s="2"/>
      <c r="DS1766" s="2"/>
      <c r="DT1766" s="2"/>
      <c r="DU1766" s="2"/>
      <c r="DV1766" s="2"/>
      <c r="DW1766" s="2"/>
      <c r="DX1766" s="2"/>
      <c r="DY1766" s="2"/>
      <c r="DZ1766" s="2"/>
      <c r="EA1766" s="2"/>
      <c r="EB1766" s="2"/>
      <c r="EC1766" s="2"/>
      <c r="ED1766" s="2"/>
      <c r="EE1766" s="2"/>
      <c r="EF1766" s="2"/>
      <c r="EG1766" s="2"/>
      <c r="EH1766" s="2"/>
      <c r="EI1766" s="2"/>
      <c r="EJ1766" s="2"/>
      <c r="EK1766" s="2"/>
      <c r="EL1766" s="2"/>
      <c r="EM1766" s="2"/>
      <c r="EN1766" s="2"/>
      <c r="EO1766" s="2"/>
      <c r="EP1766" s="2"/>
      <c r="EQ1766" s="2"/>
      <c r="ER1766" s="2"/>
      <c r="ES1766" s="2"/>
      <c r="ET1766" s="2"/>
      <c r="EU1766" s="2"/>
      <c r="EV1766" s="2"/>
      <c r="EW1766" s="2"/>
      <c r="EX1766" s="2"/>
      <c r="EY1766" s="2"/>
      <c r="EZ1766" s="2"/>
      <c r="FA1766" s="2"/>
      <c r="FB1766" s="2"/>
      <c r="FC1766" s="2"/>
      <c r="FD1766" s="2"/>
      <c r="FE1766" s="2"/>
      <c r="FF1766" s="2"/>
      <c r="FG1766" s="2"/>
      <c r="FH1766" s="2"/>
      <c r="FI1766" s="2"/>
      <c r="FJ1766" s="2"/>
      <c r="FK1766" s="2"/>
      <c r="FL1766" s="2"/>
      <c r="FM1766" s="2"/>
      <c r="FN1766" s="2"/>
      <c r="FO1766" s="2"/>
      <c r="FP1766" s="2"/>
      <c r="FQ1766" s="2"/>
      <c r="FR1766" s="2"/>
      <c r="FS1766" s="2"/>
      <c r="FT1766" s="2"/>
      <c r="FU1766" s="2"/>
      <c r="FV1766" s="2"/>
      <c r="FW1766" s="2"/>
      <c r="FX1766" s="2"/>
      <c r="FY1766" s="2"/>
      <c r="FZ1766" s="2"/>
      <c r="GA1766" s="2"/>
      <c r="GB1766" s="2"/>
      <c r="GC1766" s="2"/>
      <c r="GD1766" s="2"/>
      <c r="GE1766" s="2"/>
      <c r="GF1766" s="2"/>
      <c r="GG1766" s="2"/>
      <c r="GH1766" s="2"/>
      <c r="GI1766" s="2"/>
      <c r="GJ1766" s="2"/>
      <c r="GK1766" s="2"/>
      <c r="GL1766" s="2"/>
      <c r="GM1766" s="2"/>
      <c r="GN1766" s="2"/>
      <c r="GO1766" s="2"/>
      <c r="GP1766" s="2"/>
      <c r="GQ1766" s="2"/>
      <c r="GR1766" s="2"/>
      <c r="GS1766" s="2"/>
      <c r="GT1766" s="2"/>
      <c r="GU1766" s="2"/>
      <c r="GV1766" s="2"/>
      <c r="GW1766" s="2"/>
      <c r="GX1766" s="2"/>
      <c r="GY1766" s="2"/>
      <c r="GZ1766" s="2"/>
      <c r="HA1766" s="2"/>
      <c r="HB1766" s="2"/>
      <c r="HC1766" s="2"/>
      <c r="HD1766" s="2"/>
      <c r="HE1766" s="2"/>
      <c r="HF1766" s="2"/>
      <c r="HG1766" s="2"/>
      <c r="HH1766" s="2"/>
      <c r="HI1766" s="2"/>
      <c r="HJ1766" s="2"/>
      <c r="HK1766" s="2"/>
      <c r="HL1766" s="2"/>
      <c r="HM1766" s="2"/>
      <c r="HN1766" s="2"/>
      <c r="HO1766" s="2"/>
      <c r="HP1766" s="2"/>
      <c r="HQ1766" s="2"/>
      <c r="HR1766" s="2"/>
      <c r="HS1766" s="2"/>
      <c r="HT1766" s="2"/>
      <c r="HU1766" s="2"/>
      <c r="HV1766" s="2"/>
      <c r="HW1766" s="2"/>
      <c r="HX1766" s="2"/>
      <c r="HY1766" s="2"/>
      <c r="HZ1766" s="2"/>
      <c r="IA1766" s="2"/>
      <c r="IB1766" s="2"/>
      <c r="IC1766" s="2"/>
      <c r="ID1766" s="2"/>
      <c r="IE1766" s="2"/>
      <c r="IF1766" s="2"/>
      <c r="IG1766" s="2"/>
      <c r="IH1766" s="2"/>
      <c r="II1766" s="2"/>
      <c r="IJ1766" s="2"/>
      <c r="IK1766" s="2"/>
      <c r="IL1766" s="2"/>
      <c r="IM1766" s="2"/>
      <c r="IN1766" s="2"/>
      <c r="IO1766" s="2"/>
    </row>
    <row r="1767" spans="8:249" s="13" customFormat="1" x14ac:dyDescent="0.2">
      <c r="H1767" s="2848"/>
      <c r="I1767" s="201"/>
      <c r="K1767" s="288"/>
      <c r="L1767" s="2"/>
      <c r="M1767" s="2"/>
      <c r="N1767" s="2"/>
      <c r="O1767" s="2"/>
      <c r="P1767" s="2"/>
      <c r="Q1767" s="287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  <c r="BJ1767" s="2"/>
      <c r="BK1767" s="2"/>
      <c r="BL1767" s="2"/>
      <c r="BM1767" s="2"/>
      <c r="BN1767" s="2"/>
      <c r="BO1767" s="2"/>
      <c r="BP1767" s="2"/>
      <c r="BQ1767" s="2"/>
      <c r="BR1767" s="2"/>
      <c r="BS1767" s="2"/>
      <c r="BT1767" s="2"/>
      <c r="BU1767" s="2"/>
      <c r="BV1767" s="2"/>
      <c r="BW1767" s="2"/>
      <c r="BX1767" s="2"/>
      <c r="BY1767" s="2"/>
      <c r="BZ1767" s="2"/>
      <c r="CA1767" s="2"/>
      <c r="CB1767" s="2"/>
      <c r="CC1767" s="2"/>
      <c r="CD1767" s="2"/>
      <c r="CE1767" s="2"/>
      <c r="CF1767" s="2"/>
      <c r="CG1767" s="2"/>
      <c r="CH1767" s="2"/>
      <c r="CI1767" s="2"/>
      <c r="CJ1767" s="2"/>
      <c r="CK1767" s="2"/>
      <c r="CL1767" s="2"/>
      <c r="CM1767" s="2"/>
      <c r="CN1767" s="2"/>
      <c r="CO1767" s="2"/>
      <c r="CP1767" s="2"/>
      <c r="CQ1767" s="2"/>
      <c r="CR1767" s="2"/>
      <c r="CS1767" s="2"/>
      <c r="CT1767" s="2"/>
      <c r="CU1767" s="2"/>
      <c r="CV1767" s="2"/>
      <c r="CW1767" s="2"/>
      <c r="CX1767" s="2"/>
      <c r="CY1767" s="2"/>
      <c r="CZ1767" s="2"/>
      <c r="DA1767" s="2"/>
      <c r="DB1767" s="2"/>
      <c r="DC1767" s="2"/>
      <c r="DD1767" s="2"/>
      <c r="DE1767" s="2"/>
      <c r="DF1767" s="2"/>
      <c r="DG1767" s="2"/>
      <c r="DH1767" s="2"/>
      <c r="DI1767" s="2"/>
      <c r="DJ1767" s="2"/>
      <c r="DK1767" s="2"/>
      <c r="DL1767" s="2"/>
      <c r="DM1767" s="2"/>
      <c r="DN1767" s="2"/>
      <c r="DO1767" s="2"/>
      <c r="DP1767" s="2"/>
      <c r="DQ1767" s="2"/>
      <c r="DR1767" s="2"/>
      <c r="DS1767" s="2"/>
      <c r="DT1767" s="2"/>
      <c r="DU1767" s="2"/>
      <c r="DV1767" s="2"/>
      <c r="DW1767" s="2"/>
      <c r="DX1767" s="2"/>
      <c r="DY1767" s="2"/>
      <c r="DZ1767" s="2"/>
      <c r="EA1767" s="2"/>
      <c r="EB1767" s="2"/>
      <c r="EC1767" s="2"/>
      <c r="ED1767" s="2"/>
      <c r="EE1767" s="2"/>
      <c r="EF1767" s="2"/>
      <c r="EG1767" s="2"/>
      <c r="EH1767" s="2"/>
      <c r="EI1767" s="2"/>
      <c r="EJ1767" s="2"/>
      <c r="EK1767" s="2"/>
      <c r="EL1767" s="2"/>
      <c r="EM1767" s="2"/>
      <c r="EN1767" s="2"/>
      <c r="EO1767" s="2"/>
      <c r="EP1767" s="2"/>
      <c r="EQ1767" s="2"/>
      <c r="ER1767" s="2"/>
      <c r="ES1767" s="2"/>
      <c r="ET1767" s="2"/>
      <c r="EU1767" s="2"/>
      <c r="EV1767" s="2"/>
      <c r="EW1767" s="2"/>
      <c r="EX1767" s="2"/>
      <c r="EY1767" s="2"/>
      <c r="EZ1767" s="2"/>
      <c r="FA1767" s="2"/>
      <c r="FB1767" s="2"/>
      <c r="FC1767" s="2"/>
      <c r="FD1767" s="2"/>
      <c r="FE1767" s="2"/>
      <c r="FF1767" s="2"/>
      <c r="FG1767" s="2"/>
      <c r="FH1767" s="2"/>
      <c r="FI1767" s="2"/>
      <c r="FJ1767" s="2"/>
      <c r="FK1767" s="2"/>
      <c r="FL1767" s="2"/>
      <c r="FM1767" s="2"/>
      <c r="FN1767" s="2"/>
      <c r="FO1767" s="2"/>
      <c r="FP1767" s="2"/>
      <c r="FQ1767" s="2"/>
      <c r="FR1767" s="2"/>
      <c r="FS1767" s="2"/>
      <c r="FT1767" s="2"/>
      <c r="FU1767" s="2"/>
      <c r="FV1767" s="2"/>
      <c r="FW1767" s="2"/>
      <c r="FX1767" s="2"/>
      <c r="FY1767" s="2"/>
      <c r="FZ1767" s="2"/>
      <c r="GA1767" s="2"/>
      <c r="GB1767" s="2"/>
      <c r="GC1767" s="2"/>
      <c r="GD1767" s="2"/>
      <c r="GE1767" s="2"/>
      <c r="GF1767" s="2"/>
      <c r="GG1767" s="2"/>
      <c r="GH1767" s="2"/>
      <c r="GI1767" s="2"/>
      <c r="GJ1767" s="2"/>
      <c r="GK1767" s="2"/>
      <c r="GL1767" s="2"/>
      <c r="GM1767" s="2"/>
      <c r="GN1767" s="2"/>
      <c r="GO1767" s="2"/>
      <c r="GP1767" s="2"/>
      <c r="GQ1767" s="2"/>
      <c r="GR1767" s="2"/>
      <c r="GS1767" s="2"/>
      <c r="GT1767" s="2"/>
      <c r="GU1767" s="2"/>
      <c r="GV1767" s="2"/>
      <c r="GW1767" s="2"/>
      <c r="GX1767" s="2"/>
      <c r="GY1767" s="2"/>
      <c r="GZ1767" s="2"/>
      <c r="HA1767" s="2"/>
      <c r="HB1767" s="2"/>
      <c r="HC1767" s="2"/>
      <c r="HD1767" s="2"/>
      <c r="HE1767" s="2"/>
      <c r="HF1767" s="2"/>
      <c r="HG1767" s="2"/>
      <c r="HH1767" s="2"/>
      <c r="HI1767" s="2"/>
      <c r="HJ1767" s="2"/>
      <c r="HK1767" s="2"/>
      <c r="HL1767" s="2"/>
      <c r="HM1767" s="2"/>
      <c r="HN1767" s="2"/>
      <c r="HO1767" s="2"/>
      <c r="HP1767" s="2"/>
      <c r="HQ1767" s="2"/>
      <c r="HR1767" s="2"/>
      <c r="HS1767" s="2"/>
      <c r="HT1767" s="2"/>
      <c r="HU1767" s="2"/>
      <c r="HV1767" s="2"/>
      <c r="HW1767" s="2"/>
      <c r="HX1767" s="2"/>
      <c r="HY1767" s="2"/>
      <c r="HZ1767" s="2"/>
      <c r="IA1767" s="2"/>
      <c r="IB1767" s="2"/>
      <c r="IC1767" s="2"/>
      <c r="ID1767" s="2"/>
      <c r="IE1767" s="2"/>
      <c r="IF1767" s="2"/>
      <c r="IG1767" s="2"/>
      <c r="IH1767" s="2"/>
      <c r="II1767" s="2"/>
      <c r="IJ1767" s="2"/>
      <c r="IK1767" s="2"/>
      <c r="IL1767" s="2"/>
      <c r="IM1767" s="2"/>
      <c r="IN1767" s="2"/>
      <c r="IO1767" s="2"/>
    </row>
    <row r="1768" spans="8:249" s="13" customFormat="1" x14ac:dyDescent="0.2">
      <c r="H1768" s="2848"/>
      <c r="I1768" s="201"/>
      <c r="K1768" s="288"/>
      <c r="L1768" s="2"/>
      <c r="M1768" s="2"/>
      <c r="N1768" s="2"/>
      <c r="O1768" s="2"/>
      <c r="P1768" s="2"/>
      <c r="Q1768" s="287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  <c r="BO1768" s="2"/>
      <c r="BP1768" s="2"/>
      <c r="BQ1768" s="2"/>
      <c r="BR1768" s="2"/>
      <c r="BS1768" s="2"/>
      <c r="BT1768" s="2"/>
      <c r="BU1768" s="2"/>
      <c r="BV1768" s="2"/>
      <c r="BW1768" s="2"/>
      <c r="BX1768" s="2"/>
      <c r="BY1768" s="2"/>
      <c r="BZ1768" s="2"/>
      <c r="CA1768" s="2"/>
      <c r="CB1768" s="2"/>
      <c r="CC1768" s="2"/>
      <c r="CD1768" s="2"/>
      <c r="CE1768" s="2"/>
      <c r="CF1768" s="2"/>
      <c r="CG1768" s="2"/>
      <c r="CH1768" s="2"/>
      <c r="CI1768" s="2"/>
      <c r="CJ1768" s="2"/>
      <c r="CK1768" s="2"/>
      <c r="CL1768" s="2"/>
      <c r="CM1768" s="2"/>
      <c r="CN1768" s="2"/>
      <c r="CO1768" s="2"/>
      <c r="CP1768" s="2"/>
      <c r="CQ1768" s="2"/>
      <c r="CR1768" s="2"/>
      <c r="CS1768" s="2"/>
      <c r="CT1768" s="2"/>
      <c r="CU1768" s="2"/>
      <c r="CV1768" s="2"/>
      <c r="CW1768" s="2"/>
      <c r="CX1768" s="2"/>
      <c r="CY1768" s="2"/>
      <c r="CZ1768" s="2"/>
      <c r="DA1768" s="2"/>
      <c r="DB1768" s="2"/>
      <c r="DC1768" s="2"/>
      <c r="DD1768" s="2"/>
      <c r="DE1768" s="2"/>
      <c r="DF1768" s="2"/>
      <c r="DG1768" s="2"/>
      <c r="DH1768" s="2"/>
      <c r="DI1768" s="2"/>
      <c r="DJ1768" s="2"/>
      <c r="DK1768" s="2"/>
      <c r="DL1768" s="2"/>
      <c r="DM1768" s="2"/>
      <c r="DN1768" s="2"/>
      <c r="DO1768" s="2"/>
      <c r="DP1768" s="2"/>
      <c r="DQ1768" s="2"/>
      <c r="DR1768" s="2"/>
      <c r="DS1768" s="2"/>
      <c r="DT1768" s="2"/>
      <c r="DU1768" s="2"/>
      <c r="DV1768" s="2"/>
      <c r="DW1768" s="2"/>
      <c r="DX1768" s="2"/>
      <c r="DY1768" s="2"/>
      <c r="DZ1768" s="2"/>
      <c r="EA1768" s="2"/>
      <c r="EB1768" s="2"/>
      <c r="EC1768" s="2"/>
      <c r="ED1768" s="2"/>
      <c r="EE1768" s="2"/>
      <c r="EF1768" s="2"/>
      <c r="EG1768" s="2"/>
      <c r="EH1768" s="2"/>
      <c r="EI1768" s="2"/>
      <c r="EJ1768" s="2"/>
      <c r="EK1768" s="2"/>
      <c r="EL1768" s="2"/>
      <c r="EM1768" s="2"/>
      <c r="EN1768" s="2"/>
      <c r="EO1768" s="2"/>
      <c r="EP1768" s="2"/>
      <c r="EQ1768" s="2"/>
      <c r="ER1768" s="2"/>
      <c r="ES1768" s="2"/>
      <c r="ET1768" s="2"/>
      <c r="EU1768" s="2"/>
      <c r="EV1768" s="2"/>
      <c r="EW1768" s="2"/>
      <c r="EX1768" s="2"/>
      <c r="EY1768" s="2"/>
      <c r="EZ1768" s="2"/>
      <c r="FA1768" s="2"/>
      <c r="FB1768" s="2"/>
      <c r="FC1768" s="2"/>
      <c r="FD1768" s="2"/>
      <c r="FE1768" s="2"/>
      <c r="FF1768" s="2"/>
      <c r="FG1768" s="2"/>
      <c r="FH1768" s="2"/>
      <c r="FI1768" s="2"/>
      <c r="FJ1768" s="2"/>
      <c r="FK1768" s="2"/>
      <c r="FL1768" s="2"/>
      <c r="FM1768" s="2"/>
      <c r="FN1768" s="2"/>
      <c r="FO1768" s="2"/>
      <c r="FP1768" s="2"/>
      <c r="FQ1768" s="2"/>
      <c r="FR1768" s="2"/>
      <c r="FS1768" s="2"/>
      <c r="FT1768" s="2"/>
      <c r="FU1768" s="2"/>
      <c r="FV1768" s="2"/>
      <c r="FW1768" s="2"/>
      <c r="FX1768" s="2"/>
      <c r="FY1768" s="2"/>
      <c r="FZ1768" s="2"/>
      <c r="GA1768" s="2"/>
      <c r="GB1768" s="2"/>
      <c r="GC1768" s="2"/>
      <c r="GD1768" s="2"/>
      <c r="GE1768" s="2"/>
      <c r="GF1768" s="2"/>
      <c r="GG1768" s="2"/>
      <c r="GH1768" s="2"/>
      <c r="GI1768" s="2"/>
      <c r="GJ1768" s="2"/>
      <c r="GK1768" s="2"/>
      <c r="GL1768" s="2"/>
      <c r="GM1768" s="2"/>
      <c r="GN1768" s="2"/>
      <c r="GO1768" s="2"/>
      <c r="GP1768" s="2"/>
      <c r="GQ1768" s="2"/>
      <c r="GR1768" s="2"/>
      <c r="GS1768" s="2"/>
      <c r="GT1768" s="2"/>
      <c r="GU1768" s="2"/>
      <c r="GV1768" s="2"/>
      <c r="GW1768" s="2"/>
      <c r="GX1768" s="2"/>
      <c r="GY1768" s="2"/>
      <c r="GZ1768" s="2"/>
      <c r="HA1768" s="2"/>
      <c r="HB1768" s="2"/>
      <c r="HC1768" s="2"/>
      <c r="HD1768" s="2"/>
      <c r="HE1768" s="2"/>
      <c r="HF1768" s="2"/>
      <c r="HG1768" s="2"/>
      <c r="HH1768" s="2"/>
      <c r="HI1768" s="2"/>
      <c r="HJ1768" s="2"/>
      <c r="HK1768" s="2"/>
      <c r="HL1768" s="2"/>
      <c r="HM1768" s="2"/>
      <c r="HN1768" s="2"/>
      <c r="HO1768" s="2"/>
      <c r="HP1768" s="2"/>
      <c r="HQ1768" s="2"/>
      <c r="HR1768" s="2"/>
      <c r="HS1768" s="2"/>
      <c r="HT1768" s="2"/>
      <c r="HU1768" s="2"/>
      <c r="HV1768" s="2"/>
      <c r="HW1768" s="2"/>
      <c r="HX1768" s="2"/>
      <c r="HY1768" s="2"/>
      <c r="HZ1768" s="2"/>
      <c r="IA1768" s="2"/>
      <c r="IB1768" s="2"/>
      <c r="IC1768" s="2"/>
      <c r="ID1768" s="2"/>
      <c r="IE1768" s="2"/>
      <c r="IF1768" s="2"/>
      <c r="IG1768" s="2"/>
      <c r="IH1768" s="2"/>
      <c r="II1768" s="2"/>
      <c r="IJ1768" s="2"/>
      <c r="IK1768" s="2"/>
      <c r="IL1768" s="2"/>
      <c r="IM1768" s="2"/>
      <c r="IN1768" s="2"/>
      <c r="IO1768" s="2"/>
    </row>
    <row r="1769" spans="8:249" s="13" customFormat="1" x14ac:dyDescent="0.2">
      <c r="H1769" s="2848"/>
      <c r="I1769" s="201"/>
      <c r="K1769" s="288"/>
      <c r="L1769" s="2"/>
      <c r="M1769" s="2"/>
      <c r="N1769" s="2"/>
      <c r="O1769" s="2"/>
      <c r="P1769" s="2"/>
      <c r="Q1769" s="287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"/>
      <c r="BM1769" s="2"/>
      <c r="BN1769" s="2"/>
      <c r="BO1769" s="2"/>
      <c r="BP1769" s="2"/>
      <c r="BQ1769" s="2"/>
      <c r="BR1769" s="2"/>
      <c r="BS1769" s="2"/>
      <c r="BT1769" s="2"/>
      <c r="BU1769" s="2"/>
      <c r="BV1769" s="2"/>
      <c r="BW1769" s="2"/>
      <c r="BX1769" s="2"/>
      <c r="BY1769" s="2"/>
      <c r="BZ1769" s="2"/>
      <c r="CA1769" s="2"/>
      <c r="CB1769" s="2"/>
      <c r="CC1769" s="2"/>
      <c r="CD1769" s="2"/>
      <c r="CE1769" s="2"/>
      <c r="CF1769" s="2"/>
      <c r="CG1769" s="2"/>
      <c r="CH1769" s="2"/>
      <c r="CI1769" s="2"/>
      <c r="CJ1769" s="2"/>
      <c r="CK1769" s="2"/>
      <c r="CL1769" s="2"/>
      <c r="CM1769" s="2"/>
      <c r="CN1769" s="2"/>
      <c r="CO1769" s="2"/>
      <c r="CP1769" s="2"/>
      <c r="CQ1769" s="2"/>
      <c r="CR1769" s="2"/>
      <c r="CS1769" s="2"/>
      <c r="CT1769" s="2"/>
      <c r="CU1769" s="2"/>
      <c r="CV1769" s="2"/>
      <c r="CW1769" s="2"/>
      <c r="CX1769" s="2"/>
      <c r="CY1769" s="2"/>
      <c r="CZ1769" s="2"/>
      <c r="DA1769" s="2"/>
      <c r="DB1769" s="2"/>
      <c r="DC1769" s="2"/>
      <c r="DD1769" s="2"/>
      <c r="DE1769" s="2"/>
      <c r="DF1769" s="2"/>
      <c r="DG1769" s="2"/>
      <c r="DH1769" s="2"/>
      <c r="DI1769" s="2"/>
      <c r="DJ1769" s="2"/>
      <c r="DK1769" s="2"/>
      <c r="DL1769" s="2"/>
      <c r="DM1769" s="2"/>
      <c r="DN1769" s="2"/>
      <c r="DO1769" s="2"/>
      <c r="DP1769" s="2"/>
      <c r="DQ1769" s="2"/>
      <c r="DR1769" s="2"/>
      <c r="DS1769" s="2"/>
      <c r="DT1769" s="2"/>
      <c r="DU1769" s="2"/>
      <c r="DV1769" s="2"/>
      <c r="DW1769" s="2"/>
      <c r="DX1769" s="2"/>
      <c r="DY1769" s="2"/>
      <c r="DZ1769" s="2"/>
      <c r="EA1769" s="2"/>
      <c r="EB1769" s="2"/>
      <c r="EC1769" s="2"/>
      <c r="ED1769" s="2"/>
      <c r="EE1769" s="2"/>
      <c r="EF1769" s="2"/>
      <c r="EG1769" s="2"/>
      <c r="EH1769" s="2"/>
      <c r="EI1769" s="2"/>
      <c r="EJ1769" s="2"/>
      <c r="EK1769" s="2"/>
      <c r="EL1769" s="2"/>
      <c r="EM1769" s="2"/>
      <c r="EN1769" s="2"/>
      <c r="EO1769" s="2"/>
      <c r="EP1769" s="2"/>
      <c r="EQ1769" s="2"/>
      <c r="ER1769" s="2"/>
      <c r="ES1769" s="2"/>
      <c r="ET1769" s="2"/>
      <c r="EU1769" s="2"/>
      <c r="EV1769" s="2"/>
      <c r="EW1769" s="2"/>
      <c r="EX1769" s="2"/>
      <c r="EY1769" s="2"/>
      <c r="EZ1769" s="2"/>
      <c r="FA1769" s="2"/>
      <c r="FB1769" s="2"/>
      <c r="FC1769" s="2"/>
      <c r="FD1769" s="2"/>
      <c r="FE1769" s="2"/>
      <c r="FF1769" s="2"/>
      <c r="FG1769" s="2"/>
      <c r="FH1769" s="2"/>
      <c r="FI1769" s="2"/>
      <c r="FJ1769" s="2"/>
      <c r="FK1769" s="2"/>
      <c r="FL1769" s="2"/>
      <c r="FM1769" s="2"/>
      <c r="FN1769" s="2"/>
      <c r="FO1769" s="2"/>
      <c r="FP1769" s="2"/>
      <c r="FQ1769" s="2"/>
      <c r="FR1769" s="2"/>
      <c r="FS1769" s="2"/>
      <c r="FT1769" s="2"/>
      <c r="FU1769" s="2"/>
      <c r="FV1769" s="2"/>
      <c r="FW1769" s="2"/>
      <c r="FX1769" s="2"/>
      <c r="FY1769" s="2"/>
      <c r="FZ1769" s="2"/>
      <c r="GA1769" s="2"/>
      <c r="GB1769" s="2"/>
      <c r="GC1769" s="2"/>
      <c r="GD1769" s="2"/>
      <c r="GE1769" s="2"/>
      <c r="GF1769" s="2"/>
      <c r="GG1769" s="2"/>
      <c r="GH1769" s="2"/>
      <c r="GI1769" s="2"/>
      <c r="GJ1769" s="2"/>
      <c r="GK1769" s="2"/>
      <c r="GL1769" s="2"/>
      <c r="GM1769" s="2"/>
      <c r="GN1769" s="2"/>
      <c r="GO1769" s="2"/>
      <c r="GP1769" s="2"/>
      <c r="GQ1769" s="2"/>
      <c r="GR1769" s="2"/>
      <c r="GS1769" s="2"/>
      <c r="GT1769" s="2"/>
      <c r="GU1769" s="2"/>
      <c r="GV1769" s="2"/>
      <c r="GW1769" s="2"/>
      <c r="GX1769" s="2"/>
      <c r="GY1769" s="2"/>
      <c r="GZ1769" s="2"/>
      <c r="HA1769" s="2"/>
      <c r="HB1769" s="2"/>
      <c r="HC1769" s="2"/>
      <c r="HD1769" s="2"/>
      <c r="HE1769" s="2"/>
      <c r="HF1769" s="2"/>
      <c r="HG1769" s="2"/>
      <c r="HH1769" s="2"/>
      <c r="HI1769" s="2"/>
      <c r="HJ1769" s="2"/>
      <c r="HK1769" s="2"/>
      <c r="HL1769" s="2"/>
      <c r="HM1769" s="2"/>
      <c r="HN1769" s="2"/>
      <c r="HO1769" s="2"/>
      <c r="HP1769" s="2"/>
      <c r="HQ1769" s="2"/>
      <c r="HR1769" s="2"/>
      <c r="HS1769" s="2"/>
      <c r="HT1769" s="2"/>
      <c r="HU1769" s="2"/>
      <c r="HV1769" s="2"/>
      <c r="HW1769" s="2"/>
      <c r="HX1769" s="2"/>
      <c r="HY1769" s="2"/>
      <c r="HZ1769" s="2"/>
      <c r="IA1769" s="2"/>
      <c r="IB1769" s="2"/>
      <c r="IC1769" s="2"/>
      <c r="ID1769" s="2"/>
      <c r="IE1769" s="2"/>
      <c r="IF1769" s="2"/>
      <c r="IG1769" s="2"/>
      <c r="IH1769" s="2"/>
      <c r="II1769" s="2"/>
      <c r="IJ1769" s="2"/>
      <c r="IK1769" s="2"/>
      <c r="IL1769" s="2"/>
      <c r="IM1769" s="2"/>
      <c r="IN1769" s="2"/>
      <c r="IO1769" s="2"/>
    </row>
    <row r="1770" spans="8:249" s="13" customFormat="1" x14ac:dyDescent="0.2">
      <c r="H1770" s="2848"/>
      <c r="I1770" s="201"/>
      <c r="K1770" s="288"/>
      <c r="L1770" s="2"/>
      <c r="M1770" s="2"/>
      <c r="N1770" s="2"/>
      <c r="O1770" s="2"/>
      <c r="P1770" s="2"/>
      <c r="Q1770" s="287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"/>
      <c r="BM1770" s="2"/>
      <c r="BN1770" s="2"/>
      <c r="BO1770" s="2"/>
      <c r="BP1770" s="2"/>
      <c r="BQ1770" s="2"/>
      <c r="BR1770" s="2"/>
      <c r="BS1770" s="2"/>
      <c r="BT1770" s="2"/>
      <c r="BU1770" s="2"/>
      <c r="BV1770" s="2"/>
      <c r="BW1770" s="2"/>
      <c r="BX1770" s="2"/>
      <c r="BY1770" s="2"/>
      <c r="BZ1770" s="2"/>
      <c r="CA1770" s="2"/>
      <c r="CB1770" s="2"/>
      <c r="CC1770" s="2"/>
      <c r="CD1770" s="2"/>
      <c r="CE1770" s="2"/>
      <c r="CF1770" s="2"/>
      <c r="CG1770" s="2"/>
      <c r="CH1770" s="2"/>
      <c r="CI1770" s="2"/>
      <c r="CJ1770" s="2"/>
      <c r="CK1770" s="2"/>
      <c r="CL1770" s="2"/>
      <c r="CM1770" s="2"/>
      <c r="CN1770" s="2"/>
      <c r="CO1770" s="2"/>
      <c r="CP1770" s="2"/>
      <c r="CQ1770" s="2"/>
      <c r="CR1770" s="2"/>
      <c r="CS1770" s="2"/>
      <c r="CT1770" s="2"/>
      <c r="CU1770" s="2"/>
      <c r="CV1770" s="2"/>
      <c r="CW1770" s="2"/>
      <c r="CX1770" s="2"/>
      <c r="CY1770" s="2"/>
      <c r="CZ1770" s="2"/>
      <c r="DA1770" s="2"/>
      <c r="DB1770" s="2"/>
      <c r="DC1770" s="2"/>
      <c r="DD1770" s="2"/>
      <c r="DE1770" s="2"/>
      <c r="DF1770" s="2"/>
      <c r="DG1770" s="2"/>
      <c r="DH1770" s="2"/>
      <c r="DI1770" s="2"/>
      <c r="DJ1770" s="2"/>
      <c r="DK1770" s="2"/>
      <c r="DL1770" s="2"/>
      <c r="DM1770" s="2"/>
      <c r="DN1770" s="2"/>
      <c r="DO1770" s="2"/>
      <c r="DP1770" s="2"/>
      <c r="DQ1770" s="2"/>
      <c r="DR1770" s="2"/>
      <c r="DS1770" s="2"/>
      <c r="DT1770" s="2"/>
      <c r="DU1770" s="2"/>
      <c r="DV1770" s="2"/>
      <c r="DW1770" s="2"/>
      <c r="DX1770" s="2"/>
      <c r="DY1770" s="2"/>
      <c r="DZ1770" s="2"/>
      <c r="EA1770" s="2"/>
      <c r="EB1770" s="2"/>
      <c r="EC1770" s="2"/>
      <c r="ED1770" s="2"/>
      <c r="EE1770" s="2"/>
      <c r="EF1770" s="2"/>
      <c r="EG1770" s="2"/>
      <c r="EH1770" s="2"/>
      <c r="EI1770" s="2"/>
      <c r="EJ1770" s="2"/>
      <c r="EK1770" s="2"/>
      <c r="EL1770" s="2"/>
      <c r="EM1770" s="2"/>
      <c r="EN1770" s="2"/>
      <c r="EO1770" s="2"/>
      <c r="EP1770" s="2"/>
      <c r="EQ1770" s="2"/>
      <c r="ER1770" s="2"/>
      <c r="ES1770" s="2"/>
      <c r="ET1770" s="2"/>
      <c r="EU1770" s="2"/>
      <c r="EV1770" s="2"/>
      <c r="EW1770" s="2"/>
      <c r="EX1770" s="2"/>
      <c r="EY1770" s="2"/>
      <c r="EZ1770" s="2"/>
      <c r="FA1770" s="2"/>
      <c r="FB1770" s="2"/>
      <c r="FC1770" s="2"/>
      <c r="FD1770" s="2"/>
      <c r="FE1770" s="2"/>
      <c r="FF1770" s="2"/>
      <c r="FG1770" s="2"/>
      <c r="FH1770" s="2"/>
      <c r="FI1770" s="2"/>
      <c r="FJ1770" s="2"/>
      <c r="FK1770" s="2"/>
      <c r="FL1770" s="2"/>
      <c r="FM1770" s="2"/>
      <c r="FN1770" s="2"/>
      <c r="FO1770" s="2"/>
      <c r="FP1770" s="2"/>
      <c r="FQ1770" s="2"/>
      <c r="FR1770" s="2"/>
      <c r="FS1770" s="2"/>
      <c r="FT1770" s="2"/>
      <c r="FU1770" s="2"/>
      <c r="FV1770" s="2"/>
      <c r="FW1770" s="2"/>
      <c r="FX1770" s="2"/>
      <c r="FY1770" s="2"/>
      <c r="FZ1770" s="2"/>
      <c r="GA1770" s="2"/>
      <c r="GB1770" s="2"/>
      <c r="GC1770" s="2"/>
      <c r="GD1770" s="2"/>
      <c r="GE1770" s="2"/>
      <c r="GF1770" s="2"/>
      <c r="GG1770" s="2"/>
      <c r="GH1770" s="2"/>
      <c r="GI1770" s="2"/>
      <c r="GJ1770" s="2"/>
      <c r="GK1770" s="2"/>
      <c r="GL1770" s="2"/>
      <c r="GM1770" s="2"/>
      <c r="GN1770" s="2"/>
      <c r="GO1770" s="2"/>
      <c r="GP1770" s="2"/>
      <c r="GQ1770" s="2"/>
      <c r="GR1770" s="2"/>
      <c r="GS1770" s="2"/>
      <c r="GT1770" s="2"/>
      <c r="GU1770" s="2"/>
      <c r="GV1770" s="2"/>
      <c r="GW1770" s="2"/>
      <c r="GX1770" s="2"/>
      <c r="GY1770" s="2"/>
      <c r="GZ1770" s="2"/>
      <c r="HA1770" s="2"/>
      <c r="HB1770" s="2"/>
      <c r="HC1770" s="2"/>
      <c r="HD1770" s="2"/>
      <c r="HE1770" s="2"/>
      <c r="HF1770" s="2"/>
      <c r="HG1770" s="2"/>
      <c r="HH1770" s="2"/>
      <c r="HI1770" s="2"/>
      <c r="HJ1770" s="2"/>
      <c r="HK1770" s="2"/>
      <c r="HL1770" s="2"/>
      <c r="HM1770" s="2"/>
      <c r="HN1770" s="2"/>
      <c r="HO1770" s="2"/>
      <c r="HP1770" s="2"/>
      <c r="HQ1770" s="2"/>
      <c r="HR1770" s="2"/>
      <c r="HS1770" s="2"/>
      <c r="HT1770" s="2"/>
      <c r="HU1770" s="2"/>
      <c r="HV1770" s="2"/>
      <c r="HW1770" s="2"/>
      <c r="HX1770" s="2"/>
      <c r="HY1770" s="2"/>
      <c r="HZ1770" s="2"/>
      <c r="IA1770" s="2"/>
      <c r="IB1770" s="2"/>
      <c r="IC1770" s="2"/>
      <c r="ID1770" s="2"/>
      <c r="IE1770" s="2"/>
      <c r="IF1770" s="2"/>
      <c r="IG1770" s="2"/>
      <c r="IH1770" s="2"/>
      <c r="II1770" s="2"/>
      <c r="IJ1770" s="2"/>
      <c r="IK1770" s="2"/>
      <c r="IL1770" s="2"/>
      <c r="IM1770" s="2"/>
      <c r="IN1770" s="2"/>
      <c r="IO1770" s="2"/>
    </row>
    <row r="1771" spans="8:249" s="13" customFormat="1" x14ac:dyDescent="0.2">
      <c r="H1771" s="2848"/>
      <c r="I1771" s="201"/>
      <c r="K1771" s="288"/>
      <c r="L1771" s="2"/>
      <c r="M1771" s="2"/>
      <c r="N1771" s="2"/>
      <c r="O1771" s="2"/>
      <c r="P1771" s="2"/>
      <c r="Q1771" s="287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"/>
      <c r="BM1771" s="2"/>
      <c r="BN1771" s="2"/>
      <c r="BO1771" s="2"/>
      <c r="BP1771" s="2"/>
      <c r="BQ1771" s="2"/>
      <c r="BR1771" s="2"/>
      <c r="BS1771" s="2"/>
      <c r="BT1771" s="2"/>
      <c r="BU1771" s="2"/>
      <c r="BV1771" s="2"/>
      <c r="BW1771" s="2"/>
      <c r="BX1771" s="2"/>
      <c r="BY1771" s="2"/>
      <c r="BZ1771" s="2"/>
      <c r="CA1771" s="2"/>
      <c r="CB1771" s="2"/>
      <c r="CC1771" s="2"/>
      <c r="CD1771" s="2"/>
      <c r="CE1771" s="2"/>
      <c r="CF1771" s="2"/>
      <c r="CG1771" s="2"/>
      <c r="CH1771" s="2"/>
      <c r="CI1771" s="2"/>
      <c r="CJ1771" s="2"/>
      <c r="CK1771" s="2"/>
      <c r="CL1771" s="2"/>
      <c r="CM1771" s="2"/>
      <c r="CN1771" s="2"/>
      <c r="CO1771" s="2"/>
      <c r="CP1771" s="2"/>
      <c r="CQ1771" s="2"/>
      <c r="CR1771" s="2"/>
      <c r="CS1771" s="2"/>
      <c r="CT1771" s="2"/>
      <c r="CU1771" s="2"/>
      <c r="CV1771" s="2"/>
      <c r="CW1771" s="2"/>
      <c r="CX1771" s="2"/>
      <c r="CY1771" s="2"/>
      <c r="CZ1771" s="2"/>
      <c r="DA1771" s="2"/>
      <c r="DB1771" s="2"/>
      <c r="DC1771" s="2"/>
      <c r="DD1771" s="2"/>
      <c r="DE1771" s="2"/>
      <c r="DF1771" s="2"/>
      <c r="DG1771" s="2"/>
      <c r="DH1771" s="2"/>
      <c r="DI1771" s="2"/>
      <c r="DJ1771" s="2"/>
      <c r="DK1771" s="2"/>
      <c r="DL1771" s="2"/>
      <c r="DM1771" s="2"/>
      <c r="DN1771" s="2"/>
      <c r="DO1771" s="2"/>
      <c r="DP1771" s="2"/>
      <c r="DQ1771" s="2"/>
      <c r="DR1771" s="2"/>
      <c r="DS1771" s="2"/>
      <c r="DT1771" s="2"/>
      <c r="DU1771" s="2"/>
      <c r="DV1771" s="2"/>
      <c r="DW1771" s="2"/>
      <c r="DX1771" s="2"/>
      <c r="DY1771" s="2"/>
      <c r="DZ1771" s="2"/>
      <c r="EA1771" s="2"/>
      <c r="EB1771" s="2"/>
      <c r="EC1771" s="2"/>
      <c r="ED1771" s="2"/>
      <c r="EE1771" s="2"/>
      <c r="EF1771" s="2"/>
      <c r="EG1771" s="2"/>
      <c r="EH1771" s="2"/>
      <c r="EI1771" s="2"/>
      <c r="EJ1771" s="2"/>
      <c r="EK1771" s="2"/>
      <c r="EL1771" s="2"/>
      <c r="EM1771" s="2"/>
      <c r="EN1771" s="2"/>
      <c r="EO1771" s="2"/>
      <c r="EP1771" s="2"/>
      <c r="EQ1771" s="2"/>
      <c r="ER1771" s="2"/>
      <c r="ES1771" s="2"/>
      <c r="ET1771" s="2"/>
      <c r="EU1771" s="2"/>
      <c r="EV1771" s="2"/>
      <c r="EW1771" s="2"/>
      <c r="EX1771" s="2"/>
      <c r="EY1771" s="2"/>
      <c r="EZ1771" s="2"/>
      <c r="FA1771" s="2"/>
      <c r="FB1771" s="2"/>
      <c r="FC1771" s="2"/>
      <c r="FD1771" s="2"/>
      <c r="FE1771" s="2"/>
      <c r="FF1771" s="2"/>
      <c r="FG1771" s="2"/>
      <c r="FH1771" s="2"/>
      <c r="FI1771" s="2"/>
      <c r="FJ1771" s="2"/>
      <c r="FK1771" s="2"/>
      <c r="FL1771" s="2"/>
      <c r="FM1771" s="2"/>
      <c r="FN1771" s="2"/>
      <c r="FO1771" s="2"/>
      <c r="FP1771" s="2"/>
      <c r="FQ1771" s="2"/>
      <c r="FR1771" s="2"/>
      <c r="FS1771" s="2"/>
      <c r="FT1771" s="2"/>
      <c r="FU1771" s="2"/>
      <c r="FV1771" s="2"/>
      <c r="FW1771" s="2"/>
      <c r="FX1771" s="2"/>
      <c r="FY1771" s="2"/>
      <c r="FZ1771" s="2"/>
      <c r="GA1771" s="2"/>
      <c r="GB1771" s="2"/>
      <c r="GC1771" s="2"/>
      <c r="GD1771" s="2"/>
      <c r="GE1771" s="2"/>
      <c r="GF1771" s="2"/>
      <c r="GG1771" s="2"/>
      <c r="GH1771" s="2"/>
      <c r="GI1771" s="2"/>
      <c r="GJ1771" s="2"/>
      <c r="GK1771" s="2"/>
      <c r="GL1771" s="2"/>
      <c r="GM1771" s="2"/>
      <c r="GN1771" s="2"/>
      <c r="GO1771" s="2"/>
      <c r="GP1771" s="2"/>
      <c r="GQ1771" s="2"/>
      <c r="GR1771" s="2"/>
      <c r="GS1771" s="2"/>
      <c r="GT1771" s="2"/>
      <c r="GU1771" s="2"/>
      <c r="GV1771" s="2"/>
      <c r="GW1771" s="2"/>
      <c r="GX1771" s="2"/>
      <c r="GY1771" s="2"/>
      <c r="GZ1771" s="2"/>
      <c r="HA1771" s="2"/>
      <c r="HB1771" s="2"/>
      <c r="HC1771" s="2"/>
      <c r="HD1771" s="2"/>
      <c r="HE1771" s="2"/>
      <c r="HF1771" s="2"/>
      <c r="HG1771" s="2"/>
      <c r="HH1771" s="2"/>
      <c r="HI1771" s="2"/>
      <c r="HJ1771" s="2"/>
      <c r="HK1771" s="2"/>
      <c r="HL1771" s="2"/>
      <c r="HM1771" s="2"/>
      <c r="HN1771" s="2"/>
      <c r="HO1771" s="2"/>
      <c r="HP1771" s="2"/>
      <c r="HQ1771" s="2"/>
      <c r="HR1771" s="2"/>
      <c r="HS1771" s="2"/>
      <c r="HT1771" s="2"/>
      <c r="HU1771" s="2"/>
      <c r="HV1771" s="2"/>
      <c r="HW1771" s="2"/>
      <c r="HX1771" s="2"/>
      <c r="HY1771" s="2"/>
      <c r="HZ1771" s="2"/>
      <c r="IA1771" s="2"/>
      <c r="IB1771" s="2"/>
      <c r="IC1771" s="2"/>
      <c r="ID1771" s="2"/>
      <c r="IE1771" s="2"/>
      <c r="IF1771" s="2"/>
      <c r="IG1771" s="2"/>
      <c r="IH1771" s="2"/>
      <c r="II1771" s="2"/>
      <c r="IJ1771" s="2"/>
      <c r="IK1771" s="2"/>
      <c r="IL1771" s="2"/>
      <c r="IM1771" s="2"/>
      <c r="IN1771" s="2"/>
      <c r="IO1771" s="2"/>
    </row>
    <row r="1772" spans="8:249" s="13" customFormat="1" x14ac:dyDescent="0.2">
      <c r="H1772" s="2848"/>
      <c r="I1772" s="201"/>
      <c r="K1772" s="288"/>
      <c r="L1772" s="2"/>
      <c r="M1772" s="2"/>
      <c r="N1772" s="2"/>
      <c r="O1772" s="2"/>
      <c r="P1772" s="2"/>
      <c r="Q1772" s="287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"/>
      <c r="BM1772" s="2"/>
      <c r="BN1772" s="2"/>
      <c r="BO1772" s="2"/>
      <c r="BP1772" s="2"/>
      <c r="BQ1772" s="2"/>
      <c r="BR1772" s="2"/>
      <c r="BS1772" s="2"/>
      <c r="BT1772" s="2"/>
      <c r="BU1772" s="2"/>
      <c r="BV1772" s="2"/>
      <c r="BW1772" s="2"/>
      <c r="BX1772" s="2"/>
      <c r="BY1772" s="2"/>
      <c r="BZ1772" s="2"/>
      <c r="CA1772" s="2"/>
      <c r="CB1772" s="2"/>
      <c r="CC1772" s="2"/>
      <c r="CD1772" s="2"/>
      <c r="CE1772" s="2"/>
      <c r="CF1772" s="2"/>
      <c r="CG1772" s="2"/>
      <c r="CH1772" s="2"/>
      <c r="CI1772" s="2"/>
      <c r="CJ1772" s="2"/>
      <c r="CK1772" s="2"/>
      <c r="CL1772" s="2"/>
      <c r="CM1772" s="2"/>
      <c r="CN1772" s="2"/>
      <c r="CO1772" s="2"/>
      <c r="CP1772" s="2"/>
      <c r="CQ1772" s="2"/>
      <c r="CR1772" s="2"/>
      <c r="CS1772" s="2"/>
      <c r="CT1772" s="2"/>
      <c r="CU1772" s="2"/>
      <c r="CV1772" s="2"/>
      <c r="CW1772" s="2"/>
      <c r="CX1772" s="2"/>
      <c r="CY1772" s="2"/>
      <c r="CZ1772" s="2"/>
      <c r="DA1772" s="2"/>
      <c r="DB1772" s="2"/>
      <c r="DC1772" s="2"/>
      <c r="DD1772" s="2"/>
      <c r="DE1772" s="2"/>
      <c r="DF1772" s="2"/>
      <c r="DG1772" s="2"/>
      <c r="DH1772" s="2"/>
      <c r="DI1772" s="2"/>
      <c r="DJ1772" s="2"/>
      <c r="DK1772" s="2"/>
      <c r="DL1772" s="2"/>
      <c r="DM1772" s="2"/>
      <c r="DN1772" s="2"/>
      <c r="DO1772" s="2"/>
      <c r="DP1772" s="2"/>
      <c r="DQ1772" s="2"/>
      <c r="DR1772" s="2"/>
      <c r="DS1772" s="2"/>
      <c r="DT1772" s="2"/>
      <c r="DU1772" s="2"/>
      <c r="DV1772" s="2"/>
      <c r="DW1772" s="2"/>
      <c r="DX1772" s="2"/>
      <c r="DY1772" s="2"/>
      <c r="DZ1772" s="2"/>
      <c r="EA1772" s="2"/>
      <c r="EB1772" s="2"/>
      <c r="EC1772" s="2"/>
      <c r="ED1772" s="2"/>
      <c r="EE1772" s="2"/>
      <c r="EF1772" s="2"/>
      <c r="EG1772" s="2"/>
      <c r="EH1772" s="2"/>
      <c r="EI1772" s="2"/>
      <c r="EJ1772" s="2"/>
      <c r="EK1772" s="2"/>
      <c r="EL1772" s="2"/>
      <c r="EM1772" s="2"/>
      <c r="EN1772" s="2"/>
      <c r="EO1772" s="2"/>
      <c r="EP1772" s="2"/>
      <c r="EQ1772" s="2"/>
      <c r="ER1772" s="2"/>
      <c r="ES1772" s="2"/>
      <c r="ET1772" s="2"/>
      <c r="EU1772" s="2"/>
      <c r="EV1772" s="2"/>
      <c r="EW1772" s="2"/>
      <c r="EX1772" s="2"/>
      <c r="EY1772" s="2"/>
      <c r="EZ1772" s="2"/>
      <c r="FA1772" s="2"/>
      <c r="FB1772" s="2"/>
      <c r="FC1772" s="2"/>
      <c r="FD1772" s="2"/>
      <c r="FE1772" s="2"/>
      <c r="FF1772" s="2"/>
      <c r="FG1772" s="2"/>
      <c r="FH1772" s="2"/>
      <c r="FI1772" s="2"/>
      <c r="FJ1772" s="2"/>
      <c r="FK1772" s="2"/>
      <c r="FL1772" s="2"/>
      <c r="FM1772" s="2"/>
      <c r="FN1772" s="2"/>
      <c r="FO1772" s="2"/>
      <c r="FP1772" s="2"/>
      <c r="FQ1772" s="2"/>
      <c r="FR1772" s="2"/>
      <c r="FS1772" s="2"/>
      <c r="FT1772" s="2"/>
      <c r="FU1772" s="2"/>
      <c r="FV1772" s="2"/>
      <c r="FW1772" s="2"/>
      <c r="FX1772" s="2"/>
      <c r="FY1772" s="2"/>
      <c r="FZ1772" s="2"/>
      <c r="GA1772" s="2"/>
      <c r="GB1772" s="2"/>
      <c r="GC1772" s="2"/>
      <c r="GD1772" s="2"/>
      <c r="GE1772" s="2"/>
      <c r="GF1772" s="2"/>
      <c r="GG1772" s="2"/>
      <c r="GH1772" s="2"/>
      <c r="GI1772" s="2"/>
      <c r="GJ1772" s="2"/>
      <c r="GK1772" s="2"/>
      <c r="GL1772" s="2"/>
      <c r="GM1772" s="2"/>
      <c r="GN1772" s="2"/>
      <c r="GO1772" s="2"/>
      <c r="GP1772" s="2"/>
      <c r="GQ1772" s="2"/>
      <c r="GR1772" s="2"/>
      <c r="GS1772" s="2"/>
      <c r="GT1772" s="2"/>
      <c r="GU1772" s="2"/>
      <c r="GV1772" s="2"/>
      <c r="GW1772" s="2"/>
      <c r="GX1772" s="2"/>
      <c r="GY1772" s="2"/>
      <c r="GZ1772" s="2"/>
      <c r="HA1772" s="2"/>
      <c r="HB1772" s="2"/>
      <c r="HC1772" s="2"/>
      <c r="HD1772" s="2"/>
      <c r="HE1772" s="2"/>
      <c r="HF1772" s="2"/>
      <c r="HG1772" s="2"/>
      <c r="HH1772" s="2"/>
      <c r="HI1772" s="2"/>
      <c r="HJ1772" s="2"/>
      <c r="HK1772" s="2"/>
      <c r="HL1772" s="2"/>
      <c r="HM1772" s="2"/>
      <c r="HN1772" s="2"/>
      <c r="HO1772" s="2"/>
      <c r="HP1772" s="2"/>
      <c r="HQ1772" s="2"/>
      <c r="HR1772" s="2"/>
      <c r="HS1772" s="2"/>
      <c r="HT1772" s="2"/>
      <c r="HU1772" s="2"/>
      <c r="HV1772" s="2"/>
      <c r="HW1772" s="2"/>
      <c r="HX1772" s="2"/>
      <c r="HY1772" s="2"/>
      <c r="HZ1772" s="2"/>
      <c r="IA1772" s="2"/>
      <c r="IB1772" s="2"/>
      <c r="IC1772" s="2"/>
      <c r="ID1772" s="2"/>
      <c r="IE1772" s="2"/>
      <c r="IF1772" s="2"/>
      <c r="IG1772" s="2"/>
      <c r="IH1772" s="2"/>
      <c r="II1772" s="2"/>
      <c r="IJ1772" s="2"/>
      <c r="IK1772" s="2"/>
      <c r="IL1772" s="2"/>
      <c r="IM1772" s="2"/>
      <c r="IN1772" s="2"/>
      <c r="IO1772" s="2"/>
    </row>
    <row r="1773" spans="8:249" s="13" customFormat="1" x14ac:dyDescent="0.2">
      <c r="H1773" s="2848"/>
      <c r="I1773" s="201"/>
      <c r="K1773" s="288"/>
      <c r="L1773" s="2"/>
      <c r="M1773" s="2"/>
      <c r="N1773" s="2"/>
      <c r="O1773" s="2"/>
      <c r="P1773" s="2"/>
      <c r="Q1773" s="287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"/>
      <c r="BM1773" s="2"/>
      <c r="BN1773" s="2"/>
      <c r="BO1773" s="2"/>
      <c r="BP1773" s="2"/>
      <c r="BQ1773" s="2"/>
      <c r="BR1773" s="2"/>
      <c r="BS1773" s="2"/>
      <c r="BT1773" s="2"/>
      <c r="BU1773" s="2"/>
      <c r="BV1773" s="2"/>
      <c r="BW1773" s="2"/>
      <c r="BX1773" s="2"/>
      <c r="BY1773" s="2"/>
      <c r="BZ1773" s="2"/>
      <c r="CA1773" s="2"/>
      <c r="CB1773" s="2"/>
      <c r="CC1773" s="2"/>
      <c r="CD1773" s="2"/>
      <c r="CE1773" s="2"/>
      <c r="CF1773" s="2"/>
      <c r="CG1773" s="2"/>
      <c r="CH1773" s="2"/>
      <c r="CI1773" s="2"/>
      <c r="CJ1773" s="2"/>
      <c r="CK1773" s="2"/>
      <c r="CL1773" s="2"/>
      <c r="CM1773" s="2"/>
      <c r="CN1773" s="2"/>
      <c r="CO1773" s="2"/>
      <c r="CP1773" s="2"/>
      <c r="CQ1773" s="2"/>
      <c r="CR1773" s="2"/>
      <c r="CS1773" s="2"/>
      <c r="CT1773" s="2"/>
      <c r="CU1773" s="2"/>
      <c r="CV1773" s="2"/>
      <c r="CW1773" s="2"/>
      <c r="CX1773" s="2"/>
      <c r="CY1773" s="2"/>
      <c r="CZ1773" s="2"/>
      <c r="DA1773" s="2"/>
      <c r="DB1773" s="2"/>
      <c r="DC1773" s="2"/>
      <c r="DD1773" s="2"/>
      <c r="DE1773" s="2"/>
      <c r="DF1773" s="2"/>
      <c r="DG1773" s="2"/>
      <c r="DH1773" s="2"/>
      <c r="DI1773" s="2"/>
      <c r="DJ1773" s="2"/>
      <c r="DK1773" s="2"/>
      <c r="DL1773" s="2"/>
      <c r="DM1773" s="2"/>
      <c r="DN1773" s="2"/>
      <c r="DO1773" s="2"/>
      <c r="DP1773" s="2"/>
      <c r="DQ1773" s="2"/>
      <c r="DR1773" s="2"/>
      <c r="DS1773" s="2"/>
      <c r="DT1773" s="2"/>
      <c r="DU1773" s="2"/>
      <c r="DV1773" s="2"/>
      <c r="DW1773" s="2"/>
      <c r="DX1773" s="2"/>
      <c r="DY1773" s="2"/>
      <c r="DZ1773" s="2"/>
      <c r="EA1773" s="2"/>
      <c r="EB1773" s="2"/>
      <c r="EC1773" s="2"/>
      <c r="ED1773" s="2"/>
      <c r="EE1773" s="2"/>
      <c r="EF1773" s="2"/>
      <c r="EG1773" s="2"/>
      <c r="EH1773" s="2"/>
      <c r="EI1773" s="2"/>
      <c r="EJ1773" s="2"/>
      <c r="EK1773" s="2"/>
      <c r="EL1773" s="2"/>
      <c r="EM1773" s="2"/>
      <c r="EN1773" s="2"/>
      <c r="EO1773" s="2"/>
      <c r="EP1773" s="2"/>
      <c r="EQ1773" s="2"/>
      <c r="ER1773" s="2"/>
      <c r="ES1773" s="2"/>
      <c r="ET1773" s="2"/>
      <c r="EU1773" s="2"/>
      <c r="EV1773" s="2"/>
      <c r="EW1773" s="2"/>
      <c r="EX1773" s="2"/>
      <c r="EY1773" s="2"/>
      <c r="EZ1773" s="2"/>
      <c r="FA1773" s="2"/>
      <c r="FB1773" s="2"/>
      <c r="FC1773" s="2"/>
      <c r="FD1773" s="2"/>
      <c r="FE1773" s="2"/>
      <c r="FF1773" s="2"/>
      <c r="FG1773" s="2"/>
      <c r="FH1773" s="2"/>
      <c r="FI1773" s="2"/>
      <c r="FJ1773" s="2"/>
      <c r="FK1773" s="2"/>
      <c r="FL1773" s="2"/>
      <c r="FM1773" s="2"/>
      <c r="FN1773" s="2"/>
      <c r="FO1773" s="2"/>
      <c r="FP1773" s="2"/>
      <c r="FQ1773" s="2"/>
      <c r="FR1773" s="2"/>
      <c r="FS1773" s="2"/>
      <c r="FT1773" s="2"/>
      <c r="FU1773" s="2"/>
      <c r="FV1773" s="2"/>
      <c r="FW1773" s="2"/>
      <c r="FX1773" s="2"/>
      <c r="FY1773" s="2"/>
      <c r="FZ1773" s="2"/>
      <c r="GA1773" s="2"/>
      <c r="GB1773" s="2"/>
      <c r="GC1773" s="2"/>
      <c r="GD1773" s="2"/>
      <c r="GE1773" s="2"/>
      <c r="GF1773" s="2"/>
      <c r="GG1773" s="2"/>
      <c r="GH1773" s="2"/>
      <c r="GI1773" s="2"/>
      <c r="GJ1773" s="2"/>
      <c r="GK1773" s="2"/>
      <c r="GL1773" s="2"/>
      <c r="GM1773" s="2"/>
      <c r="GN1773" s="2"/>
      <c r="GO1773" s="2"/>
      <c r="GP1773" s="2"/>
      <c r="GQ1773" s="2"/>
      <c r="GR1773" s="2"/>
      <c r="GS1773" s="2"/>
      <c r="GT1773" s="2"/>
      <c r="GU1773" s="2"/>
      <c r="GV1773" s="2"/>
      <c r="GW1773" s="2"/>
      <c r="GX1773" s="2"/>
      <c r="GY1773" s="2"/>
      <c r="GZ1773" s="2"/>
      <c r="HA1773" s="2"/>
      <c r="HB1773" s="2"/>
      <c r="HC1773" s="2"/>
      <c r="HD1773" s="2"/>
      <c r="HE1773" s="2"/>
      <c r="HF1773" s="2"/>
      <c r="HG1773" s="2"/>
      <c r="HH1773" s="2"/>
      <c r="HI1773" s="2"/>
      <c r="HJ1773" s="2"/>
      <c r="HK1773" s="2"/>
      <c r="HL1773" s="2"/>
      <c r="HM1773" s="2"/>
      <c r="HN1773" s="2"/>
      <c r="HO1773" s="2"/>
      <c r="HP1773" s="2"/>
      <c r="HQ1773" s="2"/>
      <c r="HR1773" s="2"/>
      <c r="HS1773" s="2"/>
      <c r="HT1773" s="2"/>
      <c r="HU1773" s="2"/>
      <c r="HV1773" s="2"/>
      <c r="HW1773" s="2"/>
      <c r="HX1773" s="2"/>
      <c r="HY1773" s="2"/>
      <c r="HZ1773" s="2"/>
      <c r="IA1773" s="2"/>
      <c r="IB1773" s="2"/>
      <c r="IC1773" s="2"/>
      <c r="ID1773" s="2"/>
      <c r="IE1773" s="2"/>
      <c r="IF1773" s="2"/>
      <c r="IG1773" s="2"/>
      <c r="IH1773" s="2"/>
      <c r="II1773" s="2"/>
      <c r="IJ1773" s="2"/>
      <c r="IK1773" s="2"/>
      <c r="IL1773" s="2"/>
      <c r="IM1773" s="2"/>
      <c r="IN1773" s="2"/>
      <c r="IO1773" s="2"/>
    </row>
    <row r="1774" spans="8:249" s="13" customFormat="1" x14ac:dyDescent="0.2">
      <c r="H1774" s="2848"/>
      <c r="I1774" s="201"/>
      <c r="K1774" s="288"/>
      <c r="L1774" s="2"/>
      <c r="M1774" s="2"/>
      <c r="N1774" s="2"/>
      <c r="O1774" s="2"/>
      <c r="P1774" s="2"/>
      <c r="Q1774" s="287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"/>
      <c r="BN1774" s="2"/>
      <c r="BO1774" s="2"/>
      <c r="BP1774" s="2"/>
      <c r="BQ1774" s="2"/>
      <c r="BR1774" s="2"/>
      <c r="BS1774" s="2"/>
      <c r="BT1774" s="2"/>
      <c r="BU1774" s="2"/>
      <c r="BV1774" s="2"/>
      <c r="BW1774" s="2"/>
      <c r="BX1774" s="2"/>
      <c r="BY1774" s="2"/>
      <c r="BZ1774" s="2"/>
      <c r="CA1774" s="2"/>
      <c r="CB1774" s="2"/>
      <c r="CC1774" s="2"/>
      <c r="CD1774" s="2"/>
      <c r="CE1774" s="2"/>
      <c r="CF1774" s="2"/>
      <c r="CG1774" s="2"/>
      <c r="CH1774" s="2"/>
      <c r="CI1774" s="2"/>
      <c r="CJ1774" s="2"/>
      <c r="CK1774" s="2"/>
      <c r="CL1774" s="2"/>
      <c r="CM1774" s="2"/>
      <c r="CN1774" s="2"/>
      <c r="CO1774" s="2"/>
      <c r="CP1774" s="2"/>
      <c r="CQ1774" s="2"/>
      <c r="CR1774" s="2"/>
      <c r="CS1774" s="2"/>
      <c r="CT1774" s="2"/>
      <c r="CU1774" s="2"/>
      <c r="CV1774" s="2"/>
      <c r="CW1774" s="2"/>
      <c r="CX1774" s="2"/>
      <c r="CY1774" s="2"/>
      <c r="CZ1774" s="2"/>
      <c r="DA1774" s="2"/>
      <c r="DB1774" s="2"/>
      <c r="DC1774" s="2"/>
      <c r="DD1774" s="2"/>
      <c r="DE1774" s="2"/>
      <c r="DF1774" s="2"/>
      <c r="DG1774" s="2"/>
      <c r="DH1774" s="2"/>
      <c r="DI1774" s="2"/>
      <c r="DJ1774" s="2"/>
      <c r="DK1774" s="2"/>
      <c r="DL1774" s="2"/>
      <c r="DM1774" s="2"/>
      <c r="DN1774" s="2"/>
      <c r="DO1774" s="2"/>
      <c r="DP1774" s="2"/>
      <c r="DQ1774" s="2"/>
      <c r="DR1774" s="2"/>
      <c r="DS1774" s="2"/>
      <c r="DT1774" s="2"/>
      <c r="DU1774" s="2"/>
      <c r="DV1774" s="2"/>
      <c r="DW1774" s="2"/>
      <c r="DX1774" s="2"/>
      <c r="DY1774" s="2"/>
      <c r="DZ1774" s="2"/>
      <c r="EA1774" s="2"/>
      <c r="EB1774" s="2"/>
      <c r="EC1774" s="2"/>
      <c r="ED1774" s="2"/>
      <c r="EE1774" s="2"/>
      <c r="EF1774" s="2"/>
      <c r="EG1774" s="2"/>
      <c r="EH1774" s="2"/>
      <c r="EI1774" s="2"/>
      <c r="EJ1774" s="2"/>
      <c r="EK1774" s="2"/>
      <c r="EL1774" s="2"/>
      <c r="EM1774" s="2"/>
      <c r="EN1774" s="2"/>
      <c r="EO1774" s="2"/>
      <c r="EP1774" s="2"/>
      <c r="EQ1774" s="2"/>
      <c r="ER1774" s="2"/>
      <c r="ES1774" s="2"/>
      <c r="ET1774" s="2"/>
      <c r="EU1774" s="2"/>
      <c r="EV1774" s="2"/>
      <c r="EW1774" s="2"/>
      <c r="EX1774" s="2"/>
      <c r="EY1774" s="2"/>
      <c r="EZ1774" s="2"/>
      <c r="FA1774" s="2"/>
      <c r="FB1774" s="2"/>
      <c r="FC1774" s="2"/>
      <c r="FD1774" s="2"/>
      <c r="FE1774" s="2"/>
      <c r="FF1774" s="2"/>
      <c r="FG1774" s="2"/>
      <c r="FH1774" s="2"/>
      <c r="FI1774" s="2"/>
      <c r="FJ1774" s="2"/>
      <c r="FK1774" s="2"/>
      <c r="FL1774" s="2"/>
      <c r="FM1774" s="2"/>
      <c r="FN1774" s="2"/>
      <c r="FO1774" s="2"/>
      <c r="FP1774" s="2"/>
      <c r="FQ1774" s="2"/>
      <c r="FR1774" s="2"/>
      <c r="FS1774" s="2"/>
      <c r="FT1774" s="2"/>
      <c r="FU1774" s="2"/>
      <c r="FV1774" s="2"/>
      <c r="FW1774" s="2"/>
      <c r="FX1774" s="2"/>
      <c r="FY1774" s="2"/>
      <c r="FZ1774" s="2"/>
      <c r="GA1774" s="2"/>
      <c r="GB1774" s="2"/>
      <c r="GC1774" s="2"/>
      <c r="GD1774" s="2"/>
      <c r="GE1774" s="2"/>
      <c r="GF1774" s="2"/>
      <c r="GG1774" s="2"/>
      <c r="GH1774" s="2"/>
      <c r="GI1774" s="2"/>
      <c r="GJ1774" s="2"/>
      <c r="GK1774" s="2"/>
      <c r="GL1774" s="2"/>
      <c r="GM1774" s="2"/>
      <c r="GN1774" s="2"/>
      <c r="GO1774" s="2"/>
      <c r="GP1774" s="2"/>
      <c r="GQ1774" s="2"/>
      <c r="GR1774" s="2"/>
      <c r="GS1774" s="2"/>
      <c r="GT1774" s="2"/>
      <c r="GU1774" s="2"/>
      <c r="GV1774" s="2"/>
      <c r="GW1774" s="2"/>
      <c r="GX1774" s="2"/>
      <c r="GY1774" s="2"/>
      <c r="GZ1774" s="2"/>
      <c r="HA1774" s="2"/>
      <c r="HB1774" s="2"/>
      <c r="HC1774" s="2"/>
      <c r="HD1774" s="2"/>
      <c r="HE1774" s="2"/>
      <c r="HF1774" s="2"/>
      <c r="HG1774" s="2"/>
      <c r="HH1774" s="2"/>
      <c r="HI1774" s="2"/>
      <c r="HJ1774" s="2"/>
      <c r="HK1774" s="2"/>
      <c r="HL1774" s="2"/>
      <c r="HM1774" s="2"/>
      <c r="HN1774" s="2"/>
      <c r="HO1774" s="2"/>
      <c r="HP1774" s="2"/>
      <c r="HQ1774" s="2"/>
      <c r="HR1774" s="2"/>
      <c r="HS1774" s="2"/>
      <c r="HT1774" s="2"/>
      <c r="HU1774" s="2"/>
      <c r="HV1774" s="2"/>
      <c r="HW1774" s="2"/>
      <c r="HX1774" s="2"/>
      <c r="HY1774" s="2"/>
      <c r="HZ1774" s="2"/>
      <c r="IA1774" s="2"/>
      <c r="IB1774" s="2"/>
      <c r="IC1774" s="2"/>
      <c r="ID1774" s="2"/>
      <c r="IE1774" s="2"/>
      <c r="IF1774" s="2"/>
      <c r="IG1774" s="2"/>
      <c r="IH1774" s="2"/>
      <c r="II1774" s="2"/>
      <c r="IJ1774" s="2"/>
      <c r="IK1774" s="2"/>
      <c r="IL1774" s="2"/>
      <c r="IM1774" s="2"/>
      <c r="IN1774" s="2"/>
      <c r="IO1774" s="2"/>
    </row>
    <row r="1775" spans="8:249" s="13" customFormat="1" x14ac:dyDescent="0.2">
      <c r="H1775" s="2848"/>
      <c r="I1775" s="201"/>
      <c r="K1775" s="288"/>
      <c r="L1775" s="2"/>
      <c r="M1775" s="2"/>
      <c r="N1775" s="2"/>
      <c r="O1775" s="2"/>
      <c r="P1775" s="2"/>
      <c r="Q1775" s="287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"/>
      <c r="BM1775" s="2"/>
      <c r="BN1775" s="2"/>
      <c r="BO1775" s="2"/>
      <c r="BP1775" s="2"/>
      <c r="BQ1775" s="2"/>
      <c r="BR1775" s="2"/>
      <c r="BS1775" s="2"/>
      <c r="BT1775" s="2"/>
      <c r="BU1775" s="2"/>
      <c r="BV1775" s="2"/>
      <c r="BW1775" s="2"/>
      <c r="BX1775" s="2"/>
      <c r="BY1775" s="2"/>
      <c r="BZ1775" s="2"/>
      <c r="CA1775" s="2"/>
      <c r="CB1775" s="2"/>
      <c r="CC1775" s="2"/>
      <c r="CD1775" s="2"/>
      <c r="CE1775" s="2"/>
      <c r="CF1775" s="2"/>
      <c r="CG1775" s="2"/>
      <c r="CH1775" s="2"/>
      <c r="CI1775" s="2"/>
      <c r="CJ1775" s="2"/>
      <c r="CK1775" s="2"/>
      <c r="CL1775" s="2"/>
      <c r="CM1775" s="2"/>
      <c r="CN1775" s="2"/>
      <c r="CO1775" s="2"/>
      <c r="CP1775" s="2"/>
      <c r="CQ1775" s="2"/>
      <c r="CR1775" s="2"/>
      <c r="CS1775" s="2"/>
      <c r="CT1775" s="2"/>
      <c r="CU1775" s="2"/>
      <c r="CV1775" s="2"/>
      <c r="CW1775" s="2"/>
      <c r="CX1775" s="2"/>
      <c r="CY1775" s="2"/>
      <c r="CZ1775" s="2"/>
      <c r="DA1775" s="2"/>
      <c r="DB1775" s="2"/>
      <c r="DC1775" s="2"/>
      <c r="DD1775" s="2"/>
      <c r="DE1775" s="2"/>
      <c r="DF1775" s="2"/>
      <c r="DG1775" s="2"/>
      <c r="DH1775" s="2"/>
      <c r="DI1775" s="2"/>
      <c r="DJ1775" s="2"/>
      <c r="DK1775" s="2"/>
      <c r="DL1775" s="2"/>
      <c r="DM1775" s="2"/>
      <c r="DN1775" s="2"/>
      <c r="DO1775" s="2"/>
      <c r="DP1775" s="2"/>
      <c r="DQ1775" s="2"/>
      <c r="DR1775" s="2"/>
      <c r="DS1775" s="2"/>
      <c r="DT1775" s="2"/>
      <c r="DU1775" s="2"/>
      <c r="DV1775" s="2"/>
      <c r="DW1775" s="2"/>
      <c r="DX1775" s="2"/>
      <c r="DY1775" s="2"/>
      <c r="DZ1775" s="2"/>
      <c r="EA1775" s="2"/>
      <c r="EB1775" s="2"/>
      <c r="EC1775" s="2"/>
      <c r="ED1775" s="2"/>
      <c r="EE1775" s="2"/>
      <c r="EF1775" s="2"/>
      <c r="EG1775" s="2"/>
      <c r="EH1775" s="2"/>
      <c r="EI1775" s="2"/>
      <c r="EJ1775" s="2"/>
      <c r="EK1775" s="2"/>
      <c r="EL1775" s="2"/>
      <c r="EM1775" s="2"/>
      <c r="EN1775" s="2"/>
      <c r="EO1775" s="2"/>
      <c r="EP1775" s="2"/>
      <c r="EQ1775" s="2"/>
      <c r="ER1775" s="2"/>
      <c r="ES1775" s="2"/>
      <c r="ET1775" s="2"/>
      <c r="EU1775" s="2"/>
      <c r="EV1775" s="2"/>
      <c r="EW1775" s="2"/>
      <c r="EX1775" s="2"/>
      <c r="EY1775" s="2"/>
      <c r="EZ1775" s="2"/>
      <c r="FA1775" s="2"/>
      <c r="FB1775" s="2"/>
      <c r="FC1775" s="2"/>
      <c r="FD1775" s="2"/>
      <c r="FE1775" s="2"/>
      <c r="FF1775" s="2"/>
      <c r="FG1775" s="2"/>
      <c r="FH1775" s="2"/>
      <c r="FI1775" s="2"/>
      <c r="FJ1775" s="2"/>
      <c r="FK1775" s="2"/>
      <c r="FL1775" s="2"/>
      <c r="FM1775" s="2"/>
      <c r="FN1775" s="2"/>
      <c r="FO1775" s="2"/>
      <c r="FP1775" s="2"/>
      <c r="FQ1775" s="2"/>
      <c r="FR1775" s="2"/>
      <c r="FS1775" s="2"/>
      <c r="FT1775" s="2"/>
      <c r="FU1775" s="2"/>
      <c r="FV1775" s="2"/>
      <c r="FW1775" s="2"/>
      <c r="FX1775" s="2"/>
      <c r="FY1775" s="2"/>
      <c r="FZ1775" s="2"/>
      <c r="GA1775" s="2"/>
      <c r="GB1775" s="2"/>
      <c r="GC1775" s="2"/>
      <c r="GD1775" s="2"/>
      <c r="GE1775" s="2"/>
      <c r="GF1775" s="2"/>
      <c r="GG1775" s="2"/>
      <c r="GH1775" s="2"/>
      <c r="GI1775" s="2"/>
      <c r="GJ1775" s="2"/>
      <c r="GK1775" s="2"/>
      <c r="GL1775" s="2"/>
      <c r="GM1775" s="2"/>
      <c r="GN1775" s="2"/>
      <c r="GO1775" s="2"/>
      <c r="GP1775" s="2"/>
      <c r="GQ1775" s="2"/>
      <c r="GR1775" s="2"/>
      <c r="GS1775" s="2"/>
      <c r="GT1775" s="2"/>
      <c r="GU1775" s="2"/>
      <c r="GV1775" s="2"/>
      <c r="GW1775" s="2"/>
      <c r="GX1775" s="2"/>
      <c r="GY1775" s="2"/>
      <c r="GZ1775" s="2"/>
      <c r="HA1775" s="2"/>
      <c r="HB1775" s="2"/>
      <c r="HC1775" s="2"/>
      <c r="HD1775" s="2"/>
      <c r="HE1775" s="2"/>
      <c r="HF1775" s="2"/>
      <c r="HG1775" s="2"/>
      <c r="HH1775" s="2"/>
      <c r="HI1775" s="2"/>
      <c r="HJ1775" s="2"/>
      <c r="HK1775" s="2"/>
      <c r="HL1775" s="2"/>
      <c r="HM1775" s="2"/>
      <c r="HN1775" s="2"/>
      <c r="HO1775" s="2"/>
      <c r="HP1775" s="2"/>
      <c r="HQ1775" s="2"/>
      <c r="HR1775" s="2"/>
      <c r="HS1775" s="2"/>
      <c r="HT1775" s="2"/>
      <c r="HU1775" s="2"/>
      <c r="HV1775" s="2"/>
      <c r="HW1775" s="2"/>
      <c r="HX1775" s="2"/>
      <c r="HY1775" s="2"/>
      <c r="HZ1775" s="2"/>
      <c r="IA1775" s="2"/>
      <c r="IB1775" s="2"/>
      <c r="IC1775" s="2"/>
      <c r="ID1775" s="2"/>
      <c r="IE1775" s="2"/>
      <c r="IF1775" s="2"/>
      <c r="IG1775" s="2"/>
      <c r="IH1775" s="2"/>
      <c r="II1775" s="2"/>
      <c r="IJ1775" s="2"/>
      <c r="IK1775" s="2"/>
      <c r="IL1775" s="2"/>
      <c r="IM1775" s="2"/>
      <c r="IN1775" s="2"/>
      <c r="IO1775" s="2"/>
    </row>
    <row r="1776" spans="8:249" s="13" customFormat="1" x14ac:dyDescent="0.2">
      <c r="H1776" s="2848"/>
      <c r="I1776" s="201"/>
      <c r="K1776" s="288"/>
      <c r="L1776" s="2"/>
      <c r="M1776" s="2"/>
      <c r="N1776" s="2"/>
      <c r="O1776" s="2"/>
      <c r="P1776" s="2"/>
      <c r="Q1776" s="287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"/>
      <c r="BM1776" s="2"/>
      <c r="BN1776" s="2"/>
      <c r="BO1776" s="2"/>
      <c r="BP1776" s="2"/>
      <c r="BQ1776" s="2"/>
      <c r="BR1776" s="2"/>
      <c r="BS1776" s="2"/>
      <c r="BT1776" s="2"/>
      <c r="BU1776" s="2"/>
      <c r="BV1776" s="2"/>
      <c r="BW1776" s="2"/>
      <c r="BX1776" s="2"/>
      <c r="BY1776" s="2"/>
      <c r="BZ1776" s="2"/>
      <c r="CA1776" s="2"/>
      <c r="CB1776" s="2"/>
      <c r="CC1776" s="2"/>
      <c r="CD1776" s="2"/>
      <c r="CE1776" s="2"/>
      <c r="CF1776" s="2"/>
      <c r="CG1776" s="2"/>
      <c r="CH1776" s="2"/>
      <c r="CI1776" s="2"/>
      <c r="CJ1776" s="2"/>
      <c r="CK1776" s="2"/>
      <c r="CL1776" s="2"/>
      <c r="CM1776" s="2"/>
      <c r="CN1776" s="2"/>
      <c r="CO1776" s="2"/>
      <c r="CP1776" s="2"/>
      <c r="CQ1776" s="2"/>
      <c r="CR1776" s="2"/>
      <c r="CS1776" s="2"/>
      <c r="CT1776" s="2"/>
      <c r="CU1776" s="2"/>
      <c r="CV1776" s="2"/>
      <c r="CW1776" s="2"/>
      <c r="CX1776" s="2"/>
      <c r="CY1776" s="2"/>
      <c r="CZ1776" s="2"/>
      <c r="DA1776" s="2"/>
      <c r="DB1776" s="2"/>
      <c r="DC1776" s="2"/>
      <c r="DD1776" s="2"/>
      <c r="DE1776" s="2"/>
      <c r="DF1776" s="2"/>
      <c r="DG1776" s="2"/>
      <c r="DH1776" s="2"/>
      <c r="DI1776" s="2"/>
      <c r="DJ1776" s="2"/>
      <c r="DK1776" s="2"/>
      <c r="DL1776" s="2"/>
      <c r="DM1776" s="2"/>
      <c r="DN1776" s="2"/>
      <c r="DO1776" s="2"/>
      <c r="DP1776" s="2"/>
      <c r="DQ1776" s="2"/>
      <c r="DR1776" s="2"/>
      <c r="DS1776" s="2"/>
      <c r="DT1776" s="2"/>
      <c r="DU1776" s="2"/>
      <c r="DV1776" s="2"/>
      <c r="DW1776" s="2"/>
      <c r="DX1776" s="2"/>
      <c r="DY1776" s="2"/>
      <c r="DZ1776" s="2"/>
      <c r="EA1776" s="2"/>
      <c r="EB1776" s="2"/>
      <c r="EC1776" s="2"/>
      <c r="ED1776" s="2"/>
      <c r="EE1776" s="2"/>
      <c r="EF1776" s="2"/>
      <c r="EG1776" s="2"/>
      <c r="EH1776" s="2"/>
      <c r="EI1776" s="2"/>
      <c r="EJ1776" s="2"/>
      <c r="EK1776" s="2"/>
      <c r="EL1776" s="2"/>
      <c r="EM1776" s="2"/>
      <c r="EN1776" s="2"/>
      <c r="EO1776" s="2"/>
      <c r="EP1776" s="2"/>
      <c r="EQ1776" s="2"/>
      <c r="ER1776" s="2"/>
      <c r="ES1776" s="2"/>
      <c r="ET1776" s="2"/>
      <c r="EU1776" s="2"/>
      <c r="EV1776" s="2"/>
      <c r="EW1776" s="2"/>
      <c r="EX1776" s="2"/>
      <c r="EY1776" s="2"/>
      <c r="EZ1776" s="2"/>
      <c r="FA1776" s="2"/>
      <c r="FB1776" s="2"/>
      <c r="FC1776" s="2"/>
      <c r="FD1776" s="2"/>
      <c r="FE1776" s="2"/>
      <c r="FF1776" s="2"/>
      <c r="FG1776" s="2"/>
      <c r="FH1776" s="2"/>
      <c r="FI1776" s="2"/>
      <c r="FJ1776" s="2"/>
      <c r="FK1776" s="2"/>
      <c r="FL1776" s="2"/>
      <c r="FM1776" s="2"/>
      <c r="FN1776" s="2"/>
      <c r="FO1776" s="2"/>
      <c r="FP1776" s="2"/>
      <c r="FQ1776" s="2"/>
      <c r="FR1776" s="2"/>
      <c r="FS1776" s="2"/>
      <c r="FT1776" s="2"/>
      <c r="FU1776" s="2"/>
      <c r="FV1776" s="2"/>
      <c r="FW1776" s="2"/>
      <c r="FX1776" s="2"/>
      <c r="FY1776" s="2"/>
      <c r="FZ1776" s="2"/>
      <c r="GA1776" s="2"/>
      <c r="GB1776" s="2"/>
      <c r="GC1776" s="2"/>
      <c r="GD1776" s="2"/>
      <c r="GE1776" s="2"/>
      <c r="GF1776" s="2"/>
      <c r="GG1776" s="2"/>
      <c r="GH1776" s="2"/>
      <c r="GI1776" s="2"/>
      <c r="GJ1776" s="2"/>
      <c r="GK1776" s="2"/>
      <c r="GL1776" s="2"/>
      <c r="GM1776" s="2"/>
      <c r="GN1776" s="2"/>
      <c r="GO1776" s="2"/>
      <c r="GP1776" s="2"/>
      <c r="GQ1776" s="2"/>
      <c r="GR1776" s="2"/>
      <c r="GS1776" s="2"/>
      <c r="GT1776" s="2"/>
      <c r="GU1776" s="2"/>
      <c r="GV1776" s="2"/>
      <c r="GW1776" s="2"/>
      <c r="GX1776" s="2"/>
      <c r="GY1776" s="2"/>
      <c r="GZ1776" s="2"/>
      <c r="HA1776" s="2"/>
      <c r="HB1776" s="2"/>
      <c r="HC1776" s="2"/>
      <c r="HD1776" s="2"/>
      <c r="HE1776" s="2"/>
      <c r="HF1776" s="2"/>
      <c r="HG1776" s="2"/>
      <c r="HH1776" s="2"/>
      <c r="HI1776" s="2"/>
      <c r="HJ1776" s="2"/>
      <c r="HK1776" s="2"/>
      <c r="HL1776" s="2"/>
      <c r="HM1776" s="2"/>
      <c r="HN1776" s="2"/>
      <c r="HO1776" s="2"/>
      <c r="HP1776" s="2"/>
      <c r="HQ1776" s="2"/>
      <c r="HR1776" s="2"/>
      <c r="HS1776" s="2"/>
      <c r="HT1776" s="2"/>
      <c r="HU1776" s="2"/>
      <c r="HV1776" s="2"/>
      <c r="HW1776" s="2"/>
      <c r="HX1776" s="2"/>
      <c r="HY1776" s="2"/>
      <c r="HZ1776" s="2"/>
      <c r="IA1776" s="2"/>
      <c r="IB1776" s="2"/>
      <c r="IC1776" s="2"/>
      <c r="ID1776" s="2"/>
      <c r="IE1776" s="2"/>
      <c r="IF1776" s="2"/>
      <c r="IG1776" s="2"/>
      <c r="IH1776" s="2"/>
      <c r="II1776" s="2"/>
      <c r="IJ1776" s="2"/>
      <c r="IK1776" s="2"/>
      <c r="IL1776" s="2"/>
      <c r="IM1776" s="2"/>
      <c r="IN1776" s="2"/>
      <c r="IO1776" s="2"/>
    </row>
    <row r="1777" spans="8:249" s="13" customFormat="1" x14ac:dyDescent="0.2">
      <c r="H1777" s="2848"/>
      <c r="I1777" s="201"/>
      <c r="K1777" s="288"/>
      <c r="L1777" s="2"/>
      <c r="M1777" s="2"/>
      <c r="N1777" s="2"/>
      <c r="O1777" s="2"/>
      <c r="P1777" s="2"/>
      <c r="Q1777" s="287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  <c r="CN1777" s="2"/>
      <c r="CO1777" s="2"/>
      <c r="CP1777" s="2"/>
      <c r="CQ1777" s="2"/>
      <c r="CR1777" s="2"/>
      <c r="CS1777" s="2"/>
      <c r="CT1777" s="2"/>
      <c r="CU1777" s="2"/>
      <c r="CV1777" s="2"/>
      <c r="CW1777" s="2"/>
      <c r="CX1777" s="2"/>
      <c r="CY1777" s="2"/>
      <c r="CZ1777" s="2"/>
      <c r="DA1777" s="2"/>
      <c r="DB1777" s="2"/>
      <c r="DC1777" s="2"/>
      <c r="DD1777" s="2"/>
      <c r="DE1777" s="2"/>
      <c r="DF1777" s="2"/>
      <c r="DG1777" s="2"/>
      <c r="DH1777" s="2"/>
      <c r="DI1777" s="2"/>
      <c r="DJ1777" s="2"/>
      <c r="DK1777" s="2"/>
      <c r="DL1777" s="2"/>
      <c r="DM1777" s="2"/>
      <c r="DN1777" s="2"/>
      <c r="DO1777" s="2"/>
      <c r="DP1777" s="2"/>
      <c r="DQ1777" s="2"/>
      <c r="DR1777" s="2"/>
      <c r="DS1777" s="2"/>
      <c r="DT1777" s="2"/>
      <c r="DU1777" s="2"/>
      <c r="DV1777" s="2"/>
      <c r="DW1777" s="2"/>
      <c r="DX1777" s="2"/>
      <c r="DY1777" s="2"/>
      <c r="DZ1777" s="2"/>
      <c r="EA1777" s="2"/>
      <c r="EB1777" s="2"/>
      <c r="EC1777" s="2"/>
      <c r="ED1777" s="2"/>
      <c r="EE1777" s="2"/>
      <c r="EF1777" s="2"/>
      <c r="EG1777" s="2"/>
      <c r="EH1777" s="2"/>
      <c r="EI1777" s="2"/>
      <c r="EJ1777" s="2"/>
      <c r="EK1777" s="2"/>
      <c r="EL1777" s="2"/>
      <c r="EM1777" s="2"/>
      <c r="EN1777" s="2"/>
      <c r="EO1777" s="2"/>
      <c r="EP1777" s="2"/>
      <c r="EQ1777" s="2"/>
      <c r="ER1777" s="2"/>
      <c r="ES1777" s="2"/>
      <c r="ET1777" s="2"/>
      <c r="EU1777" s="2"/>
      <c r="EV1777" s="2"/>
      <c r="EW1777" s="2"/>
      <c r="EX1777" s="2"/>
      <c r="EY1777" s="2"/>
      <c r="EZ1777" s="2"/>
      <c r="FA1777" s="2"/>
      <c r="FB1777" s="2"/>
      <c r="FC1777" s="2"/>
      <c r="FD1777" s="2"/>
      <c r="FE1777" s="2"/>
      <c r="FF1777" s="2"/>
      <c r="FG1777" s="2"/>
      <c r="FH1777" s="2"/>
      <c r="FI1777" s="2"/>
      <c r="FJ1777" s="2"/>
      <c r="FK1777" s="2"/>
      <c r="FL1777" s="2"/>
      <c r="FM1777" s="2"/>
      <c r="FN1777" s="2"/>
      <c r="FO1777" s="2"/>
      <c r="FP1777" s="2"/>
      <c r="FQ1777" s="2"/>
      <c r="FR1777" s="2"/>
      <c r="FS1777" s="2"/>
      <c r="FT1777" s="2"/>
      <c r="FU1777" s="2"/>
      <c r="FV1777" s="2"/>
      <c r="FW1777" s="2"/>
      <c r="FX1777" s="2"/>
      <c r="FY1777" s="2"/>
      <c r="FZ1777" s="2"/>
      <c r="GA1777" s="2"/>
      <c r="GB1777" s="2"/>
      <c r="GC1777" s="2"/>
      <c r="GD1777" s="2"/>
      <c r="GE1777" s="2"/>
      <c r="GF1777" s="2"/>
      <c r="GG1777" s="2"/>
      <c r="GH1777" s="2"/>
      <c r="GI1777" s="2"/>
      <c r="GJ1777" s="2"/>
      <c r="GK1777" s="2"/>
      <c r="GL1777" s="2"/>
      <c r="GM1777" s="2"/>
      <c r="GN1777" s="2"/>
      <c r="GO1777" s="2"/>
      <c r="GP1777" s="2"/>
      <c r="GQ1777" s="2"/>
      <c r="GR1777" s="2"/>
      <c r="GS1777" s="2"/>
      <c r="GT1777" s="2"/>
      <c r="GU1777" s="2"/>
      <c r="GV1777" s="2"/>
      <c r="GW1777" s="2"/>
      <c r="GX1777" s="2"/>
      <c r="GY1777" s="2"/>
      <c r="GZ1777" s="2"/>
      <c r="HA1777" s="2"/>
      <c r="HB1777" s="2"/>
      <c r="HC1777" s="2"/>
      <c r="HD1777" s="2"/>
      <c r="HE1777" s="2"/>
      <c r="HF1777" s="2"/>
      <c r="HG1777" s="2"/>
      <c r="HH1777" s="2"/>
      <c r="HI1777" s="2"/>
      <c r="HJ1777" s="2"/>
      <c r="HK1777" s="2"/>
      <c r="HL1777" s="2"/>
      <c r="HM1777" s="2"/>
      <c r="HN1777" s="2"/>
      <c r="HO1777" s="2"/>
      <c r="HP1777" s="2"/>
      <c r="HQ1777" s="2"/>
      <c r="HR1777" s="2"/>
      <c r="HS1777" s="2"/>
      <c r="HT1777" s="2"/>
      <c r="HU1777" s="2"/>
      <c r="HV1777" s="2"/>
      <c r="HW1777" s="2"/>
      <c r="HX1777" s="2"/>
      <c r="HY1777" s="2"/>
      <c r="HZ1777" s="2"/>
      <c r="IA1777" s="2"/>
      <c r="IB1777" s="2"/>
      <c r="IC1777" s="2"/>
      <c r="ID1777" s="2"/>
      <c r="IE1777" s="2"/>
      <c r="IF1777" s="2"/>
      <c r="IG1777" s="2"/>
      <c r="IH1777" s="2"/>
      <c r="II1777" s="2"/>
      <c r="IJ1777" s="2"/>
      <c r="IK1777" s="2"/>
      <c r="IL1777" s="2"/>
      <c r="IM1777" s="2"/>
      <c r="IN1777" s="2"/>
      <c r="IO1777" s="2"/>
    </row>
    <row r="1778" spans="8:249" s="13" customFormat="1" x14ac:dyDescent="0.2">
      <c r="H1778" s="2848"/>
      <c r="I1778" s="201"/>
      <c r="K1778" s="288"/>
      <c r="L1778" s="2"/>
      <c r="M1778" s="2"/>
      <c r="N1778" s="2"/>
      <c r="O1778" s="2"/>
      <c r="P1778" s="2"/>
      <c r="Q1778" s="287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  <c r="BZ1778" s="2"/>
      <c r="CA1778" s="2"/>
      <c r="CB1778" s="2"/>
      <c r="CC1778" s="2"/>
      <c r="CD1778" s="2"/>
      <c r="CE1778" s="2"/>
      <c r="CF1778" s="2"/>
      <c r="CG1778" s="2"/>
      <c r="CH1778" s="2"/>
      <c r="CI1778" s="2"/>
      <c r="CJ1778" s="2"/>
      <c r="CK1778" s="2"/>
      <c r="CL1778" s="2"/>
      <c r="CM1778" s="2"/>
      <c r="CN1778" s="2"/>
      <c r="CO1778" s="2"/>
      <c r="CP1778" s="2"/>
      <c r="CQ1778" s="2"/>
      <c r="CR1778" s="2"/>
      <c r="CS1778" s="2"/>
      <c r="CT1778" s="2"/>
      <c r="CU1778" s="2"/>
      <c r="CV1778" s="2"/>
      <c r="CW1778" s="2"/>
      <c r="CX1778" s="2"/>
      <c r="CY1778" s="2"/>
      <c r="CZ1778" s="2"/>
      <c r="DA1778" s="2"/>
      <c r="DB1778" s="2"/>
      <c r="DC1778" s="2"/>
      <c r="DD1778" s="2"/>
      <c r="DE1778" s="2"/>
      <c r="DF1778" s="2"/>
      <c r="DG1778" s="2"/>
      <c r="DH1778" s="2"/>
      <c r="DI1778" s="2"/>
      <c r="DJ1778" s="2"/>
      <c r="DK1778" s="2"/>
      <c r="DL1778" s="2"/>
      <c r="DM1778" s="2"/>
      <c r="DN1778" s="2"/>
      <c r="DO1778" s="2"/>
      <c r="DP1778" s="2"/>
      <c r="DQ1778" s="2"/>
      <c r="DR1778" s="2"/>
      <c r="DS1778" s="2"/>
      <c r="DT1778" s="2"/>
      <c r="DU1778" s="2"/>
      <c r="DV1778" s="2"/>
      <c r="DW1778" s="2"/>
      <c r="DX1778" s="2"/>
      <c r="DY1778" s="2"/>
      <c r="DZ1778" s="2"/>
      <c r="EA1778" s="2"/>
      <c r="EB1778" s="2"/>
      <c r="EC1778" s="2"/>
      <c r="ED1778" s="2"/>
      <c r="EE1778" s="2"/>
      <c r="EF1778" s="2"/>
      <c r="EG1778" s="2"/>
      <c r="EH1778" s="2"/>
      <c r="EI1778" s="2"/>
      <c r="EJ1778" s="2"/>
      <c r="EK1778" s="2"/>
      <c r="EL1778" s="2"/>
      <c r="EM1778" s="2"/>
      <c r="EN1778" s="2"/>
      <c r="EO1778" s="2"/>
      <c r="EP1778" s="2"/>
      <c r="EQ1778" s="2"/>
      <c r="ER1778" s="2"/>
      <c r="ES1778" s="2"/>
      <c r="ET1778" s="2"/>
      <c r="EU1778" s="2"/>
      <c r="EV1778" s="2"/>
      <c r="EW1778" s="2"/>
      <c r="EX1778" s="2"/>
      <c r="EY1778" s="2"/>
      <c r="EZ1778" s="2"/>
      <c r="FA1778" s="2"/>
      <c r="FB1778" s="2"/>
      <c r="FC1778" s="2"/>
      <c r="FD1778" s="2"/>
      <c r="FE1778" s="2"/>
      <c r="FF1778" s="2"/>
      <c r="FG1778" s="2"/>
      <c r="FH1778" s="2"/>
      <c r="FI1778" s="2"/>
      <c r="FJ1778" s="2"/>
      <c r="FK1778" s="2"/>
      <c r="FL1778" s="2"/>
      <c r="FM1778" s="2"/>
      <c r="FN1778" s="2"/>
      <c r="FO1778" s="2"/>
      <c r="FP1778" s="2"/>
      <c r="FQ1778" s="2"/>
      <c r="FR1778" s="2"/>
      <c r="FS1778" s="2"/>
      <c r="FT1778" s="2"/>
      <c r="FU1778" s="2"/>
      <c r="FV1778" s="2"/>
      <c r="FW1778" s="2"/>
      <c r="FX1778" s="2"/>
      <c r="FY1778" s="2"/>
      <c r="FZ1778" s="2"/>
      <c r="GA1778" s="2"/>
      <c r="GB1778" s="2"/>
      <c r="GC1778" s="2"/>
      <c r="GD1778" s="2"/>
      <c r="GE1778" s="2"/>
      <c r="GF1778" s="2"/>
      <c r="GG1778" s="2"/>
      <c r="GH1778" s="2"/>
      <c r="GI1778" s="2"/>
      <c r="GJ1778" s="2"/>
      <c r="GK1778" s="2"/>
      <c r="GL1778" s="2"/>
      <c r="GM1778" s="2"/>
      <c r="GN1778" s="2"/>
      <c r="GO1778" s="2"/>
      <c r="GP1778" s="2"/>
      <c r="GQ1778" s="2"/>
      <c r="GR1778" s="2"/>
      <c r="GS1778" s="2"/>
      <c r="GT1778" s="2"/>
      <c r="GU1778" s="2"/>
      <c r="GV1778" s="2"/>
      <c r="GW1778" s="2"/>
      <c r="GX1778" s="2"/>
      <c r="GY1778" s="2"/>
      <c r="GZ1778" s="2"/>
      <c r="HA1778" s="2"/>
      <c r="HB1778" s="2"/>
      <c r="HC1778" s="2"/>
      <c r="HD1778" s="2"/>
      <c r="HE1778" s="2"/>
      <c r="HF1778" s="2"/>
      <c r="HG1778" s="2"/>
      <c r="HH1778" s="2"/>
      <c r="HI1778" s="2"/>
      <c r="HJ1778" s="2"/>
      <c r="HK1778" s="2"/>
      <c r="HL1778" s="2"/>
      <c r="HM1778" s="2"/>
      <c r="HN1778" s="2"/>
      <c r="HO1778" s="2"/>
      <c r="HP1778" s="2"/>
      <c r="HQ1778" s="2"/>
      <c r="HR1778" s="2"/>
      <c r="HS1778" s="2"/>
      <c r="HT1778" s="2"/>
      <c r="HU1778" s="2"/>
      <c r="HV1778" s="2"/>
      <c r="HW1778" s="2"/>
      <c r="HX1778" s="2"/>
      <c r="HY1778" s="2"/>
      <c r="HZ1778" s="2"/>
      <c r="IA1778" s="2"/>
      <c r="IB1778" s="2"/>
      <c r="IC1778" s="2"/>
      <c r="ID1778" s="2"/>
      <c r="IE1778" s="2"/>
      <c r="IF1778" s="2"/>
      <c r="IG1778" s="2"/>
      <c r="IH1778" s="2"/>
      <c r="II1778" s="2"/>
      <c r="IJ1778" s="2"/>
      <c r="IK1778" s="2"/>
      <c r="IL1778" s="2"/>
      <c r="IM1778" s="2"/>
      <c r="IN1778" s="2"/>
      <c r="IO1778" s="2"/>
    </row>
    <row r="1779" spans="8:249" s="13" customFormat="1" x14ac:dyDescent="0.2">
      <c r="H1779" s="2848"/>
      <c r="I1779" s="201"/>
      <c r="K1779" s="288"/>
      <c r="L1779" s="2"/>
      <c r="M1779" s="2"/>
      <c r="N1779" s="2"/>
      <c r="O1779" s="2"/>
      <c r="P1779" s="2"/>
      <c r="Q1779" s="287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"/>
      <c r="BM1779" s="2"/>
      <c r="BN1779" s="2"/>
      <c r="BO1779" s="2"/>
      <c r="BP1779" s="2"/>
      <c r="BQ1779" s="2"/>
      <c r="BR1779" s="2"/>
      <c r="BS1779" s="2"/>
      <c r="BT1779" s="2"/>
      <c r="BU1779" s="2"/>
      <c r="BV1779" s="2"/>
      <c r="BW1779" s="2"/>
      <c r="BX1779" s="2"/>
      <c r="BY1779" s="2"/>
      <c r="BZ1779" s="2"/>
      <c r="CA1779" s="2"/>
      <c r="CB1779" s="2"/>
      <c r="CC1779" s="2"/>
      <c r="CD1779" s="2"/>
      <c r="CE1779" s="2"/>
      <c r="CF1779" s="2"/>
      <c r="CG1779" s="2"/>
      <c r="CH1779" s="2"/>
      <c r="CI1779" s="2"/>
      <c r="CJ1779" s="2"/>
      <c r="CK1779" s="2"/>
      <c r="CL1779" s="2"/>
      <c r="CM1779" s="2"/>
      <c r="CN1779" s="2"/>
      <c r="CO1779" s="2"/>
      <c r="CP1779" s="2"/>
      <c r="CQ1779" s="2"/>
      <c r="CR1779" s="2"/>
      <c r="CS1779" s="2"/>
      <c r="CT1779" s="2"/>
      <c r="CU1779" s="2"/>
      <c r="CV1779" s="2"/>
      <c r="CW1779" s="2"/>
      <c r="CX1779" s="2"/>
      <c r="CY1779" s="2"/>
      <c r="CZ1779" s="2"/>
      <c r="DA1779" s="2"/>
      <c r="DB1779" s="2"/>
      <c r="DC1779" s="2"/>
      <c r="DD1779" s="2"/>
      <c r="DE1779" s="2"/>
      <c r="DF1779" s="2"/>
      <c r="DG1779" s="2"/>
      <c r="DH1779" s="2"/>
      <c r="DI1779" s="2"/>
      <c r="DJ1779" s="2"/>
      <c r="DK1779" s="2"/>
      <c r="DL1779" s="2"/>
      <c r="DM1779" s="2"/>
      <c r="DN1779" s="2"/>
      <c r="DO1779" s="2"/>
      <c r="DP1779" s="2"/>
      <c r="DQ1779" s="2"/>
      <c r="DR1779" s="2"/>
      <c r="DS1779" s="2"/>
      <c r="DT1779" s="2"/>
      <c r="DU1779" s="2"/>
      <c r="DV1779" s="2"/>
      <c r="DW1779" s="2"/>
      <c r="DX1779" s="2"/>
      <c r="DY1779" s="2"/>
      <c r="DZ1779" s="2"/>
      <c r="EA1779" s="2"/>
      <c r="EB1779" s="2"/>
      <c r="EC1779" s="2"/>
      <c r="ED1779" s="2"/>
      <c r="EE1779" s="2"/>
      <c r="EF1779" s="2"/>
      <c r="EG1779" s="2"/>
      <c r="EH1779" s="2"/>
      <c r="EI1779" s="2"/>
      <c r="EJ1779" s="2"/>
      <c r="EK1779" s="2"/>
      <c r="EL1779" s="2"/>
      <c r="EM1779" s="2"/>
      <c r="EN1779" s="2"/>
      <c r="EO1779" s="2"/>
      <c r="EP1779" s="2"/>
      <c r="EQ1779" s="2"/>
      <c r="ER1779" s="2"/>
      <c r="ES1779" s="2"/>
      <c r="ET1779" s="2"/>
      <c r="EU1779" s="2"/>
      <c r="EV1779" s="2"/>
      <c r="EW1779" s="2"/>
      <c r="EX1779" s="2"/>
      <c r="EY1779" s="2"/>
      <c r="EZ1779" s="2"/>
      <c r="FA1779" s="2"/>
      <c r="FB1779" s="2"/>
      <c r="FC1779" s="2"/>
      <c r="FD1779" s="2"/>
      <c r="FE1779" s="2"/>
      <c r="FF1779" s="2"/>
      <c r="FG1779" s="2"/>
      <c r="FH1779" s="2"/>
      <c r="FI1779" s="2"/>
      <c r="FJ1779" s="2"/>
      <c r="FK1779" s="2"/>
      <c r="FL1779" s="2"/>
      <c r="FM1779" s="2"/>
      <c r="FN1779" s="2"/>
      <c r="FO1779" s="2"/>
      <c r="FP1779" s="2"/>
      <c r="FQ1779" s="2"/>
      <c r="FR1779" s="2"/>
      <c r="FS1779" s="2"/>
      <c r="FT1779" s="2"/>
      <c r="FU1779" s="2"/>
      <c r="FV1779" s="2"/>
      <c r="FW1779" s="2"/>
      <c r="FX1779" s="2"/>
      <c r="FY1779" s="2"/>
      <c r="FZ1779" s="2"/>
      <c r="GA1779" s="2"/>
      <c r="GB1779" s="2"/>
      <c r="GC1779" s="2"/>
      <c r="GD1779" s="2"/>
      <c r="GE1779" s="2"/>
      <c r="GF1779" s="2"/>
      <c r="GG1779" s="2"/>
      <c r="GH1779" s="2"/>
      <c r="GI1779" s="2"/>
      <c r="GJ1779" s="2"/>
      <c r="GK1779" s="2"/>
      <c r="GL1779" s="2"/>
      <c r="GM1779" s="2"/>
      <c r="GN1779" s="2"/>
      <c r="GO1779" s="2"/>
      <c r="GP1779" s="2"/>
      <c r="GQ1779" s="2"/>
      <c r="GR1779" s="2"/>
      <c r="GS1779" s="2"/>
      <c r="GT1779" s="2"/>
      <c r="GU1779" s="2"/>
      <c r="GV1779" s="2"/>
      <c r="GW1779" s="2"/>
      <c r="GX1779" s="2"/>
      <c r="GY1779" s="2"/>
      <c r="GZ1779" s="2"/>
      <c r="HA1779" s="2"/>
      <c r="HB1779" s="2"/>
      <c r="HC1779" s="2"/>
      <c r="HD1779" s="2"/>
      <c r="HE1779" s="2"/>
      <c r="HF1779" s="2"/>
      <c r="HG1779" s="2"/>
      <c r="HH1779" s="2"/>
      <c r="HI1779" s="2"/>
      <c r="HJ1779" s="2"/>
      <c r="HK1779" s="2"/>
      <c r="HL1779" s="2"/>
      <c r="HM1779" s="2"/>
      <c r="HN1779" s="2"/>
      <c r="HO1779" s="2"/>
      <c r="HP1779" s="2"/>
      <c r="HQ1779" s="2"/>
      <c r="HR1779" s="2"/>
      <c r="HS1779" s="2"/>
      <c r="HT1779" s="2"/>
      <c r="HU1779" s="2"/>
      <c r="HV1779" s="2"/>
      <c r="HW1779" s="2"/>
      <c r="HX1779" s="2"/>
      <c r="HY1779" s="2"/>
      <c r="HZ1779" s="2"/>
      <c r="IA1779" s="2"/>
      <c r="IB1779" s="2"/>
      <c r="IC1779" s="2"/>
      <c r="ID1779" s="2"/>
      <c r="IE1779" s="2"/>
      <c r="IF1779" s="2"/>
      <c r="IG1779" s="2"/>
      <c r="IH1779" s="2"/>
      <c r="II1779" s="2"/>
      <c r="IJ1779" s="2"/>
      <c r="IK1779" s="2"/>
      <c r="IL1779" s="2"/>
      <c r="IM1779" s="2"/>
      <c r="IN1779" s="2"/>
      <c r="IO1779" s="2"/>
    </row>
    <row r="1780" spans="8:249" s="13" customFormat="1" x14ac:dyDescent="0.2">
      <c r="H1780" s="2848"/>
      <c r="I1780" s="201"/>
      <c r="K1780" s="288"/>
      <c r="L1780" s="2"/>
      <c r="M1780" s="2"/>
      <c r="N1780" s="2"/>
      <c r="O1780" s="2"/>
      <c r="P1780" s="2"/>
      <c r="Q1780" s="287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  <c r="BJ1780" s="2"/>
      <c r="BK1780" s="2"/>
      <c r="BL1780" s="2"/>
      <c r="BM1780" s="2"/>
      <c r="BN1780" s="2"/>
      <c r="BO1780" s="2"/>
      <c r="BP1780" s="2"/>
      <c r="BQ1780" s="2"/>
      <c r="BR1780" s="2"/>
      <c r="BS1780" s="2"/>
      <c r="BT1780" s="2"/>
      <c r="BU1780" s="2"/>
      <c r="BV1780" s="2"/>
      <c r="BW1780" s="2"/>
      <c r="BX1780" s="2"/>
      <c r="BY1780" s="2"/>
      <c r="BZ1780" s="2"/>
      <c r="CA1780" s="2"/>
      <c r="CB1780" s="2"/>
      <c r="CC1780" s="2"/>
      <c r="CD1780" s="2"/>
      <c r="CE1780" s="2"/>
      <c r="CF1780" s="2"/>
      <c r="CG1780" s="2"/>
      <c r="CH1780" s="2"/>
      <c r="CI1780" s="2"/>
      <c r="CJ1780" s="2"/>
      <c r="CK1780" s="2"/>
      <c r="CL1780" s="2"/>
      <c r="CM1780" s="2"/>
      <c r="CN1780" s="2"/>
      <c r="CO1780" s="2"/>
      <c r="CP1780" s="2"/>
      <c r="CQ1780" s="2"/>
      <c r="CR1780" s="2"/>
      <c r="CS1780" s="2"/>
      <c r="CT1780" s="2"/>
      <c r="CU1780" s="2"/>
      <c r="CV1780" s="2"/>
      <c r="CW1780" s="2"/>
      <c r="CX1780" s="2"/>
      <c r="CY1780" s="2"/>
      <c r="CZ1780" s="2"/>
      <c r="DA1780" s="2"/>
      <c r="DB1780" s="2"/>
      <c r="DC1780" s="2"/>
      <c r="DD1780" s="2"/>
      <c r="DE1780" s="2"/>
      <c r="DF1780" s="2"/>
      <c r="DG1780" s="2"/>
      <c r="DH1780" s="2"/>
      <c r="DI1780" s="2"/>
      <c r="DJ1780" s="2"/>
      <c r="DK1780" s="2"/>
      <c r="DL1780" s="2"/>
      <c r="DM1780" s="2"/>
      <c r="DN1780" s="2"/>
      <c r="DO1780" s="2"/>
      <c r="DP1780" s="2"/>
      <c r="DQ1780" s="2"/>
      <c r="DR1780" s="2"/>
      <c r="DS1780" s="2"/>
      <c r="DT1780" s="2"/>
      <c r="DU1780" s="2"/>
      <c r="DV1780" s="2"/>
      <c r="DW1780" s="2"/>
      <c r="DX1780" s="2"/>
      <c r="DY1780" s="2"/>
      <c r="DZ1780" s="2"/>
      <c r="EA1780" s="2"/>
      <c r="EB1780" s="2"/>
      <c r="EC1780" s="2"/>
      <c r="ED1780" s="2"/>
      <c r="EE1780" s="2"/>
      <c r="EF1780" s="2"/>
      <c r="EG1780" s="2"/>
      <c r="EH1780" s="2"/>
      <c r="EI1780" s="2"/>
      <c r="EJ1780" s="2"/>
      <c r="EK1780" s="2"/>
      <c r="EL1780" s="2"/>
      <c r="EM1780" s="2"/>
      <c r="EN1780" s="2"/>
      <c r="EO1780" s="2"/>
      <c r="EP1780" s="2"/>
      <c r="EQ1780" s="2"/>
      <c r="ER1780" s="2"/>
      <c r="ES1780" s="2"/>
      <c r="ET1780" s="2"/>
      <c r="EU1780" s="2"/>
      <c r="EV1780" s="2"/>
      <c r="EW1780" s="2"/>
      <c r="EX1780" s="2"/>
      <c r="EY1780" s="2"/>
      <c r="EZ1780" s="2"/>
      <c r="FA1780" s="2"/>
      <c r="FB1780" s="2"/>
      <c r="FC1780" s="2"/>
      <c r="FD1780" s="2"/>
      <c r="FE1780" s="2"/>
      <c r="FF1780" s="2"/>
      <c r="FG1780" s="2"/>
      <c r="FH1780" s="2"/>
      <c r="FI1780" s="2"/>
      <c r="FJ1780" s="2"/>
      <c r="FK1780" s="2"/>
      <c r="FL1780" s="2"/>
      <c r="FM1780" s="2"/>
      <c r="FN1780" s="2"/>
      <c r="FO1780" s="2"/>
      <c r="FP1780" s="2"/>
      <c r="FQ1780" s="2"/>
      <c r="FR1780" s="2"/>
      <c r="FS1780" s="2"/>
      <c r="FT1780" s="2"/>
      <c r="FU1780" s="2"/>
      <c r="FV1780" s="2"/>
      <c r="FW1780" s="2"/>
      <c r="FX1780" s="2"/>
      <c r="FY1780" s="2"/>
      <c r="FZ1780" s="2"/>
      <c r="GA1780" s="2"/>
      <c r="GB1780" s="2"/>
      <c r="GC1780" s="2"/>
      <c r="GD1780" s="2"/>
      <c r="GE1780" s="2"/>
      <c r="GF1780" s="2"/>
      <c r="GG1780" s="2"/>
      <c r="GH1780" s="2"/>
      <c r="GI1780" s="2"/>
      <c r="GJ1780" s="2"/>
      <c r="GK1780" s="2"/>
      <c r="GL1780" s="2"/>
      <c r="GM1780" s="2"/>
      <c r="GN1780" s="2"/>
      <c r="GO1780" s="2"/>
      <c r="GP1780" s="2"/>
      <c r="GQ1780" s="2"/>
      <c r="GR1780" s="2"/>
      <c r="GS1780" s="2"/>
      <c r="GT1780" s="2"/>
      <c r="GU1780" s="2"/>
      <c r="GV1780" s="2"/>
      <c r="GW1780" s="2"/>
      <c r="GX1780" s="2"/>
      <c r="GY1780" s="2"/>
      <c r="GZ1780" s="2"/>
      <c r="HA1780" s="2"/>
      <c r="HB1780" s="2"/>
      <c r="HC1780" s="2"/>
      <c r="HD1780" s="2"/>
      <c r="HE1780" s="2"/>
      <c r="HF1780" s="2"/>
      <c r="HG1780" s="2"/>
      <c r="HH1780" s="2"/>
      <c r="HI1780" s="2"/>
      <c r="HJ1780" s="2"/>
      <c r="HK1780" s="2"/>
      <c r="HL1780" s="2"/>
      <c r="HM1780" s="2"/>
      <c r="HN1780" s="2"/>
      <c r="HO1780" s="2"/>
      <c r="HP1780" s="2"/>
      <c r="HQ1780" s="2"/>
      <c r="HR1780" s="2"/>
      <c r="HS1780" s="2"/>
      <c r="HT1780" s="2"/>
      <c r="HU1780" s="2"/>
      <c r="HV1780" s="2"/>
      <c r="HW1780" s="2"/>
      <c r="HX1780" s="2"/>
      <c r="HY1780" s="2"/>
      <c r="HZ1780" s="2"/>
      <c r="IA1780" s="2"/>
      <c r="IB1780" s="2"/>
      <c r="IC1780" s="2"/>
      <c r="ID1780" s="2"/>
      <c r="IE1780" s="2"/>
      <c r="IF1780" s="2"/>
      <c r="IG1780" s="2"/>
      <c r="IH1780" s="2"/>
      <c r="II1780" s="2"/>
      <c r="IJ1780" s="2"/>
      <c r="IK1780" s="2"/>
      <c r="IL1780" s="2"/>
      <c r="IM1780" s="2"/>
      <c r="IN1780" s="2"/>
      <c r="IO1780" s="2"/>
    </row>
    <row r="1781" spans="8:249" s="13" customFormat="1" x14ac:dyDescent="0.2">
      <c r="H1781" s="2848"/>
      <c r="I1781" s="201"/>
      <c r="K1781" s="288"/>
      <c r="L1781" s="2"/>
      <c r="M1781" s="2"/>
      <c r="N1781" s="2"/>
      <c r="O1781" s="2"/>
      <c r="P1781" s="2"/>
      <c r="Q1781" s="287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  <c r="BJ1781" s="2"/>
      <c r="BK1781" s="2"/>
      <c r="BL1781" s="2"/>
      <c r="BM1781" s="2"/>
      <c r="BN1781" s="2"/>
      <c r="BO1781" s="2"/>
      <c r="BP1781" s="2"/>
      <c r="BQ1781" s="2"/>
      <c r="BR1781" s="2"/>
      <c r="BS1781" s="2"/>
      <c r="BT1781" s="2"/>
      <c r="BU1781" s="2"/>
      <c r="BV1781" s="2"/>
      <c r="BW1781" s="2"/>
      <c r="BX1781" s="2"/>
      <c r="BY1781" s="2"/>
      <c r="BZ1781" s="2"/>
      <c r="CA1781" s="2"/>
      <c r="CB1781" s="2"/>
      <c r="CC1781" s="2"/>
      <c r="CD1781" s="2"/>
      <c r="CE1781" s="2"/>
      <c r="CF1781" s="2"/>
      <c r="CG1781" s="2"/>
      <c r="CH1781" s="2"/>
      <c r="CI1781" s="2"/>
      <c r="CJ1781" s="2"/>
      <c r="CK1781" s="2"/>
      <c r="CL1781" s="2"/>
      <c r="CM1781" s="2"/>
      <c r="CN1781" s="2"/>
      <c r="CO1781" s="2"/>
      <c r="CP1781" s="2"/>
      <c r="CQ1781" s="2"/>
      <c r="CR1781" s="2"/>
      <c r="CS1781" s="2"/>
      <c r="CT1781" s="2"/>
      <c r="CU1781" s="2"/>
      <c r="CV1781" s="2"/>
      <c r="CW1781" s="2"/>
      <c r="CX1781" s="2"/>
      <c r="CY1781" s="2"/>
      <c r="CZ1781" s="2"/>
      <c r="DA1781" s="2"/>
      <c r="DB1781" s="2"/>
      <c r="DC1781" s="2"/>
      <c r="DD1781" s="2"/>
      <c r="DE1781" s="2"/>
      <c r="DF1781" s="2"/>
      <c r="DG1781" s="2"/>
      <c r="DH1781" s="2"/>
      <c r="DI1781" s="2"/>
      <c r="DJ1781" s="2"/>
      <c r="DK1781" s="2"/>
      <c r="DL1781" s="2"/>
      <c r="DM1781" s="2"/>
      <c r="DN1781" s="2"/>
      <c r="DO1781" s="2"/>
      <c r="DP1781" s="2"/>
      <c r="DQ1781" s="2"/>
      <c r="DR1781" s="2"/>
      <c r="DS1781" s="2"/>
      <c r="DT1781" s="2"/>
      <c r="DU1781" s="2"/>
      <c r="DV1781" s="2"/>
      <c r="DW1781" s="2"/>
      <c r="DX1781" s="2"/>
      <c r="DY1781" s="2"/>
      <c r="DZ1781" s="2"/>
      <c r="EA1781" s="2"/>
      <c r="EB1781" s="2"/>
      <c r="EC1781" s="2"/>
      <c r="ED1781" s="2"/>
      <c r="EE1781" s="2"/>
      <c r="EF1781" s="2"/>
      <c r="EG1781" s="2"/>
      <c r="EH1781" s="2"/>
      <c r="EI1781" s="2"/>
      <c r="EJ1781" s="2"/>
      <c r="EK1781" s="2"/>
      <c r="EL1781" s="2"/>
      <c r="EM1781" s="2"/>
      <c r="EN1781" s="2"/>
      <c r="EO1781" s="2"/>
      <c r="EP1781" s="2"/>
      <c r="EQ1781" s="2"/>
      <c r="ER1781" s="2"/>
      <c r="ES1781" s="2"/>
      <c r="ET1781" s="2"/>
      <c r="EU1781" s="2"/>
      <c r="EV1781" s="2"/>
      <c r="EW1781" s="2"/>
      <c r="EX1781" s="2"/>
      <c r="EY1781" s="2"/>
      <c r="EZ1781" s="2"/>
      <c r="FA1781" s="2"/>
      <c r="FB1781" s="2"/>
      <c r="FC1781" s="2"/>
      <c r="FD1781" s="2"/>
      <c r="FE1781" s="2"/>
      <c r="FF1781" s="2"/>
      <c r="FG1781" s="2"/>
      <c r="FH1781" s="2"/>
      <c r="FI1781" s="2"/>
      <c r="FJ1781" s="2"/>
      <c r="FK1781" s="2"/>
      <c r="FL1781" s="2"/>
      <c r="FM1781" s="2"/>
      <c r="FN1781" s="2"/>
      <c r="FO1781" s="2"/>
      <c r="FP1781" s="2"/>
      <c r="FQ1781" s="2"/>
      <c r="FR1781" s="2"/>
      <c r="FS1781" s="2"/>
      <c r="FT1781" s="2"/>
      <c r="FU1781" s="2"/>
      <c r="FV1781" s="2"/>
      <c r="FW1781" s="2"/>
      <c r="FX1781" s="2"/>
      <c r="FY1781" s="2"/>
      <c r="FZ1781" s="2"/>
      <c r="GA1781" s="2"/>
      <c r="GB1781" s="2"/>
      <c r="GC1781" s="2"/>
      <c r="GD1781" s="2"/>
      <c r="GE1781" s="2"/>
      <c r="GF1781" s="2"/>
      <c r="GG1781" s="2"/>
      <c r="GH1781" s="2"/>
      <c r="GI1781" s="2"/>
      <c r="GJ1781" s="2"/>
      <c r="GK1781" s="2"/>
      <c r="GL1781" s="2"/>
      <c r="GM1781" s="2"/>
      <c r="GN1781" s="2"/>
      <c r="GO1781" s="2"/>
      <c r="GP1781" s="2"/>
      <c r="GQ1781" s="2"/>
      <c r="GR1781" s="2"/>
      <c r="GS1781" s="2"/>
      <c r="GT1781" s="2"/>
      <c r="GU1781" s="2"/>
      <c r="GV1781" s="2"/>
      <c r="GW1781" s="2"/>
      <c r="GX1781" s="2"/>
      <c r="GY1781" s="2"/>
      <c r="GZ1781" s="2"/>
      <c r="HA1781" s="2"/>
      <c r="HB1781" s="2"/>
      <c r="HC1781" s="2"/>
      <c r="HD1781" s="2"/>
      <c r="HE1781" s="2"/>
      <c r="HF1781" s="2"/>
      <c r="HG1781" s="2"/>
      <c r="HH1781" s="2"/>
      <c r="HI1781" s="2"/>
      <c r="HJ1781" s="2"/>
      <c r="HK1781" s="2"/>
      <c r="HL1781" s="2"/>
      <c r="HM1781" s="2"/>
      <c r="HN1781" s="2"/>
      <c r="HO1781" s="2"/>
      <c r="HP1781" s="2"/>
      <c r="HQ1781" s="2"/>
      <c r="HR1781" s="2"/>
      <c r="HS1781" s="2"/>
      <c r="HT1781" s="2"/>
      <c r="HU1781" s="2"/>
      <c r="HV1781" s="2"/>
      <c r="HW1781" s="2"/>
      <c r="HX1781" s="2"/>
      <c r="HY1781" s="2"/>
      <c r="HZ1781" s="2"/>
      <c r="IA1781" s="2"/>
      <c r="IB1781" s="2"/>
      <c r="IC1781" s="2"/>
      <c r="ID1781" s="2"/>
      <c r="IE1781" s="2"/>
      <c r="IF1781" s="2"/>
      <c r="IG1781" s="2"/>
      <c r="IH1781" s="2"/>
      <c r="II1781" s="2"/>
      <c r="IJ1781" s="2"/>
      <c r="IK1781" s="2"/>
      <c r="IL1781" s="2"/>
      <c r="IM1781" s="2"/>
      <c r="IN1781" s="2"/>
      <c r="IO1781" s="2"/>
    </row>
    <row r="1782" spans="8:249" s="13" customFormat="1" x14ac:dyDescent="0.2">
      <c r="H1782" s="2848"/>
      <c r="I1782" s="201"/>
      <c r="K1782" s="288"/>
      <c r="L1782" s="2"/>
      <c r="M1782" s="2"/>
      <c r="N1782" s="2"/>
      <c r="O1782" s="2"/>
      <c r="P1782" s="2"/>
      <c r="Q1782" s="287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  <c r="BJ1782" s="2"/>
      <c r="BK1782" s="2"/>
      <c r="BL1782" s="2"/>
      <c r="BM1782" s="2"/>
      <c r="BN1782" s="2"/>
      <c r="BO1782" s="2"/>
      <c r="BP1782" s="2"/>
      <c r="BQ1782" s="2"/>
      <c r="BR1782" s="2"/>
      <c r="BS1782" s="2"/>
      <c r="BT1782" s="2"/>
      <c r="BU1782" s="2"/>
      <c r="BV1782" s="2"/>
      <c r="BW1782" s="2"/>
      <c r="BX1782" s="2"/>
      <c r="BY1782" s="2"/>
      <c r="BZ1782" s="2"/>
      <c r="CA1782" s="2"/>
      <c r="CB1782" s="2"/>
      <c r="CC1782" s="2"/>
      <c r="CD1782" s="2"/>
      <c r="CE1782" s="2"/>
      <c r="CF1782" s="2"/>
      <c r="CG1782" s="2"/>
      <c r="CH1782" s="2"/>
      <c r="CI1782" s="2"/>
      <c r="CJ1782" s="2"/>
      <c r="CK1782" s="2"/>
      <c r="CL1782" s="2"/>
      <c r="CM1782" s="2"/>
      <c r="CN1782" s="2"/>
      <c r="CO1782" s="2"/>
      <c r="CP1782" s="2"/>
      <c r="CQ1782" s="2"/>
      <c r="CR1782" s="2"/>
      <c r="CS1782" s="2"/>
      <c r="CT1782" s="2"/>
      <c r="CU1782" s="2"/>
      <c r="CV1782" s="2"/>
      <c r="CW1782" s="2"/>
      <c r="CX1782" s="2"/>
      <c r="CY1782" s="2"/>
      <c r="CZ1782" s="2"/>
      <c r="DA1782" s="2"/>
      <c r="DB1782" s="2"/>
      <c r="DC1782" s="2"/>
      <c r="DD1782" s="2"/>
      <c r="DE1782" s="2"/>
      <c r="DF1782" s="2"/>
      <c r="DG1782" s="2"/>
      <c r="DH1782" s="2"/>
      <c r="DI1782" s="2"/>
      <c r="DJ1782" s="2"/>
      <c r="DK1782" s="2"/>
      <c r="DL1782" s="2"/>
      <c r="DM1782" s="2"/>
      <c r="DN1782" s="2"/>
      <c r="DO1782" s="2"/>
      <c r="DP1782" s="2"/>
      <c r="DQ1782" s="2"/>
      <c r="DR1782" s="2"/>
      <c r="DS1782" s="2"/>
      <c r="DT1782" s="2"/>
      <c r="DU1782" s="2"/>
      <c r="DV1782" s="2"/>
      <c r="DW1782" s="2"/>
      <c r="DX1782" s="2"/>
      <c r="DY1782" s="2"/>
      <c r="DZ1782" s="2"/>
      <c r="EA1782" s="2"/>
      <c r="EB1782" s="2"/>
      <c r="EC1782" s="2"/>
      <c r="ED1782" s="2"/>
      <c r="EE1782" s="2"/>
      <c r="EF1782" s="2"/>
      <c r="EG1782" s="2"/>
      <c r="EH1782" s="2"/>
      <c r="EI1782" s="2"/>
      <c r="EJ1782" s="2"/>
      <c r="EK1782" s="2"/>
      <c r="EL1782" s="2"/>
      <c r="EM1782" s="2"/>
      <c r="EN1782" s="2"/>
      <c r="EO1782" s="2"/>
      <c r="EP1782" s="2"/>
      <c r="EQ1782" s="2"/>
      <c r="ER1782" s="2"/>
      <c r="ES1782" s="2"/>
      <c r="ET1782" s="2"/>
      <c r="EU1782" s="2"/>
      <c r="EV1782" s="2"/>
      <c r="EW1782" s="2"/>
      <c r="EX1782" s="2"/>
      <c r="EY1782" s="2"/>
      <c r="EZ1782" s="2"/>
      <c r="FA1782" s="2"/>
      <c r="FB1782" s="2"/>
      <c r="FC1782" s="2"/>
      <c r="FD1782" s="2"/>
      <c r="FE1782" s="2"/>
      <c r="FF1782" s="2"/>
      <c r="FG1782" s="2"/>
      <c r="FH1782" s="2"/>
      <c r="FI1782" s="2"/>
      <c r="FJ1782" s="2"/>
      <c r="FK1782" s="2"/>
      <c r="FL1782" s="2"/>
      <c r="FM1782" s="2"/>
      <c r="FN1782" s="2"/>
      <c r="FO1782" s="2"/>
      <c r="FP1782" s="2"/>
      <c r="FQ1782" s="2"/>
      <c r="FR1782" s="2"/>
      <c r="FS1782" s="2"/>
      <c r="FT1782" s="2"/>
      <c r="FU1782" s="2"/>
      <c r="FV1782" s="2"/>
      <c r="FW1782" s="2"/>
      <c r="FX1782" s="2"/>
      <c r="FY1782" s="2"/>
      <c r="FZ1782" s="2"/>
      <c r="GA1782" s="2"/>
      <c r="GB1782" s="2"/>
      <c r="GC1782" s="2"/>
      <c r="GD1782" s="2"/>
      <c r="GE1782" s="2"/>
      <c r="GF1782" s="2"/>
      <c r="GG1782" s="2"/>
      <c r="GH1782" s="2"/>
      <c r="GI1782" s="2"/>
      <c r="GJ1782" s="2"/>
      <c r="GK1782" s="2"/>
      <c r="GL1782" s="2"/>
      <c r="GM1782" s="2"/>
      <c r="GN1782" s="2"/>
      <c r="GO1782" s="2"/>
      <c r="GP1782" s="2"/>
      <c r="GQ1782" s="2"/>
      <c r="GR1782" s="2"/>
      <c r="GS1782" s="2"/>
      <c r="GT1782" s="2"/>
      <c r="GU1782" s="2"/>
      <c r="GV1782" s="2"/>
      <c r="GW1782" s="2"/>
      <c r="GX1782" s="2"/>
      <c r="GY1782" s="2"/>
      <c r="GZ1782" s="2"/>
      <c r="HA1782" s="2"/>
      <c r="HB1782" s="2"/>
      <c r="HC1782" s="2"/>
      <c r="HD1782" s="2"/>
      <c r="HE1782" s="2"/>
      <c r="HF1782" s="2"/>
      <c r="HG1782" s="2"/>
      <c r="HH1782" s="2"/>
      <c r="HI1782" s="2"/>
      <c r="HJ1782" s="2"/>
      <c r="HK1782" s="2"/>
      <c r="HL1782" s="2"/>
      <c r="HM1782" s="2"/>
      <c r="HN1782" s="2"/>
      <c r="HO1782" s="2"/>
      <c r="HP1782" s="2"/>
      <c r="HQ1782" s="2"/>
      <c r="HR1782" s="2"/>
      <c r="HS1782" s="2"/>
      <c r="HT1782" s="2"/>
      <c r="HU1782" s="2"/>
      <c r="HV1782" s="2"/>
      <c r="HW1782" s="2"/>
      <c r="HX1782" s="2"/>
      <c r="HY1782" s="2"/>
      <c r="HZ1782" s="2"/>
      <c r="IA1782" s="2"/>
      <c r="IB1782" s="2"/>
      <c r="IC1782" s="2"/>
      <c r="ID1782" s="2"/>
      <c r="IE1782" s="2"/>
      <c r="IF1782" s="2"/>
      <c r="IG1782" s="2"/>
      <c r="IH1782" s="2"/>
      <c r="II1782" s="2"/>
      <c r="IJ1782" s="2"/>
      <c r="IK1782" s="2"/>
      <c r="IL1782" s="2"/>
      <c r="IM1782" s="2"/>
      <c r="IN1782" s="2"/>
      <c r="IO1782" s="2"/>
    </row>
    <row r="1783" spans="8:249" s="13" customFormat="1" x14ac:dyDescent="0.2">
      <c r="H1783" s="2848"/>
      <c r="I1783" s="201"/>
      <c r="K1783" s="288"/>
      <c r="L1783" s="2"/>
      <c r="M1783" s="2"/>
      <c r="N1783" s="2"/>
      <c r="O1783" s="2"/>
      <c r="P1783" s="2"/>
      <c r="Q1783" s="287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  <c r="BJ1783" s="2"/>
      <c r="BK1783" s="2"/>
      <c r="BL1783" s="2"/>
      <c r="BM1783" s="2"/>
      <c r="BN1783" s="2"/>
      <c r="BO1783" s="2"/>
      <c r="BP1783" s="2"/>
      <c r="BQ1783" s="2"/>
      <c r="BR1783" s="2"/>
      <c r="BS1783" s="2"/>
      <c r="BT1783" s="2"/>
      <c r="BU1783" s="2"/>
      <c r="BV1783" s="2"/>
      <c r="BW1783" s="2"/>
      <c r="BX1783" s="2"/>
      <c r="BY1783" s="2"/>
      <c r="BZ1783" s="2"/>
      <c r="CA1783" s="2"/>
      <c r="CB1783" s="2"/>
      <c r="CC1783" s="2"/>
      <c r="CD1783" s="2"/>
      <c r="CE1783" s="2"/>
      <c r="CF1783" s="2"/>
      <c r="CG1783" s="2"/>
      <c r="CH1783" s="2"/>
      <c r="CI1783" s="2"/>
      <c r="CJ1783" s="2"/>
      <c r="CK1783" s="2"/>
      <c r="CL1783" s="2"/>
      <c r="CM1783" s="2"/>
      <c r="CN1783" s="2"/>
      <c r="CO1783" s="2"/>
      <c r="CP1783" s="2"/>
      <c r="CQ1783" s="2"/>
      <c r="CR1783" s="2"/>
      <c r="CS1783" s="2"/>
      <c r="CT1783" s="2"/>
      <c r="CU1783" s="2"/>
      <c r="CV1783" s="2"/>
      <c r="CW1783" s="2"/>
      <c r="CX1783" s="2"/>
      <c r="CY1783" s="2"/>
      <c r="CZ1783" s="2"/>
      <c r="DA1783" s="2"/>
      <c r="DB1783" s="2"/>
      <c r="DC1783" s="2"/>
      <c r="DD1783" s="2"/>
      <c r="DE1783" s="2"/>
      <c r="DF1783" s="2"/>
      <c r="DG1783" s="2"/>
      <c r="DH1783" s="2"/>
      <c r="DI1783" s="2"/>
      <c r="DJ1783" s="2"/>
      <c r="DK1783" s="2"/>
      <c r="DL1783" s="2"/>
      <c r="DM1783" s="2"/>
      <c r="DN1783" s="2"/>
      <c r="DO1783" s="2"/>
      <c r="DP1783" s="2"/>
      <c r="DQ1783" s="2"/>
      <c r="DR1783" s="2"/>
      <c r="DS1783" s="2"/>
      <c r="DT1783" s="2"/>
      <c r="DU1783" s="2"/>
      <c r="DV1783" s="2"/>
      <c r="DW1783" s="2"/>
      <c r="DX1783" s="2"/>
      <c r="DY1783" s="2"/>
      <c r="DZ1783" s="2"/>
      <c r="EA1783" s="2"/>
      <c r="EB1783" s="2"/>
      <c r="EC1783" s="2"/>
      <c r="ED1783" s="2"/>
      <c r="EE1783" s="2"/>
      <c r="EF1783" s="2"/>
      <c r="EG1783" s="2"/>
      <c r="EH1783" s="2"/>
      <c r="EI1783" s="2"/>
      <c r="EJ1783" s="2"/>
      <c r="EK1783" s="2"/>
      <c r="EL1783" s="2"/>
      <c r="EM1783" s="2"/>
      <c r="EN1783" s="2"/>
      <c r="EO1783" s="2"/>
      <c r="EP1783" s="2"/>
      <c r="EQ1783" s="2"/>
      <c r="ER1783" s="2"/>
      <c r="ES1783" s="2"/>
      <c r="ET1783" s="2"/>
      <c r="EU1783" s="2"/>
      <c r="EV1783" s="2"/>
      <c r="EW1783" s="2"/>
      <c r="EX1783" s="2"/>
      <c r="EY1783" s="2"/>
      <c r="EZ1783" s="2"/>
      <c r="FA1783" s="2"/>
      <c r="FB1783" s="2"/>
      <c r="FC1783" s="2"/>
      <c r="FD1783" s="2"/>
      <c r="FE1783" s="2"/>
      <c r="FF1783" s="2"/>
      <c r="FG1783" s="2"/>
      <c r="FH1783" s="2"/>
      <c r="FI1783" s="2"/>
      <c r="FJ1783" s="2"/>
      <c r="FK1783" s="2"/>
      <c r="FL1783" s="2"/>
      <c r="FM1783" s="2"/>
      <c r="FN1783" s="2"/>
      <c r="FO1783" s="2"/>
      <c r="FP1783" s="2"/>
      <c r="FQ1783" s="2"/>
      <c r="FR1783" s="2"/>
      <c r="FS1783" s="2"/>
      <c r="FT1783" s="2"/>
      <c r="FU1783" s="2"/>
      <c r="FV1783" s="2"/>
      <c r="FW1783" s="2"/>
      <c r="FX1783" s="2"/>
      <c r="FY1783" s="2"/>
      <c r="FZ1783" s="2"/>
      <c r="GA1783" s="2"/>
      <c r="GB1783" s="2"/>
      <c r="GC1783" s="2"/>
      <c r="GD1783" s="2"/>
      <c r="GE1783" s="2"/>
      <c r="GF1783" s="2"/>
      <c r="GG1783" s="2"/>
      <c r="GH1783" s="2"/>
      <c r="GI1783" s="2"/>
      <c r="GJ1783" s="2"/>
      <c r="GK1783" s="2"/>
      <c r="GL1783" s="2"/>
      <c r="GM1783" s="2"/>
      <c r="GN1783" s="2"/>
      <c r="GO1783" s="2"/>
      <c r="GP1783" s="2"/>
      <c r="GQ1783" s="2"/>
      <c r="GR1783" s="2"/>
      <c r="GS1783" s="2"/>
      <c r="GT1783" s="2"/>
      <c r="GU1783" s="2"/>
      <c r="GV1783" s="2"/>
      <c r="GW1783" s="2"/>
      <c r="GX1783" s="2"/>
      <c r="GY1783" s="2"/>
      <c r="GZ1783" s="2"/>
      <c r="HA1783" s="2"/>
      <c r="HB1783" s="2"/>
      <c r="HC1783" s="2"/>
      <c r="HD1783" s="2"/>
      <c r="HE1783" s="2"/>
      <c r="HF1783" s="2"/>
      <c r="HG1783" s="2"/>
      <c r="HH1783" s="2"/>
      <c r="HI1783" s="2"/>
      <c r="HJ1783" s="2"/>
      <c r="HK1783" s="2"/>
      <c r="HL1783" s="2"/>
      <c r="HM1783" s="2"/>
      <c r="HN1783" s="2"/>
      <c r="HO1783" s="2"/>
      <c r="HP1783" s="2"/>
      <c r="HQ1783" s="2"/>
      <c r="HR1783" s="2"/>
      <c r="HS1783" s="2"/>
      <c r="HT1783" s="2"/>
      <c r="HU1783" s="2"/>
      <c r="HV1783" s="2"/>
      <c r="HW1783" s="2"/>
      <c r="HX1783" s="2"/>
      <c r="HY1783" s="2"/>
      <c r="HZ1783" s="2"/>
      <c r="IA1783" s="2"/>
      <c r="IB1783" s="2"/>
      <c r="IC1783" s="2"/>
      <c r="ID1783" s="2"/>
      <c r="IE1783" s="2"/>
      <c r="IF1783" s="2"/>
      <c r="IG1783" s="2"/>
      <c r="IH1783" s="2"/>
      <c r="II1783" s="2"/>
      <c r="IJ1783" s="2"/>
      <c r="IK1783" s="2"/>
      <c r="IL1783" s="2"/>
      <c r="IM1783" s="2"/>
      <c r="IN1783" s="2"/>
      <c r="IO1783" s="2"/>
    </row>
    <row r="1784" spans="8:249" s="13" customFormat="1" x14ac:dyDescent="0.2">
      <c r="H1784" s="2848"/>
      <c r="I1784" s="201"/>
      <c r="K1784" s="288"/>
      <c r="L1784" s="2"/>
      <c r="M1784" s="2"/>
      <c r="N1784" s="2"/>
      <c r="O1784" s="2"/>
      <c r="P1784" s="2"/>
      <c r="Q1784" s="287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  <c r="BJ1784" s="2"/>
      <c r="BK1784" s="2"/>
      <c r="BL1784" s="2"/>
      <c r="BM1784" s="2"/>
      <c r="BN1784" s="2"/>
      <c r="BO1784" s="2"/>
      <c r="BP1784" s="2"/>
      <c r="BQ1784" s="2"/>
      <c r="BR1784" s="2"/>
      <c r="BS1784" s="2"/>
      <c r="BT1784" s="2"/>
      <c r="BU1784" s="2"/>
      <c r="BV1784" s="2"/>
      <c r="BW1784" s="2"/>
      <c r="BX1784" s="2"/>
      <c r="BY1784" s="2"/>
      <c r="BZ1784" s="2"/>
      <c r="CA1784" s="2"/>
      <c r="CB1784" s="2"/>
      <c r="CC1784" s="2"/>
      <c r="CD1784" s="2"/>
      <c r="CE1784" s="2"/>
      <c r="CF1784" s="2"/>
      <c r="CG1784" s="2"/>
      <c r="CH1784" s="2"/>
      <c r="CI1784" s="2"/>
      <c r="CJ1784" s="2"/>
      <c r="CK1784" s="2"/>
      <c r="CL1784" s="2"/>
      <c r="CM1784" s="2"/>
      <c r="CN1784" s="2"/>
      <c r="CO1784" s="2"/>
      <c r="CP1784" s="2"/>
      <c r="CQ1784" s="2"/>
      <c r="CR1784" s="2"/>
      <c r="CS1784" s="2"/>
      <c r="CT1784" s="2"/>
      <c r="CU1784" s="2"/>
      <c r="CV1784" s="2"/>
      <c r="CW1784" s="2"/>
      <c r="CX1784" s="2"/>
      <c r="CY1784" s="2"/>
      <c r="CZ1784" s="2"/>
      <c r="DA1784" s="2"/>
      <c r="DB1784" s="2"/>
      <c r="DC1784" s="2"/>
      <c r="DD1784" s="2"/>
      <c r="DE1784" s="2"/>
      <c r="DF1784" s="2"/>
      <c r="DG1784" s="2"/>
      <c r="DH1784" s="2"/>
      <c r="DI1784" s="2"/>
      <c r="DJ1784" s="2"/>
      <c r="DK1784" s="2"/>
      <c r="DL1784" s="2"/>
      <c r="DM1784" s="2"/>
      <c r="DN1784" s="2"/>
      <c r="DO1784" s="2"/>
      <c r="DP1784" s="2"/>
      <c r="DQ1784" s="2"/>
      <c r="DR1784" s="2"/>
      <c r="DS1784" s="2"/>
      <c r="DT1784" s="2"/>
      <c r="DU1784" s="2"/>
      <c r="DV1784" s="2"/>
      <c r="DW1784" s="2"/>
      <c r="DX1784" s="2"/>
      <c r="DY1784" s="2"/>
      <c r="DZ1784" s="2"/>
      <c r="EA1784" s="2"/>
      <c r="EB1784" s="2"/>
      <c r="EC1784" s="2"/>
      <c r="ED1784" s="2"/>
      <c r="EE1784" s="2"/>
      <c r="EF1784" s="2"/>
      <c r="EG1784" s="2"/>
      <c r="EH1784" s="2"/>
      <c r="EI1784" s="2"/>
      <c r="EJ1784" s="2"/>
      <c r="EK1784" s="2"/>
      <c r="EL1784" s="2"/>
      <c r="EM1784" s="2"/>
      <c r="EN1784" s="2"/>
      <c r="EO1784" s="2"/>
      <c r="EP1784" s="2"/>
      <c r="EQ1784" s="2"/>
      <c r="ER1784" s="2"/>
      <c r="ES1784" s="2"/>
      <c r="ET1784" s="2"/>
      <c r="EU1784" s="2"/>
      <c r="EV1784" s="2"/>
      <c r="EW1784" s="2"/>
      <c r="EX1784" s="2"/>
      <c r="EY1784" s="2"/>
      <c r="EZ1784" s="2"/>
      <c r="FA1784" s="2"/>
      <c r="FB1784" s="2"/>
      <c r="FC1784" s="2"/>
      <c r="FD1784" s="2"/>
      <c r="FE1784" s="2"/>
      <c r="FF1784" s="2"/>
      <c r="FG1784" s="2"/>
      <c r="FH1784" s="2"/>
      <c r="FI1784" s="2"/>
      <c r="FJ1784" s="2"/>
      <c r="FK1784" s="2"/>
      <c r="FL1784" s="2"/>
      <c r="FM1784" s="2"/>
      <c r="FN1784" s="2"/>
      <c r="FO1784" s="2"/>
      <c r="FP1784" s="2"/>
      <c r="FQ1784" s="2"/>
      <c r="FR1784" s="2"/>
      <c r="FS1784" s="2"/>
      <c r="FT1784" s="2"/>
      <c r="FU1784" s="2"/>
      <c r="FV1784" s="2"/>
      <c r="FW1784" s="2"/>
      <c r="FX1784" s="2"/>
      <c r="FY1784" s="2"/>
      <c r="FZ1784" s="2"/>
      <c r="GA1784" s="2"/>
      <c r="GB1784" s="2"/>
      <c r="GC1784" s="2"/>
      <c r="GD1784" s="2"/>
      <c r="GE1784" s="2"/>
      <c r="GF1784" s="2"/>
      <c r="GG1784" s="2"/>
      <c r="GH1784" s="2"/>
      <c r="GI1784" s="2"/>
      <c r="GJ1784" s="2"/>
      <c r="GK1784" s="2"/>
      <c r="GL1784" s="2"/>
      <c r="GM1784" s="2"/>
      <c r="GN1784" s="2"/>
      <c r="GO1784" s="2"/>
      <c r="GP1784" s="2"/>
      <c r="GQ1784" s="2"/>
      <c r="GR1784" s="2"/>
      <c r="GS1784" s="2"/>
      <c r="GT1784" s="2"/>
      <c r="GU1784" s="2"/>
      <c r="GV1784" s="2"/>
      <c r="GW1784" s="2"/>
      <c r="GX1784" s="2"/>
      <c r="GY1784" s="2"/>
      <c r="GZ1784" s="2"/>
      <c r="HA1784" s="2"/>
      <c r="HB1784" s="2"/>
      <c r="HC1784" s="2"/>
      <c r="HD1784" s="2"/>
      <c r="HE1784" s="2"/>
      <c r="HF1784" s="2"/>
      <c r="HG1784" s="2"/>
      <c r="HH1784" s="2"/>
      <c r="HI1784" s="2"/>
      <c r="HJ1784" s="2"/>
      <c r="HK1784" s="2"/>
      <c r="HL1784" s="2"/>
      <c r="HM1784" s="2"/>
      <c r="HN1784" s="2"/>
      <c r="HO1784" s="2"/>
      <c r="HP1784" s="2"/>
      <c r="HQ1784" s="2"/>
      <c r="HR1784" s="2"/>
      <c r="HS1784" s="2"/>
      <c r="HT1784" s="2"/>
      <c r="HU1784" s="2"/>
      <c r="HV1784" s="2"/>
      <c r="HW1784" s="2"/>
      <c r="HX1784" s="2"/>
      <c r="HY1784" s="2"/>
      <c r="HZ1784" s="2"/>
      <c r="IA1784" s="2"/>
      <c r="IB1784" s="2"/>
      <c r="IC1784" s="2"/>
      <c r="ID1784" s="2"/>
      <c r="IE1784" s="2"/>
      <c r="IF1784" s="2"/>
      <c r="IG1784" s="2"/>
      <c r="IH1784" s="2"/>
      <c r="II1784" s="2"/>
      <c r="IJ1784" s="2"/>
      <c r="IK1784" s="2"/>
      <c r="IL1784" s="2"/>
      <c r="IM1784" s="2"/>
      <c r="IN1784" s="2"/>
      <c r="IO1784" s="2"/>
    </row>
    <row r="1785" spans="8:249" s="13" customFormat="1" x14ac:dyDescent="0.2">
      <c r="H1785" s="2848"/>
      <c r="I1785" s="201"/>
      <c r="K1785" s="288"/>
      <c r="L1785" s="2"/>
      <c r="M1785" s="2"/>
      <c r="N1785" s="2"/>
      <c r="O1785" s="2"/>
      <c r="P1785" s="2"/>
      <c r="Q1785" s="287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  <c r="BJ1785" s="2"/>
      <c r="BK1785" s="2"/>
      <c r="BL1785" s="2"/>
      <c r="BM1785" s="2"/>
      <c r="BN1785" s="2"/>
      <c r="BO1785" s="2"/>
      <c r="BP1785" s="2"/>
      <c r="BQ1785" s="2"/>
      <c r="BR1785" s="2"/>
      <c r="BS1785" s="2"/>
      <c r="BT1785" s="2"/>
      <c r="BU1785" s="2"/>
      <c r="BV1785" s="2"/>
      <c r="BW1785" s="2"/>
      <c r="BX1785" s="2"/>
      <c r="BY1785" s="2"/>
      <c r="BZ1785" s="2"/>
      <c r="CA1785" s="2"/>
      <c r="CB1785" s="2"/>
      <c r="CC1785" s="2"/>
      <c r="CD1785" s="2"/>
      <c r="CE1785" s="2"/>
      <c r="CF1785" s="2"/>
      <c r="CG1785" s="2"/>
      <c r="CH1785" s="2"/>
      <c r="CI1785" s="2"/>
      <c r="CJ1785" s="2"/>
      <c r="CK1785" s="2"/>
      <c r="CL1785" s="2"/>
      <c r="CM1785" s="2"/>
      <c r="CN1785" s="2"/>
      <c r="CO1785" s="2"/>
      <c r="CP1785" s="2"/>
      <c r="CQ1785" s="2"/>
      <c r="CR1785" s="2"/>
      <c r="CS1785" s="2"/>
      <c r="CT1785" s="2"/>
      <c r="CU1785" s="2"/>
      <c r="CV1785" s="2"/>
      <c r="CW1785" s="2"/>
      <c r="CX1785" s="2"/>
      <c r="CY1785" s="2"/>
      <c r="CZ1785" s="2"/>
      <c r="DA1785" s="2"/>
      <c r="DB1785" s="2"/>
      <c r="DC1785" s="2"/>
      <c r="DD1785" s="2"/>
      <c r="DE1785" s="2"/>
      <c r="DF1785" s="2"/>
      <c r="DG1785" s="2"/>
      <c r="DH1785" s="2"/>
      <c r="DI1785" s="2"/>
      <c r="DJ1785" s="2"/>
      <c r="DK1785" s="2"/>
      <c r="DL1785" s="2"/>
      <c r="DM1785" s="2"/>
      <c r="DN1785" s="2"/>
      <c r="DO1785" s="2"/>
      <c r="DP1785" s="2"/>
      <c r="DQ1785" s="2"/>
      <c r="DR1785" s="2"/>
      <c r="DS1785" s="2"/>
      <c r="DT1785" s="2"/>
      <c r="DU1785" s="2"/>
      <c r="DV1785" s="2"/>
      <c r="DW1785" s="2"/>
      <c r="DX1785" s="2"/>
      <c r="DY1785" s="2"/>
      <c r="DZ1785" s="2"/>
      <c r="EA1785" s="2"/>
      <c r="EB1785" s="2"/>
      <c r="EC1785" s="2"/>
      <c r="ED1785" s="2"/>
      <c r="EE1785" s="2"/>
      <c r="EF1785" s="2"/>
      <c r="EG1785" s="2"/>
      <c r="EH1785" s="2"/>
      <c r="EI1785" s="2"/>
      <c r="EJ1785" s="2"/>
      <c r="EK1785" s="2"/>
      <c r="EL1785" s="2"/>
      <c r="EM1785" s="2"/>
      <c r="EN1785" s="2"/>
      <c r="EO1785" s="2"/>
      <c r="EP1785" s="2"/>
      <c r="EQ1785" s="2"/>
      <c r="ER1785" s="2"/>
      <c r="ES1785" s="2"/>
      <c r="ET1785" s="2"/>
      <c r="EU1785" s="2"/>
      <c r="EV1785" s="2"/>
      <c r="EW1785" s="2"/>
      <c r="EX1785" s="2"/>
      <c r="EY1785" s="2"/>
      <c r="EZ1785" s="2"/>
      <c r="FA1785" s="2"/>
      <c r="FB1785" s="2"/>
      <c r="FC1785" s="2"/>
      <c r="FD1785" s="2"/>
      <c r="FE1785" s="2"/>
      <c r="FF1785" s="2"/>
      <c r="FG1785" s="2"/>
      <c r="FH1785" s="2"/>
      <c r="FI1785" s="2"/>
      <c r="FJ1785" s="2"/>
      <c r="FK1785" s="2"/>
      <c r="FL1785" s="2"/>
      <c r="FM1785" s="2"/>
      <c r="FN1785" s="2"/>
      <c r="FO1785" s="2"/>
      <c r="FP1785" s="2"/>
      <c r="FQ1785" s="2"/>
      <c r="FR1785" s="2"/>
      <c r="FS1785" s="2"/>
      <c r="FT1785" s="2"/>
      <c r="FU1785" s="2"/>
      <c r="FV1785" s="2"/>
      <c r="FW1785" s="2"/>
      <c r="FX1785" s="2"/>
      <c r="FY1785" s="2"/>
      <c r="FZ1785" s="2"/>
      <c r="GA1785" s="2"/>
      <c r="GB1785" s="2"/>
      <c r="GC1785" s="2"/>
      <c r="GD1785" s="2"/>
      <c r="GE1785" s="2"/>
      <c r="GF1785" s="2"/>
      <c r="GG1785" s="2"/>
      <c r="GH1785" s="2"/>
      <c r="GI1785" s="2"/>
      <c r="GJ1785" s="2"/>
      <c r="GK1785" s="2"/>
      <c r="GL1785" s="2"/>
      <c r="GM1785" s="2"/>
      <c r="GN1785" s="2"/>
      <c r="GO1785" s="2"/>
      <c r="GP1785" s="2"/>
      <c r="GQ1785" s="2"/>
      <c r="GR1785" s="2"/>
      <c r="GS1785" s="2"/>
      <c r="GT1785" s="2"/>
      <c r="GU1785" s="2"/>
      <c r="GV1785" s="2"/>
      <c r="GW1785" s="2"/>
      <c r="GX1785" s="2"/>
      <c r="GY1785" s="2"/>
      <c r="GZ1785" s="2"/>
      <c r="HA1785" s="2"/>
      <c r="HB1785" s="2"/>
      <c r="HC1785" s="2"/>
      <c r="HD1785" s="2"/>
      <c r="HE1785" s="2"/>
      <c r="HF1785" s="2"/>
      <c r="HG1785" s="2"/>
      <c r="HH1785" s="2"/>
      <c r="HI1785" s="2"/>
      <c r="HJ1785" s="2"/>
      <c r="HK1785" s="2"/>
      <c r="HL1785" s="2"/>
      <c r="HM1785" s="2"/>
      <c r="HN1785" s="2"/>
      <c r="HO1785" s="2"/>
      <c r="HP1785" s="2"/>
      <c r="HQ1785" s="2"/>
      <c r="HR1785" s="2"/>
      <c r="HS1785" s="2"/>
      <c r="HT1785" s="2"/>
      <c r="HU1785" s="2"/>
      <c r="HV1785" s="2"/>
      <c r="HW1785" s="2"/>
      <c r="HX1785" s="2"/>
      <c r="HY1785" s="2"/>
      <c r="HZ1785" s="2"/>
      <c r="IA1785" s="2"/>
      <c r="IB1785" s="2"/>
      <c r="IC1785" s="2"/>
      <c r="ID1785" s="2"/>
      <c r="IE1785" s="2"/>
      <c r="IF1785" s="2"/>
      <c r="IG1785" s="2"/>
      <c r="IH1785" s="2"/>
      <c r="II1785" s="2"/>
      <c r="IJ1785" s="2"/>
      <c r="IK1785" s="2"/>
      <c r="IL1785" s="2"/>
      <c r="IM1785" s="2"/>
      <c r="IN1785" s="2"/>
      <c r="IO1785" s="2"/>
    </row>
    <row r="1786" spans="8:249" s="13" customFormat="1" x14ac:dyDescent="0.2">
      <c r="H1786" s="2848"/>
      <c r="I1786" s="201"/>
      <c r="K1786" s="288"/>
      <c r="L1786" s="2"/>
      <c r="M1786" s="2"/>
      <c r="N1786" s="2"/>
      <c r="O1786" s="2"/>
      <c r="P1786" s="2"/>
      <c r="Q1786" s="287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  <c r="BJ1786" s="2"/>
      <c r="BK1786" s="2"/>
      <c r="BL1786" s="2"/>
      <c r="BM1786" s="2"/>
      <c r="BN1786" s="2"/>
      <c r="BO1786" s="2"/>
      <c r="BP1786" s="2"/>
      <c r="BQ1786" s="2"/>
      <c r="BR1786" s="2"/>
      <c r="BS1786" s="2"/>
      <c r="BT1786" s="2"/>
      <c r="BU1786" s="2"/>
      <c r="BV1786" s="2"/>
      <c r="BW1786" s="2"/>
      <c r="BX1786" s="2"/>
      <c r="BY1786" s="2"/>
      <c r="BZ1786" s="2"/>
      <c r="CA1786" s="2"/>
      <c r="CB1786" s="2"/>
      <c r="CC1786" s="2"/>
      <c r="CD1786" s="2"/>
      <c r="CE1786" s="2"/>
      <c r="CF1786" s="2"/>
      <c r="CG1786" s="2"/>
      <c r="CH1786" s="2"/>
      <c r="CI1786" s="2"/>
      <c r="CJ1786" s="2"/>
      <c r="CK1786" s="2"/>
      <c r="CL1786" s="2"/>
      <c r="CM1786" s="2"/>
      <c r="CN1786" s="2"/>
      <c r="CO1786" s="2"/>
      <c r="CP1786" s="2"/>
      <c r="CQ1786" s="2"/>
      <c r="CR1786" s="2"/>
      <c r="CS1786" s="2"/>
      <c r="CT1786" s="2"/>
      <c r="CU1786" s="2"/>
      <c r="CV1786" s="2"/>
      <c r="CW1786" s="2"/>
      <c r="CX1786" s="2"/>
      <c r="CY1786" s="2"/>
      <c r="CZ1786" s="2"/>
      <c r="DA1786" s="2"/>
      <c r="DB1786" s="2"/>
      <c r="DC1786" s="2"/>
      <c r="DD1786" s="2"/>
      <c r="DE1786" s="2"/>
      <c r="DF1786" s="2"/>
      <c r="DG1786" s="2"/>
      <c r="DH1786" s="2"/>
      <c r="DI1786" s="2"/>
      <c r="DJ1786" s="2"/>
      <c r="DK1786" s="2"/>
      <c r="DL1786" s="2"/>
      <c r="DM1786" s="2"/>
      <c r="DN1786" s="2"/>
      <c r="DO1786" s="2"/>
      <c r="DP1786" s="2"/>
      <c r="DQ1786" s="2"/>
      <c r="DR1786" s="2"/>
      <c r="DS1786" s="2"/>
      <c r="DT1786" s="2"/>
      <c r="DU1786" s="2"/>
      <c r="DV1786" s="2"/>
      <c r="DW1786" s="2"/>
      <c r="DX1786" s="2"/>
      <c r="DY1786" s="2"/>
      <c r="DZ1786" s="2"/>
      <c r="EA1786" s="2"/>
      <c r="EB1786" s="2"/>
      <c r="EC1786" s="2"/>
      <c r="ED1786" s="2"/>
      <c r="EE1786" s="2"/>
      <c r="EF1786" s="2"/>
      <c r="EG1786" s="2"/>
      <c r="EH1786" s="2"/>
      <c r="EI1786" s="2"/>
      <c r="EJ1786" s="2"/>
      <c r="EK1786" s="2"/>
      <c r="EL1786" s="2"/>
      <c r="EM1786" s="2"/>
      <c r="EN1786" s="2"/>
      <c r="EO1786" s="2"/>
      <c r="EP1786" s="2"/>
      <c r="EQ1786" s="2"/>
      <c r="ER1786" s="2"/>
      <c r="ES1786" s="2"/>
      <c r="ET1786" s="2"/>
      <c r="EU1786" s="2"/>
      <c r="EV1786" s="2"/>
      <c r="EW1786" s="2"/>
      <c r="EX1786" s="2"/>
      <c r="EY1786" s="2"/>
      <c r="EZ1786" s="2"/>
      <c r="FA1786" s="2"/>
      <c r="FB1786" s="2"/>
      <c r="FC1786" s="2"/>
      <c r="FD1786" s="2"/>
      <c r="FE1786" s="2"/>
      <c r="FF1786" s="2"/>
      <c r="FG1786" s="2"/>
      <c r="FH1786" s="2"/>
      <c r="FI1786" s="2"/>
      <c r="FJ1786" s="2"/>
      <c r="FK1786" s="2"/>
      <c r="FL1786" s="2"/>
      <c r="FM1786" s="2"/>
      <c r="FN1786" s="2"/>
      <c r="FO1786" s="2"/>
      <c r="FP1786" s="2"/>
      <c r="FQ1786" s="2"/>
      <c r="FR1786" s="2"/>
      <c r="FS1786" s="2"/>
      <c r="FT1786" s="2"/>
      <c r="FU1786" s="2"/>
      <c r="FV1786" s="2"/>
      <c r="FW1786" s="2"/>
      <c r="FX1786" s="2"/>
      <c r="FY1786" s="2"/>
      <c r="FZ1786" s="2"/>
      <c r="GA1786" s="2"/>
      <c r="GB1786" s="2"/>
      <c r="GC1786" s="2"/>
      <c r="GD1786" s="2"/>
      <c r="GE1786" s="2"/>
      <c r="GF1786" s="2"/>
      <c r="GG1786" s="2"/>
      <c r="GH1786" s="2"/>
      <c r="GI1786" s="2"/>
      <c r="GJ1786" s="2"/>
      <c r="GK1786" s="2"/>
      <c r="GL1786" s="2"/>
      <c r="GM1786" s="2"/>
      <c r="GN1786" s="2"/>
      <c r="GO1786" s="2"/>
      <c r="GP1786" s="2"/>
      <c r="GQ1786" s="2"/>
      <c r="GR1786" s="2"/>
      <c r="GS1786" s="2"/>
      <c r="GT1786" s="2"/>
      <c r="GU1786" s="2"/>
      <c r="GV1786" s="2"/>
      <c r="GW1786" s="2"/>
      <c r="GX1786" s="2"/>
      <c r="GY1786" s="2"/>
      <c r="GZ1786" s="2"/>
      <c r="HA1786" s="2"/>
      <c r="HB1786" s="2"/>
      <c r="HC1786" s="2"/>
      <c r="HD1786" s="2"/>
      <c r="HE1786" s="2"/>
      <c r="HF1786" s="2"/>
      <c r="HG1786" s="2"/>
      <c r="HH1786" s="2"/>
      <c r="HI1786" s="2"/>
      <c r="HJ1786" s="2"/>
      <c r="HK1786" s="2"/>
      <c r="HL1786" s="2"/>
      <c r="HM1786" s="2"/>
      <c r="HN1786" s="2"/>
      <c r="HO1786" s="2"/>
      <c r="HP1786" s="2"/>
      <c r="HQ1786" s="2"/>
      <c r="HR1786" s="2"/>
      <c r="HS1786" s="2"/>
      <c r="HT1786" s="2"/>
      <c r="HU1786" s="2"/>
      <c r="HV1786" s="2"/>
      <c r="HW1786" s="2"/>
      <c r="HX1786" s="2"/>
      <c r="HY1786" s="2"/>
      <c r="HZ1786" s="2"/>
      <c r="IA1786" s="2"/>
      <c r="IB1786" s="2"/>
      <c r="IC1786" s="2"/>
      <c r="ID1786" s="2"/>
      <c r="IE1786" s="2"/>
      <c r="IF1786" s="2"/>
      <c r="IG1786" s="2"/>
      <c r="IH1786" s="2"/>
      <c r="II1786" s="2"/>
      <c r="IJ1786" s="2"/>
      <c r="IK1786" s="2"/>
      <c r="IL1786" s="2"/>
      <c r="IM1786" s="2"/>
      <c r="IN1786" s="2"/>
      <c r="IO1786" s="2"/>
    </row>
    <row r="1787" spans="8:249" s="13" customFormat="1" x14ac:dyDescent="0.2">
      <c r="H1787" s="2848"/>
      <c r="I1787" s="201"/>
      <c r="K1787" s="288"/>
      <c r="L1787" s="2"/>
      <c r="M1787" s="2"/>
      <c r="N1787" s="2"/>
      <c r="O1787" s="2"/>
      <c r="P1787" s="2"/>
      <c r="Q1787" s="287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  <c r="BJ1787" s="2"/>
      <c r="BK1787" s="2"/>
      <c r="BL1787" s="2"/>
      <c r="BM1787" s="2"/>
      <c r="BN1787" s="2"/>
      <c r="BO1787" s="2"/>
      <c r="BP1787" s="2"/>
      <c r="BQ1787" s="2"/>
      <c r="BR1787" s="2"/>
      <c r="BS1787" s="2"/>
      <c r="BT1787" s="2"/>
      <c r="BU1787" s="2"/>
      <c r="BV1787" s="2"/>
      <c r="BW1787" s="2"/>
      <c r="BX1787" s="2"/>
      <c r="BY1787" s="2"/>
      <c r="BZ1787" s="2"/>
      <c r="CA1787" s="2"/>
      <c r="CB1787" s="2"/>
      <c r="CC1787" s="2"/>
      <c r="CD1787" s="2"/>
      <c r="CE1787" s="2"/>
      <c r="CF1787" s="2"/>
      <c r="CG1787" s="2"/>
      <c r="CH1787" s="2"/>
      <c r="CI1787" s="2"/>
      <c r="CJ1787" s="2"/>
      <c r="CK1787" s="2"/>
      <c r="CL1787" s="2"/>
      <c r="CM1787" s="2"/>
      <c r="CN1787" s="2"/>
      <c r="CO1787" s="2"/>
      <c r="CP1787" s="2"/>
      <c r="CQ1787" s="2"/>
      <c r="CR1787" s="2"/>
      <c r="CS1787" s="2"/>
      <c r="CT1787" s="2"/>
      <c r="CU1787" s="2"/>
      <c r="CV1787" s="2"/>
      <c r="CW1787" s="2"/>
      <c r="CX1787" s="2"/>
      <c r="CY1787" s="2"/>
      <c r="CZ1787" s="2"/>
      <c r="DA1787" s="2"/>
      <c r="DB1787" s="2"/>
      <c r="DC1787" s="2"/>
      <c r="DD1787" s="2"/>
      <c r="DE1787" s="2"/>
      <c r="DF1787" s="2"/>
      <c r="DG1787" s="2"/>
      <c r="DH1787" s="2"/>
      <c r="DI1787" s="2"/>
      <c r="DJ1787" s="2"/>
      <c r="DK1787" s="2"/>
      <c r="DL1787" s="2"/>
      <c r="DM1787" s="2"/>
      <c r="DN1787" s="2"/>
      <c r="DO1787" s="2"/>
      <c r="DP1787" s="2"/>
      <c r="DQ1787" s="2"/>
      <c r="DR1787" s="2"/>
      <c r="DS1787" s="2"/>
      <c r="DT1787" s="2"/>
      <c r="DU1787" s="2"/>
      <c r="DV1787" s="2"/>
      <c r="DW1787" s="2"/>
      <c r="DX1787" s="2"/>
      <c r="DY1787" s="2"/>
      <c r="DZ1787" s="2"/>
      <c r="EA1787" s="2"/>
      <c r="EB1787" s="2"/>
      <c r="EC1787" s="2"/>
      <c r="ED1787" s="2"/>
      <c r="EE1787" s="2"/>
      <c r="EF1787" s="2"/>
      <c r="EG1787" s="2"/>
      <c r="EH1787" s="2"/>
      <c r="EI1787" s="2"/>
      <c r="EJ1787" s="2"/>
      <c r="EK1787" s="2"/>
      <c r="EL1787" s="2"/>
      <c r="EM1787" s="2"/>
      <c r="EN1787" s="2"/>
      <c r="EO1787" s="2"/>
      <c r="EP1787" s="2"/>
      <c r="EQ1787" s="2"/>
      <c r="ER1787" s="2"/>
      <c r="ES1787" s="2"/>
      <c r="ET1787" s="2"/>
      <c r="EU1787" s="2"/>
      <c r="EV1787" s="2"/>
      <c r="EW1787" s="2"/>
      <c r="EX1787" s="2"/>
      <c r="EY1787" s="2"/>
      <c r="EZ1787" s="2"/>
      <c r="FA1787" s="2"/>
      <c r="FB1787" s="2"/>
      <c r="FC1787" s="2"/>
      <c r="FD1787" s="2"/>
      <c r="FE1787" s="2"/>
      <c r="FF1787" s="2"/>
      <c r="FG1787" s="2"/>
      <c r="FH1787" s="2"/>
      <c r="FI1787" s="2"/>
      <c r="FJ1787" s="2"/>
      <c r="FK1787" s="2"/>
      <c r="FL1787" s="2"/>
      <c r="FM1787" s="2"/>
      <c r="FN1787" s="2"/>
      <c r="FO1787" s="2"/>
      <c r="FP1787" s="2"/>
      <c r="FQ1787" s="2"/>
      <c r="FR1787" s="2"/>
      <c r="FS1787" s="2"/>
      <c r="FT1787" s="2"/>
      <c r="FU1787" s="2"/>
      <c r="FV1787" s="2"/>
      <c r="FW1787" s="2"/>
      <c r="FX1787" s="2"/>
      <c r="FY1787" s="2"/>
      <c r="FZ1787" s="2"/>
      <c r="GA1787" s="2"/>
      <c r="GB1787" s="2"/>
      <c r="GC1787" s="2"/>
      <c r="GD1787" s="2"/>
      <c r="GE1787" s="2"/>
      <c r="GF1787" s="2"/>
      <c r="GG1787" s="2"/>
      <c r="GH1787" s="2"/>
      <c r="GI1787" s="2"/>
      <c r="GJ1787" s="2"/>
      <c r="GK1787" s="2"/>
      <c r="GL1787" s="2"/>
      <c r="GM1787" s="2"/>
      <c r="GN1787" s="2"/>
      <c r="GO1787" s="2"/>
      <c r="GP1787" s="2"/>
      <c r="GQ1787" s="2"/>
      <c r="GR1787" s="2"/>
      <c r="GS1787" s="2"/>
      <c r="GT1787" s="2"/>
      <c r="GU1787" s="2"/>
      <c r="GV1787" s="2"/>
      <c r="GW1787" s="2"/>
      <c r="GX1787" s="2"/>
      <c r="GY1787" s="2"/>
      <c r="GZ1787" s="2"/>
      <c r="HA1787" s="2"/>
      <c r="HB1787" s="2"/>
      <c r="HC1787" s="2"/>
      <c r="HD1787" s="2"/>
      <c r="HE1787" s="2"/>
      <c r="HF1787" s="2"/>
      <c r="HG1787" s="2"/>
      <c r="HH1787" s="2"/>
      <c r="HI1787" s="2"/>
      <c r="HJ1787" s="2"/>
      <c r="HK1787" s="2"/>
      <c r="HL1787" s="2"/>
      <c r="HM1787" s="2"/>
      <c r="HN1787" s="2"/>
      <c r="HO1787" s="2"/>
      <c r="HP1787" s="2"/>
      <c r="HQ1787" s="2"/>
      <c r="HR1787" s="2"/>
      <c r="HS1787" s="2"/>
      <c r="HT1787" s="2"/>
      <c r="HU1787" s="2"/>
      <c r="HV1787" s="2"/>
      <c r="HW1787" s="2"/>
      <c r="HX1787" s="2"/>
      <c r="HY1787" s="2"/>
      <c r="HZ1787" s="2"/>
      <c r="IA1787" s="2"/>
      <c r="IB1787" s="2"/>
      <c r="IC1787" s="2"/>
      <c r="ID1787" s="2"/>
      <c r="IE1787" s="2"/>
      <c r="IF1787" s="2"/>
      <c r="IG1787" s="2"/>
      <c r="IH1787" s="2"/>
      <c r="II1787" s="2"/>
      <c r="IJ1787" s="2"/>
      <c r="IK1787" s="2"/>
      <c r="IL1787" s="2"/>
      <c r="IM1787" s="2"/>
      <c r="IN1787" s="2"/>
      <c r="IO1787" s="2"/>
    </row>
    <row r="1788" spans="8:249" s="13" customFormat="1" x14ac:dyDescent="0.2">
      <c r="H1788" s="2848"/>
      <c r="I1788" s="201"/>
      <c r="K1788" s="288"/>
      <c r="L1788" s="2"/>
      <c r="M1788" s="2"/>
      <c r="N1788" s="2"/>
      <c r="O1788" s="2"/>
      <c r="P1788" s="2"/>
      <c r="Q1788" s="287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  <c r="BJ1788" s="2"/>
      <c r="BK1788" s="2"/>
      <c r="BL1788" s="2"/>
      <c r="BM1788" s="2"/>
      <c r="BN1788" s="2"/>
      <c r="BO1788" s="2"/>
      <c r="BP1788" s="2"/>
      <c r="BQ1788" s="2"/>
      <c r="BR1788" s="2"/>
      <c r="BS1788" s="2"/>
      <c r="BT1788" s="2"/>
      <c r="BU1788" s="2"/>
      <c r="BV1788" s="2"/>
      <c r="BW1788" s="2"/>
      <c r="BX1788" s="2"/>
      <c r="BY1788" s="2"/>
      <c r="BZ1788" s="2"/>
      <c r="CA1788" s="2"/>
      <c r="CB1788" s="2"/>
      <c r="CC1788" s="2"/>
      <c r="CD1788" s="2"/>
      <c r="CE1788" s="2"/>
      <c r="CF1788" s="2"/>
      <c r="CG1788" s="2"/>
      <c r="CH1788" s="2"/>
      <c r="CI1788" s="2"/>
      <c r="CJ1788" s="2"/>
      <c r="CK1788" s="2"/>
      <c r="CL1788" s="2"/>
      <c r="CM1788" s="2"/>
      <c r="CN1788" s="2"/>
      <c r="CO1788" s="2"/>
      <c r="CP1788" s="2"/>
      <c r="CQ1788" s="2"/>
      <c r="CR1788" s="2"/>
      <c r="CS1788" s="2"/>
      <c r="CT1788" s="2"/>
      <c r="CU1788" s="2"/>
      <c r="CV1788" s="2"/>
      <c r="CW1788" s="2"/>
      <c r="CX1788" s="2"/>
      <c r="CY1788" s="2"/>
      <c r="CZ1788" s="2"/>
      <c r="DA1788" s="2"/>
      <c r="DB1788" s="2"/>
      <c r="DC1788" s="2"/>
      <c r="DD1788" s="2"/>
      <c r="DE1788" s="2"/>
      <c r="DF1788" s="2"/>
      <c r="DG1788" s="2"/>
      <c r="DH1788" s="2"/>
      <c r="DI1788" s="2"/>
      <c r="DJ1788" s="2"/>
      <c r="DK1788" s="2"/>
      <c r="DL1788" s="2"/>
      <c r="DM1788" s="2"/>
      <c r="DN1788" s="2"/>
      <c r="DO1788" s="2"/>
      <c r="DP1788" s="2"/>
      <c r="DQ1788" s="2"/>
      <c r="DR1788" s="2"/>
      <c r="DS1788" s="2"/>
      <c r="DT1788" s="2"/>
      <c r="DU1788" s="2"/>
      <c r="DV1788" s="2"/>
      <c r="DW1788" s="2"/>
      <c r="DX1788" s="2"/>
      <c r="DY1788" s="2"/>
      <c r="DZ1788" s="2"/>
      <c r="EA1788" s="2"/>
      <c r="EB1788" s="2"/>
      <c r="EC1788" s="2"/>
      <c r="ED1788" s="2"/>
      <c r="EE1788" s="2"/>
      <c r="EF1788" s="2"/>
      <c r="EG1788" s="2"/>
      <c r="EH1788" s="2"/>
      <c r="EI1788" s="2"/>
      <c r="EJ1788" s="2"/>
      <c r="EK1788" s="2"/>
      <c r="EL1788" s="2"/>
      <c r="EM1788" s="2"/>
      <c r="EN1788" s="2"/>
      <c r="EO1788" s="2"/>
      <c r="EP1788" s="2"/>
      <c r="EQ1788" s="2"/>
      <c r="ER1788" s="2"/>
      <c r="ES1788" s="2"/>
      <c r="ET1788" s="2"/>
      <c r="EU1788" s="2"/>
      <c r="EV1788" s="2"/>
      <c r="EW1788" s="2"/>
      <c r="EX1788" s="2"/>
      <c r="EY1788" s="2"/>
      <c r="EZ1788" s="2"/>
      <c r="FA1788" s="2"/>
      <c r="FB1788" s="2"/>
      <c r="FC1788" s="2"/>
      <c r="FD1788" s="2"/>
      <c r="FE1788" s="2"/>
      <c r="FF1788" s="2"/>
      <c r="FG1788" s="2"/>
      <c r="FH1788" s="2"/>
      <c r="FI1788" s="2"/>
      <c r="FJ1788" s="2"/>
      <c r="FK1788" s="2"/>
      <c r="FL1788" s="2"/>
      <c r="FM1788" s="2"/>
      <c r="FN1788" s="2"/>
      <c r="FO1788" s="2"/>
      <c r="FP1788" s="2"/>
      <c r="FQ1788" s="2"/>
      <c r="FR1788" s="2"/>
      <c r="FS1788" s="2"/>
      <c r="FT1788" s="2"/>
      <c r="FU1788" s="2"/>
      <c r="FV1788" s="2"/>
      <c r="FW1788" s="2"/>
      <c r="FX1788" s="2"/>
      <c r="FY1788" s="2"/>
      <c r="FZ1788" s="2"/>
      <c r="GA1788" s="2"/>
      <c r="GB1788" s="2"/>
      <c r="GC1788" s="2"/>
      <c r="GD1788" s="2"/>
      <c r="GE1788" s="2"/>
      <c r="GF1788" s="2"/>
      <c r="GG1788" s="2"/>
      <c r="GH1788" s="2"/>
      <c r="GI1788" s="2"/>
      <c r="GJ1788" s="2"/>
      <c r="GK1788" s="2"/>
      <c r="GL1788" s="2"/>
      <c r="GM1788" s="2"/>
      <c r="GN1788" s="2"/>
      <c r="GO1788" s="2"/>
      <c r="GP1788" s="2"/>
      <c r="GQ1788" s="2"/>
      <c r="GR1788" s="2"/>
      <c r="GS1788" s="2"/>
      <c r="GT1788" s="2"/>
      <c r="GU1788" s="2"/>
      <c r="GV1788" s="2"/>
      <c r="GW1788" s="2"/>
      <c r="GX1788" s="2"/>
      <c r="GY1788" s="2"/>
      <c r="GZ1788" s="2"/>
      <c r="HA1788" s="2"/>
      <c r="HB1788" s="2"/>
      <c r="HC1788" s="2"/>
      <c r="HD1788" s="2"/>
      <c r="HE1788" s="2"/>
      <c r="HF1788" s="2"/>
      <c r="HG1788" s="2"/>
      <c r="HH1788" s="2"/>
      <c r="HI1788" s="2"/>
      <c r="HJ1788" s="2"/>
      <c r="HK1788" s="2"/>
      <c r="HL1788" s="2"/>
      <c r="HM1788" s="2"/>
      <c r="HN1788" s="2"/>
      <c r="HO1788" s="2"/>
      <c r="HP1788" s="2"/>
      <c r="HQ1788" s="2"/>
      <c r="HR1788" s="2"/>
      <c r="HS1788" s="2"/>
      <c r="HT1788" s="2"/>
      <c r="HU1788" s="2"/>
      <c r="HV1788" s="2"/>
      <c r="HW1788" s="2"/>
      <c r="HX1788" s="2"/>
      <c r="HY1788" s="2"/>
      <c r="HZ1788" s="2"/>
      <c r="IA1788" s="2"/>
      <c r="IB1788" s="2"/>
      <c r="IC1788" s="2"/>
      <c r="ID1788" s="2"/>
      <c r="IE1788" s="2"/>
      <c r="IF1788" s="2"/>
      <c r="IG1788" s="2"/>
      <c r="IH1788" s="2"/>
      <c r="II1788" s="2"/>
      <c r="IJ1788" s="2"/>
      <c r="IK1788" s="2"/>
      <c r="IL1788" s="2"/>
      <c r="IM1788" s="2"/>
      <c r="IN1788" s="2"/>
      <c r="IO1788" s="2"/>
    </row>
    <row r="1789" spans="8:249" s="13" customFormat="1" x14ac:dyDescent="0.2">
      <c r="H1789" s="2848"/>
      <c r="I1789" s="201"/>
      <c r="K1789" s="288"/>
      <c r="L1789" s="2"/>
      <c r="M1789" s="2"/>
      <c r="N1789" s="2"/>
      <c r="O1789" s="2"/>
      <c r="P1789" s="2"/>
      <c r="Q1789" s="287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  <c r="BJ1789" s="2"/>
      <c r="BK1789" s="2"/>
      <c r="BL1789" s="2"/>
      <c r="BM1789" s="2"/>
      <c r="BN1789" s="2"/>
      <c r="BO1789" s="2"/>
      <c r="BP1789" s="2"/>
      <c r="BQ1789" s="2"/>
      <c r="BR1789" s="2"/>
      <c r="BS1789" s="2"/>
      <c r="BT1789" s="2"/>
      <c r="BU1789" s="2"/>
      <c r="BV1789" s="2"/>
      <c r="BW1789" s="2"/>
      <c r="BX1789" s="2"/>
      <c r="BY1789" s="2"/>
      <c r="BZ1789" s="2"/>
      <c r="CA1789" s="2"/>
      <c r="CB1789" s="2"/>
      <c r="CC1789" s="2"/>
      <c r="CD1789" s="2"/>
      <c r="CE1789" s="2"/>
      <c r="CF1789" s="2"/>
      <c r="CG1789" s="2"/>
      <c r="CH1789" s="2"/>
      <c r="CI1789" s="2"/>
      <c r="CJ1789" s="2"/>
      <c r="CK1789" s="2"/>
      <c r="CL1789" s="2"/>
      <c r="CM1789" s="2"/>
      <c r="CN1789" s="2"/>
      <c r="CO1789" s="2"/>
      <c r="CP1789" s="2"/>
      <c r="CQ1789" s="2"/>
      <c r="CR1789" s="2"/>
      <c r="CS1789" s="2"/>
      <c r="CT1789" s="2"/>
      <c r="CU1789" s="2"/>
      <c r="CV1789" s="2"/>
      <c r="CW1789" s="2"/>
      <c r="CX1789" s="2"/>
      <c r="CY1789" s="2"/>
      <c r="CZ1789" s="2"/>
      <c r="DA1789" s="2"/>
      <c r="DB1789" s="2"/>
      <c r="DC1789" s="2"/>
      <c r="DD1789" s="2"/>
      <c r="DE1789" s="2"/>
      <c r="DF1789" s="2"/>
      <c r="DG1789" s="2"/>
      <c r="DH1789" s="2"/>
      <c r="DI1789" s="2"/>
      <c r="DJ1789" s="2"/>
      <c r="DK1789" s="2"/>
      <c r="DL1789" s="2"/>
      <c r="DM1789" s="2"/>
      <c r="DN1789" s="2"/>
      <c r="DO1789" s="2"/>
      <c r="DP1789" s="2"/>
      <c r="DQ1789" s="2"/>
      <c r="DR1789" s="2"/>
      <c r="DS1789" s="2"/>
      <c r="DT1789" s="2"/>
      <c r="DU1789" s="2"/>
      <c r="DV1789" s="2"/>
      <c r="DW1789" s="2"/>
      <c r="DX1789" s="2"/>
      <c r="DY1789" s="2"/>
      <c r="DZ1789" s="2"/>
      <c r="EA1789" s="2"/>
      <c r="EB1789" s="2"/>
      <c r="EC1789" s="2"/>
      <c r="ED1789" s="2"/>
      <c r="EE1789" s="2"/>
      <c r="EF1789" s="2"/>
      <c r="EG1789" s="2"/>
      <c r="EH1789" s="2"/>
      <c r="EI1789" s="2"/>
      <c r="EJ1789" s="2"/>
      <c r="EK1789" s="2"/>
      <c r="EL1789" s="2"/>
      <c r="EM1789" s="2"/>
      <c r="EN1789" s="2"/>
      <c r="EO1789" s="2"/>
      <c r="EP1789" s="2"/>
      <c r="EQ1789" s="2"/>
      <c r="ER1789" s="2"/>
      <c r="ES1789" s="2"/>
      <c r="ET1789" s="2"/>
      <c r="EU1789" s="2"/>
      <c r="EV1789" s="2"/>
      <c r="EW1789" s="2"/>
      <c r="EX1789" s="2"/>
      <c r="EY1789" s="2"/>
      <c r="EZ1789" s="2"/>
      <c r="FA1789" s="2"/>
      <c r="FB1789" s="2"/>
      <c r="FC1789" s="2"/>
      <c r="FD1789" s="2"/>
      <c r="FE1789" s="2"/>
      <c r="FF1789" s="2"/>
      <c r="FG1789" s="2"/>
      <c r="FH1789" s="2"/>
      <c r="FI1789" s="2"/>
      <c r="FJ1789" s="2"/>
      <c r="FK1789" s="2"/>
      <c r="FL1789" s="2"/>
      <c r="FM1789" s="2"/>
      <c r="FN1789" s="2"/>
      <c r="FO1789" s="2"/>
      <c r="FP1789" s="2"/>
      <c r="FQ1789" s="2"/>
      <c r="FR1789" s="2"/>
      <c r="FS1789" s="2"/>
      <c r="FT1789" s="2"/>
      <c r="FU1789" s="2"/>
      <c r="FV1789" s="2"/>
      <c r="FW1789" s="2"/>
      <c r="FX1789" s="2"/>
      <c r="FY1789" s="2"/>
      <c r="FZ1789" s="2"/>
      <c r="GA1789" s="2"/>
      <c r="GB1789" s="2"/>
      <c r="GC1789" s="2"/>
      <c r="GD1789" s="2"/>
      <c r="GE1789" s="2"/>
      <c r="GF1789" s="2"/>
      <c r="GG1789" s="2"/>
      <c r="GH1789" s="2"/>
      <c r="GI1789" s="2"/>
      <c r="GJ1789" s="2"/>
      <c r="GK1789" s="2"/>
      <c r="GL1789" s="2"/>
      <c r="GM1789" s="2"/>
      <c r="GN1789" s="2"/>
      <c r="GO1789" s="2"/>
      <c r="GP1789" s="2"/>
      <c r="GQ1789" s="2"/>
      <c r="GR1789" s="2"/>
      <c r="GS1789" s="2"/>
      <c r="GT1789" s="2"/>
      <c r="GU1789" s="2"/>
      <c r="GV1789" s="2"/>
      <c r="GW1789" s="2"/>
      <c r="GX1789" s="2"/>
      <c r="GY1789" s="2"/>
      <c r="GZ1789" s="2"/>
      <c r="HA1789" s="2"/>
      <c r="HB1789" s="2"/>
      <c r="HC1789" s="2"/>
      <c r="HD1789" s="2"/>
      <c r="HE1789" s="2"/>
      <c r="HF1789" s="2"/>
      <c r="HG1789" s="2"/>
      <c r="HH1789" s="2"/>
      <c r="HI1789" s="2"/>
      <c r="HJ1789" s="2"/>
      <c r="HK1789" s="2"/>
      <c r="HL1789" s="2"/>
      <c r="HM1789" s="2"/>
      <c r="HN1789" s="2"/>
      <c r="HO1789" s="2"/>
      <c r="HP1789" s="2"/>
      <c r="HQ1789" s="2"/>
      <c r="HR1789" s="2"/>
      <c r="HS1789" s="2"/>
      <c r="HT1789" s="2"/>
      <c r="HU1789" s="2"/>
      <c r="HV1789" s="2"/>
      <c r="HW1789" s="2"/>
      <c r="HX1789" s="2"/>
      <c r="HY1789" s="2"/>
      <c r="HZ1789" s="2"/>
      <c r="IA1789" s="2"/>
      <c r="IB1789" s="2"/>
      <c r="IC1789" s="2"/>
      <c r="ID1789" s="2"/>
      <c r="IE1789" s="2"/>
      <c r="IF1789" s="2"/>
      <c r="IG1789" s="2"/>
      <c r="IH1789" s="2"/>
      <c r="II1789" s="2"/>
      <c r="IJ1789" s="2"/>
      <c r="IK1789" s="2"/>
      <c r="IL1789" s="2"/>
      <c r="IM1789" s="2"/>
      <c r="IN1789" s="2"/>
      <c r="IO1789" s="2"/>
    </row>
    <row r="1790" spans="8:249" s="13" customFormat="1" x14ac:dyDescent="0.2">
      <c r="H1790" s="2848"/>
      <c r="I1790" s="201"/>
      <c r="K1790" s="288"/>
      <c r="L1790" s="2"/>
      <c r="M1790" s="2"/>
      <c r="N1790" s="2"/>
      <c r="O1790" s="2"/>
      <c r="P1790" s="2"/>
      <c r="Q1790" s="287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  <c r="BJ1790" s="2"/>
      <c r="BK1790" s="2"/>
      <c r="BL1790" s="2"/>
      <c r="BM1790" s="2"/>
      <c r="BN1790" s="2"/>
      <c r="BO1790" s="2"/>
      <c r="BP1790" s="2"/>
      <c r="BQ1790" s="2"/>
      <c r="BR1790" s="2"/>
      <c r="BS1790" s="2"/>
      <c r="BT1790" s="2"/>
      <c r="BU1790" s="2"/>
      <c r="BV1790" s="2"/>
      <c r="BW1790" s="2"/>
      <c r="BX1790" s="2"/>
      <c r="BY1790" s="2"/>
      <c r="BZ1790" s="2"/>
      <c r="CA1790" s="2"/>
      <c r="CB1790" s="2"/>
      <c r="CC1790" s="2"/>
      <c r="CD1790" s="2"/>
      <c r="CE1790" s="2"/>
      <c r="CF1790" s="2"/>
      <c r="CG1790" s="2"/>
      <c r="CH1790" s="2"/>
      <c r="CI1790" s="2"/>
      <c r="CJ1790" s="2"/>
      <c r="CK1790" s="2"/>
      <c r="CL1790" s="2"/>
      <c r="CM1790" s="2"/>
      <c r="CN1790" s="2"/>
      <c r="CO1790" s="2"/>
      <c r="CP1790" s="2"/>
      <c r="CQ1790" s="2"/>
      <c r="CR1790" s="2"/>
      <c r="CS1790" s="2"/>
      <c r="CT1790" s="2"/>
      <c r="CU1790" s="2"/>
      <c r="CV1790" s="2"/>
      <c r="CW1790" s="2"/>
      <c r="CX1790" s="2"/>
      <c r="CY1790" s="2"/>
      <c r="CZ1790" s="2"/>
      <c r="DA1790" s="2"/>
      <c r="DB1790" s="2"/>
      <c r="DC1790" s="2"/>
      <c r="DD1790" s="2"/>
      <c r="DE1790" s="2"/>
      <c r="DF1790" s="2"/>
      <c r="DG1790" s="2"/>
      <c r="DH1790" s="2"/>
      <c r="DI1790" s="2"/>
      <c r="DJ1790" s="2"/>
      <c r="DK1790" s="2"/>
      <c r="DL1790" s="2"/>
      <c r="DM1790" s="2"/>
      <c r="DN1790" s="2"/>
      <c r="DO1790" s="2"/>
      <c r="DP1790" s="2"/>
      <c r="DQ1790" s="2"/>
      <c r="DR1790" s="2"/>
      <c r="DS1790" s="2"/>
      <c r="DT1790" s="2"/>
      <c r="DU1790" s="2"/>
      <c r="DV1790" s="2"/>
      <c r="DW1790" s="2"/>
      <c r="DX1790" s="2"/>
      <c r="DY1790" s="2"/>
      <c r="DZ1790" s="2"/>
      <c r="EA1790" s="2"/>
      <c r="EB1790" s="2"/>
      <c r="EC1790" s="2"/>
      <c r="ED1790" s="2"/>
      <c r="EE1790" s="2"/>
      <c r="EF1790" s="2"/>
      <c r="EG1790" s="2"/>
      <c r="EH1790" s="2"/>
      <c r="EI1790" s="2"/>
      <c r="EJ1790" s="2"/>
      <c r="EK1790" s="2"/>
      <c r="EL1790" s="2"/>
      <c r="EM1790" s="2"/>
      <c r="EN1790" s="2"/>
      <c r="EO1790" s="2"/>
      <c r="EP1790" s="2"/>
      <c r="EQ1790" s="2"/>
      <c r="ER1790" s="2"/>
      <c r="ES1790" s="2"/>
      <c r="ET1790" s="2"/>
      <c r="EU1790" s="2"/>
      <c r="EV1790" s="2"/>
      <c r="EW1790" s="2"/>
      <c r="EX1790" s="2"/>
      <c r="EY1790" s="2"/>
      <c r="EZ1790" s="2"/>
      <c r="FA1790" s="2"/>
      <c r="FB1790" s="2"/>
      <c r="FC1790" s="2"/>
      <c r="FD1790" s="2"/>
      <c r="FE1790" s="2"/>
      <c r="FF1790" s="2"/>
      <c r="FG1790" s="2"/>
      <c r="FH1790" s="2"/>
      <c r="FI1790" s="2"/>
      <c r="FJ1790" s="2"/>
      <c r="FK1790" s="2"/>
      <c r="FL1790" s="2"/>
      <c r="FM1790" s="2"/>
      <c r="FN1790" s="2"/>
      <c r="FO1790" s="2"/>
      <c r="FP1790" s="2"/>
      <c r="FQ1790" s="2"/>
      <c r="FR1790" s="2"/>
      <c r="FS1790" s="2"/>
      <c r="FT1790" s="2"/>
      <c r="FU1790" s="2"/>
      <c r="FV1790" s="2"/>
      <c r="FW1790" s="2"/>
      <c r="FX1790" s="2"/>
      <c r="FY1790" s="2"/>
      <c r="FZ1790" s="2"/>
      <c r="GA1790" s="2"/>
      <c r="GB1790" s="2"/>
      <c r="GC1790" s="2"/>
      <c r="GD1790" s="2"/>
      <c r="GE1790" s="2"/>
      <c r="GF1790" s="2"/>
      <c r="GG1790" s="2"/>
      <c r="GH1790" s="2"/>
      <c r="GI1790" s="2"/>
      <c r="GJ1790" s="2"/>
      <c r="GK1790" s="2"/>
      <c r="GL1790" s="2"/>
      <c r="GM1790" s="2"/>
      <c r="GN1790" s="2"/>
      <c r="GO1790" s="2"/>
      <c r="GP1790" s="2"/>
      <c r="GQ1790" s="2"/>
      <c r="GR1790" s="2"/>
      <c r="GS1790" s="2"/>
      <c r="GT1790" s="2"/>
      <c r="GU1790" s="2"/>
      <c r="GV1790" s="2"/>
      <c r="GW1790" s="2"/>
      <c r="GX1790" s="2"/>
      <c r="GY1790" s="2"/>
      <c r="GZ1790" s="2"/>
      <c r="HA1790" s="2"/>
      <c r="HB1790" s="2"/>
      <c r="HC1790" s="2"/>
      <c r="HD1790" s="2"/>
      <c r="HE1790" s="2"/>
      <c r="HF1790" s="2"/>
      <c r="HG1790" s="2"/>
      <c r="HH1790" s="2"/>
      <c r="HI1790" s="2"/>
      <c r="HJ1790" s="2"/>
      <c r="HK1790" s="2"/>
      <c r="HL1790" s="2"/>
      <c r="HM1790" s="2"/>
      <c r="HN1790" s="2"/>
      <c r="HO1790" s="2"/>
      <c r="HP1790" s="2"/>
      <c r="HQ1790" s="2"/>
      <c r="HR1790" s="2"/>
      <c r="HS1790" s="2"/>
      <c r="HT1790" s="2"/>
      <c r="HU1790" s="2"/>
      <c r="HV1790" s="2"/>
      <c r="HW1790" s="2"/>
      <c r="HX1790" s="2"/>
      <c r="HY1790" s="2"/>
      <c r="HZ1790" s="2"/>
      <c r="IA1790" s="2"/>
      <c r="IB1790" s="2"/>
      <c r="IC1790" s="2"/>
      <c r="ID1790" s="2"/>
      <c r="IE1790" s="2"/>
      <c r="IF1790" s="2"/>
      <c r="IG1790" s="2"/>
      <c r="IH1790" s="2"/>
      <c r="II1790" s="2"/>
      <c r="IJ1790" s="2"/>
      <c r="IK1790" s="2"/>
      <c r="IL1790" s="2"/>
      <c r="IM1790" s="2"/>
      <c r="IN1790" s="2"/>
      <c r="IO1790" s="2"/>
    </row>
    <row r="1791" spans="8:249" s="13" customFormat="1" x14ac:dyDescent="0.2">
      <c r="H1791" s="2848"/>
      <c r="I1791" s="201"/>
      <c r="K1791" s="288"/>
      <c r="L1791" s="2"/>
      <c r="M1791" s="2"/>
      <c r="N1791" s="2"/>
      <c r="O1791" s="2"/>
      <c r="P1791" s="2"/>
      <c r="Q1791" s="287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  <c r="BJ1791" s="2"/>
      <c r="BK1791" s="2"/>
      <c r="BL1791" s="2"/>
      <c r="BM1791" s="2"/>
      <c r="BN1791" s="2"/>
      <c r="BO1791" s="2"/>
      <c r="BP1791" s="2"/>
      <c r="BQ1791" s="2"/>
      <c r="BR1791" s="2"/>
      <c r="BS1791" s="2"/>
      <c r="BT1791" s="2"/>
      <c r="BU1791" s="2"/>
      <c r="BV1791" s="2"/>
      <c r="BW1791" s="2"/>
      <c r="BX1791" s="2"/>
      <c r="BY1791" s="2"/>
      <c r="BZ1791" s="2"/>
      <c r="CA1791" s="2"/>
      <c r="CB1791" s="2"/>
      <c r="CC1791" s="2"/>
      <c r="CD1791" s="2"/>
      <c r="CE1791" s="2"/>
      <c r="CF1791" s="2"/>
      <c r="CG1791" s="2"/>
      <c r="CH1791" s="2"/>
      <c r="CI1791" s="2"/>
      <c r="CJ1791" s="2"/>
      <c r="CK1791" s="2"/>
      <c r="CL1791" s="2"/>
      <c r="CM1791" s="2"/>
      <c r="CN1791" s="2"/>
      <c r="CO1791" s="2"/>
      <c r="CP1791" s="2"/>
      <c r="CQ1791" s="2"/>
      <c r="CR1791" s="2"/>
      <c r="CS1791" s="2"/>
      <c r="CT1791" s="2"/>
      <c r="CU1791" s="2"/>
      <c r="CV1791" s="2"/>
      <c r="CW1791" s="2"/>
      <c r="CX1791" s="2"/>
      <c r="CY1791" s="2"/>
      <c r="CZ1791" s="2"/>
      <c r="DA1791" s="2"/>
      <c r="DB1791" s="2"/>
      <c r="DC1791" s="2"/>
      <c r="DD1791" s="2"/>
      <c r="DE1791" s="2"/>
      <c r="DF1791" s="2"/>
      <c r="DG1791" s="2"/>
      <c r="DH1791" s="2"/>
      <c r="DI1791" s="2"/>
      <c r="DJ1791" s="2"/>
      <c r="DK1791" s="2"/>
      <c r="DL1791" s="2"/>
      <c r="DM1791" s="2"/>
      <c r="DN1791" s="2"/>
      <c r="DO1791" s="2"/>
      <c r="DP1791" s="2"/>
      <c r="DQ1791" s="2"/>
      <c r="DR1791" s="2"/>
      <c r="DS1791" s="2"/>
      <c r="DT1791" s="2"/>
      <c r="DU1791" s="2"/>
      <c r="DV1791" s="2"/>
      <c r="DW1791" s="2"/>
      <c r="DX1791" s="2"/>
      <c r="DY1791" s="2"/>
      <c r="DZ1791" s="2"/>
      <c r="EA1791" s="2"/>
      <c r="EB1791" s="2"/>
      <c r="EC1791" s="2"/>
      <c r="ED1791" s="2"/>
      <c r="EE1791" s="2"/>
      <c r="EF1791" s="2"/>
      <c r="EG1791" s="2"/>
      <c r="EH1791" s="2"/>
      <c r="EI1791" s="2"/>
      <c r="EJ1791" s="2"/>
      <c r="EK1791" s="2"/>
      <c r="EL1791" s="2"/>
      <c r="EM1791" s="2"/>
      <c r="EN1791" s="2"/>
      <c r="EO1791" s="2"/>
      <c r="EP1791" s="2"/>
      <c r="EQ1791" s="2"/>
      <c r="ER1791" s="2"/>
      <c r="ES1791" s="2"/>
      <c r="ET1791" s="2"/>
      <c r="EU1791" s="2"/>
      <c r="EV1791" s="2"/>
      <c r="EW1791" s="2"/>
      <c r="EX1791" s="2"/>
      <c r="EY1791" s="2"/>
      <c r="EZ1791" s="2"/>
      <c r="FA1791" s="2"/>
      <c r="FB1791" s="2"/>
      <c r="FC1791" s="2"/>
      <c r="FD1791" s="2"/>
      <c r="FE1791" s="2"/>
      <c r="FF1791" s="2"/>
      <c r="FG1791" s="2"/>
      <c r="FH1791" s="2"/>
      <c r="FI1791" s="2"/>
      <c r="FJ1791" s="2"/>
      <c r="FK1791" s="2"/>
      <c r="FL1791" s="2"/>
      <c r="FM1791" s="2"/>
      <c r="FN1791" s="2"/>
      <c r="FO1791" s="2"/>
      <c r="FP1791" s="2"/>
      <c r="FQ1791" s="2"/>
      <c r="FR1791" s="2"/>
      <c r="FS1791" s="2"/>
      <c r="FT1791" s="2"/>
      <c r="FU1791" s="2"/>
      <c r="FV1791" s="2"/>
      <c r="FW1791" s="2"/>
      <c r="FX1791" s="2"/>
      <c r="FY1791" s="2"/>
      <c r="FZ1791" s="2"/>
      <c r="GA1791" s="2"/>
      <c r="GB1791" s="2"/>
      <c r="GC1791" s="2"/>
      <c r="GD1791" s="2"/>
      <c r="GE1791" s="2"/>
      <c r="GF1791" s="2"/>
      <c r="GG1791" s="2"/>
      <c r="GH1791" s="2"/>
      <c r="GI1791" s="2"/>
      <c r="GJ1791" s="2"/>
      <c r="GK1791" s="2"/>
      <c r="GL1791" s="2"/>
      <c r="GM1791" s="2"/>
      <c r="GN1791" s="2"/>
      <c r="GO1791" s="2"/>
      <c r="GP1791" s="2"/>
      <c r="GQ1791" s="2"/>
      <c r="GR1791" s="2"/>
      <c r="GS1791" s="2"/>
      <c r="GT1791" s="2"/>
      <c r="GU1791" s="2"/>
      <c r="GV1791" s="2"/>
      <c r="GW1791" s="2"/>
      <c r="GX1791" s="2"/>
      <c r="GY1791" s="2"/>
      <c r="GZ1791" s="2"/>
      <c r="HA1791" s="2"/>
      <c r="HB1791" s="2"/>
      <c r="HC1791" s="2"/>
      <c r="HD1791" s="2"/>
      <c r="HE1791" s="2"/>
      <c r="HF1791" s="2"/>
      <c r="HG1791" s="2"/>
      <c r="HH1791" s="2"/>
      <c r="HI1791" s="2"/>
      <c r="HJ1791" s="2"/>
      <c r="HK1791" s="2"/>
      <c r="HL1791" s="2"/>
      <c r="HM1791" s="2"/>
      <c r="HN1791" s="2"/>
      <c r="HO1791" s="2"/>
      <c r="HP1791" s="2"/>
      <c r="HQ1791" s="2"/>
      <c r="HR1791" s="2"/>
      <c r="HS1791" s="2"/>
      <c r="HT1791" s="2"/>
      <c r="HU1791" s="2"/>
      <c r="HV1791" s="2"/>
      <c r="HW1791" s="2"/>
      <c r="HX1791" s="2"/>
      <c r="HY1791" s="2"/>
      <c r="HZ1791" s="2"/>
      <c r="IA1791" s="2"/>
      <c r="IB1791" s="2"/>
      <c r="IC1791" s="2"/>
      <c r="ID1791" s="2"/>
      <c r="IE1791" s="2"/>
      <c r="IF1791" s="2"/>
      <c r="IG1791" s="2"/>
      <c r="IH1791" s="2"/>
      <c r="II1791" s="2"/>
      <c r="IJ1791" s="2"/>
      <c r="IK1791" s="2"/>
      <c r="IL1791" s="2"/>
      <c r="IM1791" s="2"/>
      <c r="IN1791" s="2"/>
      <c r="IO1791" s="2"/>
    </row>
    <row r="1792" spans="8:249" s="13" customFormat="1" x14ac:dyDescent="0.2">
      <c r="H1792" s="2848"/>
      <c r="I1792" s="201"/>
      <c r="K1792" s="288"/>
      <c r="L1792" s="2"/>
      <c r="M1792" s="2"/>
      <c r="N1792" s="2"/>
      <c r="O1792" s="2"/>
      <c r="P1792" s="2"/>
      <c r="Q1792" s="287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  <c r="BJ1792" s="2"/>
      <c r="BK1792" s="2"/>
      <c r="BL1792" s="2"/>
      <c r="BM1792" s="2"/>
      <c r="BN1792" s="2"/>
      <c r="BO1792" s="2"/>
      <c r="BP1792" s="2"/>
      <c r="BQ1792" s="2"/>
      <c r="BR1792" s="2"/>
      <c r="BS1792" s="2"/>
      <c r="BT1792" s="2"/>
      <c r="BU1792" s="2"/>
      <c r="BV1792" s="2"/>
      <c r="BW1792" s="2"/>
      <c r="BX1792" s="2"/>
      <c r="BY1792" s="2"/>
      <c r="BZ1792" s="2"/>
      <c r="CA1792" s="2"/>
      <c r="CB1792" s="2"/>
      <c r="CC1792" s="2"/>
      <c r="CD1792" s="2"/>
      <c r="CE1792" s="2"/>
      <c r="CF1792" s="2"/>
      <c r="CG1792" s="2"/>
      <c r="CH1792" s="2"/>
      <c r="CI1792" s="2"/>
      <c r="CJ1792" s="2"/>
      <c r="CK1792" s="2"/>
      <c r="CL1792" s="2"/>
      <c r="CM1792" s="2"/>
      <c r="CN1792" s="2"/>
      <c r="CO1792" s="2"/>
      <c r="CP1792" s="2"/>
      <c r="CQ1792" s="2"/>
      <c r="CR1792" s="2"/>
      <c r="CS1792" s="2"/>
      <c r="CT1792" s="2"/>
      <c r="CU1792" s="2"/>
      <c r="CV1792" s="2"/>
      <c r="CW1792" s="2"/>
      <c r="CX1792" s="2"/>
      <c r="CY1792" s="2"/>
      <c r="CZ1792" s="2"/>
      <c r="DA1792" s="2"/>
      <c r="DB1792" s="2"/>
      <c r="DC1792" s="2"/>
      <c r="DD1792" s="2"/>
      <c r="DE1792" s="2"/>
      <c r="DF1792" s="2"/>
      <c r="DG1792" s="2"/>
      <c r="DH1792" s="2"/>
      <c r="DI1792" s="2"/>
      <c r="DJ1792" s="2"/>
      <c r="DK1792" s="2"/>
      <c r="DL1792" s="2"/>
      <c r="DM1792" s="2"/>
      <c r="DN1792" s="2"/>
      <c r="DO1792" s="2"/>
      <c r="DP1792" s="2"/>
      <c r="DQ1792" s="2"/>
      <c r="DR1792" s="2"/>
      <c r="DS1792" s="2"/>
      <c r="DT1792" s="2"/>
      <c r="DU1792" s="2"/>
      <c r="DV1792" s="2"/>
      <c r="DW1792" s="2"/>
      <c r="DX1792" s="2"/>
      <c r="DY1792" s="2"/>
      <c r="DZ1792" s="2"/>
      <c r="EA1792" s="2"/>
      <c r="EB1792" s="2"/>
      <c r="EC1792" s="2"/>
      <c r="ED1792" s="2"/>
      <c r="EE1792" s="2"/>
      <c r="EF1792" s="2"/>
      <c r="EG1792" s="2"/>
      <c r="EH1792" s="2"/>
      <c r="EI1792" s="2"/>
      <c r="EJ1792" s="2"/>
      <c r="EK1792" s="2"/>
      <c r="EL1792" s="2"/>
      <c r="EM1792" s="2"/>
      <c r="EN1792" s="2"/>
      <c r="EO1792" s="2"/>
      <c r="EP1792" s="2"/>
      <c r="EQ1792" s="2"/>
      <c r="ER1792" s="2"/>
      <c r="ES1792" s="2"/>
      <c r="ET1792" s="2"/>
      <c r="EU1792" s="2"/>
      <c r="EV1792" s="2"/>
      <c r="EW1792" s="2"/>
      <c r="EX1792" s="2"/>
      <c r="EY1792" s="2"/>
      <c r="EZ1792" s="2"/>
      <c r="FA1792" s="2"/>
      <c r="FB1792" s="2"/>
      <c r="FC1792" s="2"/>
      <c r="FD1792" s="2"/>
      <c r="FE1792" s="2"/>
      <c r="FF1792" s="2"/>
      <c r="FG1792" s="2"/>
      <c r="FH1792" s="2"/>
      <c r="FI1792" s="2"/>
      <c r="FJ1792" s="2"/>
      <c r="FK1792" s="2"/>
      <c r="FL1792" s="2"/>
      <c r="FM1792" s="2"/>
      <c r="FN1792" s="2"/>
      <c r="FO1792" s="2"/>
      <c r="FP1792" s="2"/>
      <c r="FQ1792" s="2"/>
      <c r="FR1792" s="2"/>
      <c r="FS1792" s="2"/>
      <c r="FT1792" s="2"/>
      <c r="FU1792" s="2"/>
      <c r="FV1792" s="2"/>
      <c r="FW1792" s="2"/>
      <c r="FX1792" s="2"/>
      <c r="FY1792" s="2"/>
      <c r="FZ1792" s="2"/>
      <c r="GA1792" s="2"/>
      <c r="GB1792" s="2"/>
      <c r="GC1792" s="2"/>
      <c r="GD1792" s="2"/>
      <c r="GE1792" s="2"/>
      <c r="GF1792" s="2"/>
      <c r="GG1792" s="2"/>
      <c r="GH1792" s="2"/>
      <c r="GI1792" s="2"/>
      <c r="GJ1792" s="2"/>
      <c r="GK1792" s="2"/>
      <c r="GL1792" s="2"/>
      <c r="GM1792" s="2"/>
      <c r="GN1792" s="2"/>
      <c r="GO1792" s="2"/>
      <c r="GP1792" s="2"/>
      <c r="GQ1792" s="2"/>
      <c r="GR1792" s="2"/>
      <c r="GS1792" s="2"/>
      <c r="GT1792" s="2"/>
      <c r="GU1792" s="2"/>
      <c r="GV1792" s="2"/>
      <c r="GW1792" s="2"/>
      <c r="GX1792" s="2"/>
      <c r="GY1792" s="2"/>
      <c r="GZ1792" s="2"/>
      <c r="HA1792" s="2"/>
      <c r="HB1792" s="2"/>
      <c r="HC1792" s="2"/>
      <c r="HD1792" s="2"/>
      <c r="HE1792" s="2"/>
      <c r="HF1792" s="2"/>
      <c r="HG1792" s="2"/>
      <c r="HH1792" s="2"/>
      <c r="HI1792" s="2"/>
      <c r="HJ1792" s="2"/>
      <c r="HK1792" s="2"/>
      <c r="HL1792" s="2"/>
      <c r="HM1792" s="2"/>
      <c r="HN1792" s="2"/>
      <c r="HO1792" s="2"/>
      <c r="HP1792" s="2"/>
      <c r="HQ1792" s="2"/>
      <c r="HR1792" s="2"/>
      <c r="HS1792" s="2"/>
      <c r="HT1792" s="2"/>
      <c r="HU1792" s="2"/>
      <c r="HV1792" s="2"/>
      <c r="HW1792" s="2"/>
      <c r="HX1792" s="2"/>
      <c r="HY1792" s="2"/>
      <c r="HZ1792" s="2"/>
      <c r="IA1792" s="2"/>
      <c r="IB1792" s="2"/>
      <c r="IC1792" s="2"/>
      <c r="ID1792" s="2"/>
      <c r="IE1792" s="2"/>
      <c r="IF1792" s="2"/>
      <c r="IG1792" s="2"/>
      <c r="IH1792" s="2"/>
      <c r="II1792" s="2"/>
      <c r="IJ1792" s="2"/>
      <c r="IK1792" s="2"/>
      <c r="IL1792" s="2"/>
      <c r="IM1792" s="2"/>
      <c r="IN1792" s="2"/>
      <c r="IO1792" s="2"/>
    </row>
    <row r="1793" spans="8:249" s="13" customFormat="1" x14ac:dyDescent="0.2">
      <c r="H1793" s="2848"/>
      <c r="I1793" s="201"/>
      <c r="K1793" s="288"/>
      <c r="L1793" s="2"/>
      <c r="M1793" s="2"/>
      <c r="N1793" s="2"/>
      <c r="O1793" s="2"/>
      <c r="P1793" s="2"/>
      <c r="Q1793" s="287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"/>
      <c r="BN1793" s="2"/>
      <c r="BO1793" s="2"/>
      <c r="BP1793" s="2"/>
      <c r="BQ1793" s="2"/>
      <c r="BR1793" s="2"/>
      <c r="BS1793" s="2"/>
      <c r="BT1793" s="2"/>
      <c r="BU1793" s="2"/>
      <c r="BV1793" s="2"/>
      <c r="BW1793" s="2"/>
      <c r="BX1793" s="2"/>
      <c r="BY1793" s="2"/>
      <c r="BZ1793" s="2"/>
      <c r="CA1793" s="2"/>
      <c r="CB1793" s="2"/>
      <c r="CC1793" s="2"/>
      <c r="CD1793" s="2"/>
      <c r="CE1793" s="2"/>
      <c r="CF1793" s="2"/>
      <c r="CG1793" s="2"/>
      <c r="CH1793" s="2"/>
      <c r="CI1793" s="2"/>
      <c r="CJ1793" s="2"/>
      <c r="CK1793" s="2"/>
      <c r="CL1793" s="2"/>
      <c r="CM1793" s="2"/>
      <c r="CN1793" s="2"/>
      <c r="CO1793" s="2"/>
      <c r="CP1793" s="2"/>
      <c r="CQ1793" s="2"/>
      <c r="CR1793" s="2"/>
      <c r="CS1793" s="2"/>
      <c r="CT1793" s="2"/>
      <c r="CU1793" s="2"/>
      <c r="CV1793" s="2"/>
      <c r="CW1793" s="2"/>
      <c r="CX1793" s="2"/>
      <c r="CY1793" s="2"/>
      <c r="CZ1793" s="2"/>
      <c r="DA1793" s="2"/>
      <c r="DB1793" s="2"/>
      <c r="DC1793" s="2"/>
      <c r="DD1793" s="2"/>
      <c r="DE1793" s="2"/>
      <c r="DF1793" s="2"/>
      <c r="DG1793" s="2"/>
      <c r="DH1793" s="2"/>
      <c r="DI1793" s="2"/>
      <c r="DJ1793" s="2"/>
      <c r="DK1793" s="2"/>
      <c r="DL1793" s="2"/>
      <c r="DM1793" s="2"/>
      <c r="DN1793" s="2"/>
      <c r="DO1793" s="2"/>
      <c r="DP1793" s="2"/>
      <c r="DQ1793" s="2"/>
      <c r="DR1793" s="2"/>
      <c r="DS1793" s="2"/>
      <c r="DT1793" s="2"/>
      <c r="DU1793" s="2"/>
      <c r="DV1793" s="2"/>
      <c r="DW1793" s="2"/>
      <c r="DX1793" s="2"/>
      <c r="DY1793" s="2"/>
      <c r="DZ1793" s="2"/>
      <c r="EA1793" s="2"/>
      <c r="EB1793" s="2"/>
      <c r="EC1793" s="2"/>
      <c r="ED1793" s="2"/>
      <c r="EE1793" s="2"/>
      <c r="EF1793" s="2"/>
      <c r="EG1793" s="2"/>
      <c r="EH1793" s="2"/>
      <c r="EI1793" s="2"/>
      <c r="EJ1793" s="2"/>
      <c r="EK1793" s="2"/>
      <c r="EL1793" s="2"/>
      <c r="EM1793" s="2"/>
      <c r="EN1793" s="2"/>
      <c r="EO1793" s="2"/>
      <c r="EP1793" s="2"/>
      <c r="EQ1793" s="2"/>
      <c r="ER1793" s="2"/>
      <c r="ES1793" s="2"/>
      <c r="ET1793" s="2"/>
      <c r="EU1793" s="2"/>
      <c r="EV1793" s="2"/>
      <c r="EW1793" s="2"/>
      <c r="EX1793" s="2"/>
      <c r="EY1793" s="2"/>
      <c r="EZ1793" s="2"/>
      <c r="FA1793" s="2"/>
      <c r="FB1793" s="2"/>
      <c r="FC1793" s="2"/>
      <c r="FD1793" s="2"/>
      <c r="FE1793" s="2"/>
      <c r="FF1793" s="2"/>
      <c r="FG1793" s="2"/>
      <c r="FH1793" s="2"/>
      <c r="FI1793" s="2"/>
      <c r="FJ1793" s="2"/>
      <c r="FK1793" s="2"/>
      <c r="FL1793" s="2"/>
      <c r="FM1793" s="2"/>
      <c r="FN1793" s="2"/>
      <c r="FO1793" s="2"/>
      <c r="FP1793" s="2"/>
      <c r="FQ1793" s="2"/>
      <c r="FR1793" s="2"/>
      <c r="FS1793" s="2"/>
      <c r="FT1793" s="2"/>
      <c r="FU1793" s="2"/>
      <c r="FV1793" s="2"/>
      <c r="FW1793" s="2"/>
      <c r="FX1793" s="2"/>
      <c r="FY1793" s="2"/>
      <c r="FZ1793" s="2"/>
      <c r="GA1793" s="2"/>
      <c r="GB1793" s="2"/>
      <c r="GC1793" s="2"/>
      <c r="GD1793" s="2"/>
      <c r="GE1793" s="2"/>
      <c r="GF1793" s="2"/>
      <c r="GG1793" s="2"/>
      <c r="GH1793" s="2"/>
      <c r="GI1793" s="2"/>
      <c r="GJ1793" s="2"/>
      <c r="GK1793" s="2"/>
      <c r="GL1793" s="2"/>
      <c r="GM1793" s="2"/>
      <c r="GN1793" s="2"/>
      <c r="GO1793" s="2"/>
      <c r="GP1793" s="2"/>
      <c r="GQ1793" s="2"/>
      <c r="GR1793" s="2"/>
      <c r="GS1793" s="2"/>
      <c r="GT1793" s="2"/>
      <c r="GU1793" s="2"/>
      <c r="GV1793" s="2"/>
      <c r="GW1793" s="2"/>
      <c r="GX1793" s="2"/>
      <c r="GY1793" s="2"/>
      <c r="GZ1793" s="2"/>
      <c r="HA1793" s="2"/>
      <c r="HB1793" s="2"/>
      <c r="HC1793" s="2"/>
      <c r="HD1793" s="2"/>
      <c r="HE1793" s="2"/>
      <c r="HF1793" s="2"/>
      <c r="HG1793" s="2"/>
      <c r="HH1793" s="2"/>
      <c r="HI1793" s="2"/>
      <c r="HJ1793" s="2"/>
      <c r="HK1793" s="2"/>
      <c r="HL1793" s="2"/>
      <c r="HM1793" s="2"/>
      <c r="HN1793" s="2"/>
      <c r="HO1793" s="2"/>
      <c r="HP1793" s="2"/>
      <c r="HQ1793" s="2"/>
      <c r="HR1793" s="2"/>
      <c r="HS1793" s="2"/>
      <c r="HT1793" s="2"/>
      <c r="HU1793" s="2"/>
      <c r="HV1793" s="2"/>
      <c r="HW1793" s="2"/>
      <c r="HX1793" s="2"/>
      <c r="HY1793" s="2"/>
      <c r="HZ1793" s="2"/>
      <c r="IA1793" s="2"/>
      <c r="IB1793" s="2"/>
      <c r="IC1793" s="2"/>
      <c r="ID1793" s="2"/>
      <c r="IE1793" s="2"/>
      <c r="IF1793" s="2"/>
      <c r="IG1793" s="2"/>
      <c r="IH1793" s="2"/>
      <c r="II1793" s="2"/>
      <c r="IJ1793" s="2"/>
      <c r="IK1793" s="2"/>
      <c r="IL1793" s="2"/>
      <c r="IM1793" s="2"/>
      <c r="IN1793" s="2"/>
      <c r="IO1793" s="2"/>
    </row>
    <row r="1794" spans="8:249" s="13" customFormat="1" x14ac:dyDescent="0.2">
      <c r="H1794" s="2848"/>
      <c r="I1794" s="201"/>
      <c r="K1794" s="288"/>
      <c r="L1794" s="2"/>
      <c r="M1794" s="2"/>
      <c r="N1794" s="2"/>
      <c r="O1794" s="2"/>
      <c r="P1794" s="2"/>
      <c r="Q1794" s="287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"/>
      <c r="BM1794" s="2"/>
      <c r="BN1794" s="2"/>
      <c r="BO1794" s="2"/>
      <c r="BP1794" s="2"/>
      <c r="BQ1794" s="2"/>
      <c r="BR1794" s="2"/>
      <c r="BS1794" s="2"/>
      <c r="BT1794" s="2"/>
      <c r="BU1794" s="2"/>
      <c r="BV1794" s="2"/>
      <c r="BW1794" s="2"/>
      <c r="BX1794" s="2"/>
      <c r="BY1794" s="2"/>
      <c r="BZ1794" s="2"/>
      <c r="CA1794" s="2"/>
      <c r="CB1794" s="2"/>
      <c r="CC1794" s="2"/>
      <c r="CD1794" s="2"/>
      <c r="CE1794" s="2"/>
      <c r="CF1794" s="2"/>
      <c r="CG1794" s="2"/>
      <c r="CH1794" s="2"/>
      <c r="CI1794" s="2"/>
      <c r="CJ1794" s="2"/>
      <c r="CK1794" s="2"/>
      <c r="CL1794" s="2"/>
      <c r="CM1794" s="2"/>
      <c r="CN1794" s="2"/>
      <c r="CO1794" s="2"/>
      <c r="CP1794" s="2"/>
      <c r="CQ1794" s="2"/>
      <c r="CR1794" s="2"/>
      <c r="CS1794" s="2"/>
      <c r="CT1794" s="2"/>
      <c r="CU1794" s="2"/>
      <c r="CV1794" s="2"/>
      <c r="CW1794" s="2"/>
      <c r="CX1794" s="2"/>
      <c r="CY1794" s="2"/>
      <c r="CZ1794" s="2"/>
      <c r="DA1794" s="2"/>
      <c r="DB1794" s="2"/>
      <c r="DC1794" s="2"/>
      <c r="DD1794" s="2"/>
      <c r="DE1794" s="2"/>
      <c r="DF1794" s="2"/>
      <c r="DG1794" s="2"/>
      <c r="DH1794" s="2"/>
      <c r="DI1794" s="2"/>
      <c r="DJ1794" s="2"/>
      <c r="DK1794" s="2"/>
      <c r="DL1794" s="2"/>
      <c r="DM1794" s="2"/>
      <c r="DN1794" s="2"/>
      <c r="DO1794" s="2"/>
      <c r="DP1794" s="2"/>
      <c r="DQ1794" s="2"/>
      <c r="DR1794" s="2"/>
      <c r="DS1794" s="2"/>
      <c r="DT1794" s="2"/>
      <c r="DU1794" s="2"/>
      <c r="DV1794" s="2"/>
      <c r="DW1794" s="2"/>
      <c r="DX1794" s="2"/>
      <c r="DY1794" s="2"/>
      <c r="DZ1794" s="2"/>
      <c r="EA1794" s="2"/>
      <c r="EB1794" s="2"/>
      <c r="EC1794" s="2"/>
      <c r="ED1794" s="2"/>
      <c r="EE1794" s="2"/>
      <c r="EF1794" s="2"/>
      <c r="EG1794" s="2"/>
      <c r="EH1794" s="2"/>
      <c r="EI1794" s="2"/>
      <c r="EJ1794" s="2"/>
      <c r="EK1794" s="2"/>
      <c r="EL1794" s="2"/>
      <c r="EM1794" s="2"/>
      <c r="EN1794" s="2"/>
      <c r="EO1794" s="2"/>
      <c r="EP1794" s="2"/>
      <c r="EQ1794" s="2"/>
      <c r="ER1794" s="2"/>
      <c r="ES1794" s="2"/>
      <c r="ET1794" s="2"/>
      <c r="EU1794" s="2"/>
      <c r="EV1794" s="2"/>
      <c r="EW1794" s="2"/>
      <c r="EX1794" s="2"/>
      <c r="EY1794" s="2"/>
      <c r="EZ1794" s="2"/>
      <c r="FA1794" s="2"/>
      <c r="FB1794" s="2"/>
      <c r="FC1794" s="2"/>
      <c r="FD1794" s="2"/>
      <c r="FE1794" s="2"/>
      <c r="FF1794" s="2"/>
      <c r="FG1794" s="2"/>
      <c r="FH1794" s="2"/>
      <c r="FI1794" s="2"/>
      <c r="FJ1794" s="2"/>
      <c r="FK1794" s="2"/>
      <c r="FL1794" s="2"/>
      <c r="FM1794" s="2"/>
      <c r="FN1794" s="2"/>
      <c r="FO1794" s="2"/>
      <c r="FP1794" s="2"/>
      <c r="FQ1794" s="2"/>
      <c r="FR1794" s="2"/>
      <c r="FS1794" s="2"/>
      <c r="FT1794" s="2"/>
      <c r="FU1794" s="2"/>
      <c r="FV1794" s="2"/>
      <c r="FW1794" s="2"/>
      <c r="FX1794" s="2"/>
      <c r="FY1794" s="2"/>
      <c r="FZ1794" s="2"/>
      <c r="GA1794" s="2"/>
      <c r="GB1794" s="2"/>
      <c r="GC1794" s="2"/>
      <c r="GD1794" s="2"/>
      <c r="GE1794" s="2"/>
      <c r="GF1794" s="2"/>
      <c r="GG1794" s="2"/>
      <c r="GH1794" s="2"/>
      <c r="GI1794" s="2"/>
      <c r="GJ1794" s="2"/>
      <c r="GK1794" s="2"/>
      <c r="GL1794" s="2"/>
      <c r="GM1794" s="2"/>
      <c r="GN1794" s="2"/>
      <c r="GO1794" s="2"/>
      <c r="GP1794" s="2"/>
      <c r="GQ1794" s="2"/>
      <c r="GR1794" s="2"/>
      <c r="GS1794" s="2"/>
      <c r="GT1794" s="2"/>
      <c r="GU1794" s="2"/>
      <c r="GV1794" s="2"/>
      <c r="GW1794" s="2"/>
      <c r="GX1794" s="2"/>
      <c r="GY1794" s="2"/>
      <c r="GZ1794" s="2"/>
      <c r="HA1794" s="2"/>
      <c r="HB1794" s="2"/>
      <c r="HC1794" s="2"/>
      <c r="HD1794" s="2"/>
      <c r="HE1794" s="2"/>
      <c r="HF1794" s="2"/>
      <c r="HG1794" s="2"/>
      <c r="HH1794" s="2"/>
      <c r="HI1794" s="2"/>
      <c r="HJ1794" s="2"/>
      <c r="HK1794" s="2"/>
      <c r="HL1794" s="2"/>
      <c r="HM1794" s="2"/>
      <c r="HN1794" s="2"/>
      <c r="HO1794" s="2"/>
      <c r="HP1794" s="2"/>
      <c r="HQ1794" s="2"/>
      <c r="HR1794" s="2"/>
      <c r="HS1794" s="2"/>
      <c r="HT1794" s="2"/>
      <c r="HU1794" s="2"/>
      <c r="HV1794" s="2"/>
      <c r="HW1794" s="2"/>
      <c r="HX1794" s="2"/>
      <c r="HY1794" s="2"/>
      <c r="HZ1794" s="2"/>
      <c r="IA1794" s="2"/>
      <c r="IB1794" s="2"/>
      <c r="IC1794" s="2"/>
      <c r="ID1794" s="2"/>
      <c r="IE1794" s="2"/>
      <c r="IF1794" s="2"/>
      <c r="IG1794" s="2"/>
      <c r="IH1794" s="2"/>
      <c r="II1794" s="2"/>
      <c r="IJ1794" s="2"/>
      <c r="IK1794" s="2"/>
      <c r="IL1794" s="2"/>
      <c r="IM1794" s="2"/>
      <c r="IN1794" s="2"/>
      <c r="IO1794" s="2"/>
    </row>
    <row r="1795" spans="8:249" s="13" customFormat="1" x14ac:dyDescent="0.2">
      <c r="H1795" s="2848"/>
      <c r="I1795" s="201"/>
      <c r="K1795" s="288"/>
      <c r="L1795" s="2"/>
      <c r="M1795" s="2"/>
      <c r="N1795" s="2"/>
      <c r="O1795" s="2"/>
      <c r="P1795" s="2"/>
      <c r="Q1795" s="287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  <c r="BJ1795" s="2"/>
      <c r="BK1795" s="2"/>
      <c r="BL1795" s="2"/>
      <c r="BM1795" s="2"/>
      <c r="BN1795" s="2"/>
      <c r="BO1795" s="2"/>
      <c r="BP1795" s="2"/>
      <c r="BQ1795" s="2"/>
      <c r="BR1795" s="2"/>
      <c r="BS1795" s="2"/>
      <c r="BT1795" s="2"/>
      <c r="BU1795" s="2"/>
      <c r="BV1795" s="2"/>
      <c r="BW1795" s="2"/>
      <c r="BX1795" s="2"/>
      <c r="BY1795" s="2"/>
      <c r="BZ1795" s="2"/>
      <c r="CA1795" s="2"/>
      <c r="CB1795" s="2"/>
      <c r="CC1795" s="2"/>
      <c r="CD1795" s="2"/>
      <c r="CE1795" s="2"/>
      <c r="CF1795" s="2"/>
      <c r="CG1795" s="2"/>
      <c r="CH1795" s="2"/>
      <c r="CI1795" s="2"/>
      <c r="CJ1795" s="2"/>
      <c r="CK1795" s="2"/>
      <c r="CL1795" s="2"/>
      <c r="CM1795" s="2"/>
      <c r="CN1795" s="2"/>
      <c r="CO1795" s="2"/>
      <c r="CP1795" s="2"/>
      <c r="CQ1795" s="2"/>
      <c r="CR1795" s="2"/>
      <c r="CS1795" s="2"/>
      <c r="CT1795" s="2"/>
      <c r="CU1795" s="2"/>
      <c r="CV1795" s="2"/>
      <c r="CW1795" s="2"/>
      <c r="CX1795" s="2"/>
      <c r="CY1795" s="2"/>
      <c r="CZ1795" s="2"/>
      <c r="DA1795" s="2"/>
      <c r="DB1795" s="2"/>
      <c r="DC1795" s="2"/>
      <c r="DD1795" s="2"/>
      <c r="DE1795" s="2"/>
      <c r="DF1795" s="2"/>
      <c r="DG1795" s="2"/>
      <c r="DH1795" s="2"/>
      <c r="DI1795" s="2"/>
      <c r="DJ1795" s="2"/>
      <c r="DK1795" s="2"/>
      <c r="DL1795" s="2"/>
      <c r="DM1795" s="2"/>
      <c r="DN1795" s="2"/>
      <c r="DO1795" s="2"/>
      <c r="DP1795" s="2"/>
      <c r="DQ1795" s="2"/>
      <c r="DR1795" s="2"/>
      <c r="DS1795" s="2"/>
      <c r="DT1795" s="2"/>
      <c r="DU1795" s="2"/>
      <c r="DV1795" s="2"/>
      <c r="DW1795" s="2"/>
      <c r="DX1795" s="2"/>
      <c r="DY1795" s="2"/>
      <c r="DZ1795" s="2"/>
      <c r="EA1795" s="2"/>
      <c r="EB1795" s="2"/>
      <c r="EC1795" s="2"/>
      <c r="ED1795" s="2"/>
      <c r="EE1795" s="2"/>
      <c r="EF1795" s="2"/>
      <c r="EG1795" s="2"/>
      <c r="EH1795" s="2"/>
      <c r="EI1795" s="2"/>
      <c r="EJ1795" s="2"/>
      <c r="EK1795" s="2"/>
      <c r="EL1795" s="2"/>
      <c r="EM1795" s="2"/>
      <c r="EN1795" s="2"/>
      <c r="EO1795" s="2"/>
      <c r="EP1795" s="2"/>
      <c r="EQ1795" s="2"/>
      <c r="ER1795" s="2"/>
      <c r="ES1795" s="2"/>
      <c r="ET1795" s="2"/>
      <c r="EU1795" s="2"/>
      <c r="EV1795" s="2"/>
      <c r="EW1795" s="2"/>
      <c r="EX1795" s="2"/>
      <c r="EY1795" s="2"/>
      <c r="EZ1795" s="2"/>
      <c r="FA1795" s="2"/>
      <c r="FB1795" s="2"/>
      <c r="FC1795" s="2"/>
      <c r="FD1795" s="2"/>
      <c r="FE1795" s="2"/>
      <c r="FF1795" s="2"/>
      <c r="FG1795" s="2"/>
      <c r="FH1795" s="2"/>
      <c r="FI1795" s="2"/>
      <c r="FJ1795" s="2"/>
      <c r="FK1795" s="2"/>
      <c r="FL1795" s="2"/>
      <c r="FM1795" s="2"/>
      <c r="FN1795" s="2"/>
      <c r="FO1795" s="2"/>
      <c r="FP1795" s="2"/>
      <c r="FQ1795" s="2"/>
      <c r="FR1795" s="2"/>
      <c r="FS1795" s="2"/>
      <c r="FT1795" s="2"/>
      <c r="FU1795" s="2"/>
      <c r="FV1795" s="2"/>
      <c r="FW1795" s="2"/>
      <c r="FX1795" s="2"/>
      <c r="FY1795" s="2"/>
      <c r="FZ1795" s="2"/>
      <c r="GA1795" s="2"/>
      <c r="GB1795" s="2"/>
      <c r="GC1795" s="2"/>
      <c r="GD1795" s="2"/>
      <c r="GE1795" s="2"/>
      <c r="GF1795" s="2"/>
      <c r="GG1795" s="2"/>
      <c r="GH1795" s="2"/>
      <c r="GI1795" s="2"/>
      <c r="GJ1795" s="2"/>
      <c r="GK1795" s="2"/>
      <c r="GL1795" s="2"/>
      <c r="GM1795" s="2"/>
      <c r="GN1795" s="2"/>
      <c r="GO1795" s="2"/>
      <c r="GP1795" s="2"/>
      <c r="GQ1795" s="2"/>
      <c r="GR1795" s="2"/>
      <c r="GS1795" s="2"/>
      <c r="GT1795" s="2"/>
      <c r="GU1795" s="2"/>
      <c r="GV1795" s="2"/>
      <c r="GW1795" s="2"/>
      <c r="GX1795" s="2"/>
      <c r="GY1795" s="2"/>
      <c r="GZ1795" s="2"/>
      <c r="HA1795" s="2"/>
      <c r="HB1795" s="2"/>
      <c r="HC1795" s="2"/>
      <c r="HD1795" s="2"/>
      <c r="HE1795" s="2"/>
      <c r="HF1795" s="2"/>
      <c r="HG1795" s="2"/>
      <c r="HH1795" s="2"/>
      <c r="HI1795" s="2"/>
      <c r="HJ1795" s="2"/>
      <c r="HK1795" s="2"/>
      <c r="HL1795" s="2"/>
      <c r="HM1795" s="2"/>
      <c r="HN1795" s="2"/>
      <c r="HO1795" s="2"/>
      <c r="HP1795" s="2"/>
      <c r="HQ1795" s="2"/>
      <c r="HR1795" s="2"/>
      <c r="HS1795" s="2"/>
      <c r="HT1795" s="2"/>
      <c r="HU1795" s="2"/>
      <c r="HV1795" s="2"/>
      <c r="HW1795" s="2"/>
      <c r="HX1795" s="2"/>
      <c r="HY1795" s="2"/>
      <c r="HZ1795" s="2"/>
      <c r="IA1795" s="2"/>
      <c r="IB1795" s="2"/>
      <c r="IC1795" s="2"/>
      <c r="ID1795" s="2"/>
      <c r="IE1795" s="2"/>
      <c r="IF1795" s="2"/>
      <c r="IG1795" s="2"/>
      <c r="IH1795" s="2"/>
      <c r="II1795" s="2"/>
      <c r="IJ1795" s="2"/>
      <c r="IK1795" s="2"/>
      <c r="IL1795" s="2"/>
      <c r="IM1795" s="2"/>
      <c r="IN1795" s="2"/>
      <c r="IO1795" s="2"/>
    </row>
    <row r="1796" spans="8:249" s="13" customFormat="1" x14ac:dyDescent="0.2">
      <c r="H1796" s="2848"/>
      <c r="I1796" s="201"/>
      <c r="K1796" s="288"/>
      <c r="L1796" s="2"/>
      <c r="M1796" s="2"/>
      <c r="N1796" s="2"/>
      <c r="O1796" s="2"/>
      <c r="P1796" s="2"/>
      <c r="Q1796" s="287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  <c r="BZ1796" s="2"/>
      <c r="CA1796" s="2"/>
      <c r="CB1796" s="2"/>
      <c r="CC1796" s="2"/>
      <c r="CD1796" s="2"/>
      <c r="CE1796" s="2"/>
      <c r="CF1796" s="2"/>
      <c r="CG1796" s="2"/>
      <c r="CH1796" s="2"/>
      <c r="CI1796" s="2"/>
      <c r="CJ1796" s="2"/>
      <c r="CK1796" s="2"/>
      <c r="CL1796" s="2"/>
      <c r="CM1796" s="2"/>
      <c r="CN1796" s="2"/>
      <c r="CO1796" s="2"/>
      <c r="CP1796" s="2"/>
      <c r="CQ1796" s="2"/>
      <c r="CR1796" s="2"/>
      <c r="CS1796" s="2"/>
      <c r="CT1796" s="2"/>
      <c r="CU1796" s="2"/>
      <c r="CV1796" s="2"/>
      <c r="CW1796" s="2"/>
      <c r="CX1796" s="2"/>
      <c r="CY1796" s="2"/>
      <c r="CZ1796" s="2"/>
      <c r="DA1796" s="2"/>
      <c r="DB1796" s="2"/>
      <c r="DC1796" s="2"/>
      <c r="DD1796" s="2"/>
      <c r="DE1796" s="2"/>
      <c r="DF1796" s="2"/>
      <c r="DG1796" s="2"/>
      <c r="DH1796" s="2"/>
      <c r="DI1796" s="2"/>
      <c r="DJ1796" s="2"/>
      <c r="DK1796" s="2"/>
      <c r="DL1796" s="2"/>
      <c r="DM1796" s="2"/>
      <c r="DN1796" s="2"/>
      <c r="DO1796" s="2"/>
      <c r="DP1796" s="2"/>
      <c r="DQ1796" s="2"/>
      <c r="DR1796" s="2"/>
      <c r="DS1796" s="2"/>
      <c r="DT1796" s="2"/>
      <c r="DU1796" s="2"/>
      <c r="DV1796" s="2"/>
      <c r="DW1796" s="2"/>
      <c r="DX1796" s="2"/>
      <c r="DY1796" s="2"/>
      <c r="DZ1796" s="2"/>
      <c r="EA1796" s="2"/>
      <c r="EB1796" s="2"/>
      <c r="EC1796" s="2"/>
      <c r="ED1796" s="2"/>
      <c r="EE1796" s="2"/>
      <c r="EF1796" s="2"/>
      <c r="EG1796" s="2"/>
      <c r="EH1796" s="2"/>
      <c r="EI1796" s="2"/>
      <c r="EJ1796" s="2"/>
      <c r="EK1796" s="2"/>
      <c r="EL1796" s="2"/>
      <c r="EM1796" s="2"/>
      <c r="EN1796" s="2"/>
      <c r="EO1796" s="2"/>
      <c r="EP1796" s="2"/>
      <c r="EQ1796" s="2"/>
      <c r="ER1796" s="2"/>
      <c r="ES1796" s="2"/>
      <c r="ET1796" s="2"/>
      <c r="EU1796" s="2"/>
      <c r="EV1796" s="2"/>
      <c r="EW1796" s="2"/>
      <c r="EX1796" s="2"/>
      <c r="EY1796" s="2"/>
      <c r="EZ1796" s="2"/>
      <c r="FA1796" s="2"/>
      <c r="FB1796" s="2"/>
      <c r="FC1796" s="2"/>
      <c r="FD1796" s="2"/>
      <c r="FE1796" s="2"/>
      <c r="FF1796" s="2"/>
      <c r="FG1796" s="2"/>
      <c r="FH1796" s="2"/>
      <c r="FI1796" s="2"/>
      <c r="FJ1796" s="2"/>
      <c r="FK1796" s="2"/>
      <c r="FL1796" s="2"/>
      <c r="FM1796" s="2"/>
      <c r="FN1796" s="2"/>
      <c r="FO1796" s="2"/>
      <c r="FP1796" s="2"/>
      <c r="FQ1796" s="2"/>
      <c r="FR1796" s="2"/>
      <c r="FS1796" s="2"/>
      <c r="FT1796" s="2"/>
      <c r="FU1796" s="2"/>
      <c r="FV1796" s="2"/>
      <c r="FW1796" s="2"/>
      <c r="FX1796" s="2"/>
      <c r="FY1796" s="2"/>
      <c r="FZ1796" s="2"/>
      <c r="GA1796" s="2"/>
      <c r="GB1796" s="2"/>
      <c r="GC1796" s="2"/>
      <c r="GD1796" s="2"/>
      <c r="GE1796" s="2"/>
      <c r="GF1796" s="2"/>
      <c r="GG1796" s="2"/>
      <c r="GH1796" s="2"/>
      <c r="GI1796" s="2"/>
      <c r="GJ1796" s="2"/>
      <c r="GK1796" s="2"/>
      <c r="GL1796" s="2"/>
      <c r="GM1796" s="2"/>
      <c r="GN1796" s="2"/>
      <c r="GO1796" s="2"/>
      <c r="GP1796" s="2"/>
      <c r="GQ1796" s="2"/>
      <c r="GR1796" s="2"/>
      <c r="GS1796" s="2"/>
      <c r="GT1796" s="2"/>
      <c r="GU1796" s="2"/>
      <c r="GV1796" s="2"/>
      <c r="GW1796" s="2"/>
      <c r="GX1796" s="2"/>
      <c r="GY1796" s="2"/>
      <c r="GZ1796" s="2"/>
      <c r="HA1796" s="2"/>
      <c r="HB1796" s="2"/>
      <c r="HC1796" s="2"/>
      <c r="HD1796" s="2"/>
      <c r="HE1796" s="2"/>
      <c r="HF1796" s="2"/>
      <c r="HG1796" s="2"/>
      <c r="HH1796" s="2"/>
      <c r="HI1796" s="2"/>
      <c r="HJ1796" s="2"/>
      <c r="HK1796" s="2"/>
      <c r="HL1796" s="2"/>
      <c r="HM1796" s="2"/>
      <c r="HN1796" s="2"/>
      <c r="HO1796" s="2"/>
      <c r="HP1796" s="2"/>
      <c r="HQ1796" s="2"/>
      <c r="HR1796" s="2"/>
      <c r="HS1796" s="2"/>
      <c r="HT1796" s="2"/>
      <c r="HU1796" s="2"/>
      <c r="HV1796" s="2"/>
      <c r="HW1796" s="2"/>
      <c r="HX1796" s="2"/>
      <c r="HY1796" s="2"/>
      <c r="HZ1796" s="2"/>
      <c r="IA1796" s="2"/>
      <c r="IB1796" s="2"/>
      <c r="IC1796" s="2"/>
      <c r="ID1796" s="2"/>
      <c r="IE1796" s="2"/>
      <c r="IF1796" s="2"/>
      <c r="IG1796" s="2"/>
      <c r="IH1796" s="2"/>
      <c r="II1796" s="2"/>
      <c r="IJ1796" s="2"/>
      <c r="IK1796" s="2"/>
      <c r="IL1796" s="2"/>
      <c r="IM1796" s="2"/>
      <c r="IN1796" s="2"/>
      <c r="IO1796" s="2"/>
    </row>
    <row r="1797" spans="8:249" s="13" customFormat="1" x14ac:dyDescent="0.2">
      <c r="H1797" s="2848"/>
      <c r="I1797" s="201"/>
      <c r="K1797" s="288"/>
      <c r="L1797" s="2"/>
      <c r="M1797" s="2"/>
      <c r="N1797" s="2"/>
      <c r="O1797" s="2"/>
      <c r="P1797" s="2"/>
      <c r="Q1797" s="287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  <c r="BJ1797" s="2"/>
      <c r="BK1797" s="2"/>
      <c r="BL1797" s="2"/>
      <c r="BM1797" s="2"/>
      <c r="BN1797" s="2"/>
      <c r="BO1797" s="2"/>
      <c r="BP1797" s="2"/>
      <c r="BQ1797" s="2"/>
      <c r="BR1797" s="2"/>
      <c r="BS1797" s="2"/>
      <c r="BT1797" s="2"/>
      <c r="BU1797" s="2"/>
      <c r="BV1797" s="2"/>
      <c r="BW1797" s="2"/>
      <c r="BX1797" s="2"/>
      <c r="BY1797" s="2"/>
      <c r="BZ1797" s="2"/>
      <c r="CA1797" s="2"/>
      <c r="CB1797" s="2"/>
      <c r="CC1797" s="2"/>
      <c r="CD1797" s="2"/>
      <c r="CE1797" s="2"/>
      <c r="CF1797" s="2"/>
      <c r="CG1797" s="2"/>
      <c r="CH1797" s="2"/>
      <c r="CI1797" s="2"/>
      <c r="CJ1797" s="2"/>
      <c r="CK1797" s="2"/>
      <c r="CL1797" s="2"/>
      <c r="CM1797" s="2"/>
      <c r="CN1797" s="2"/>
      <c r="CO1797" s="2"/>
      <c r="CP1797" s="2"/>
      <c r="CQ1797" s="2"/>
      <c r="CR1797" s="2"/>
      <c r="CS1797" s="2"/>
      <c r="CT1797" s="2"/>
      <c r="CU1797" s="2"/>
      <c r="CV1797" s="2"/>
      <c r="CW1797" s="2"/>
      <c r="CX1797" s="2"/>
      <c r="CY1797" s="2"/>
      <c r="CZ1797" s="2"/>
      <c r="DA1797" s="2"/>
      <c r="DB1797" s="2"/>
      <c r="DC1797" s="2"/>
      <c r="DD1797" s="2"/>
      <c r="DE1797" s="2"/>
      <c r="DF1797" s="2"/>
      <c r="DG1797" s="2"/>
      <c r="DH1797" s="2"/>
      <c r="DI1797" s="2"/>
      <c r="DJ1797" s="2"/>
      <c r="DK1797" s="2"/>
      <c r="DL1797" s="2"/>
      <c r="DM1797" s="2"/>
      <c r="DN1797" s="2"/>
      <c r="DO1797" s="2"/>
      <c r="DP1797" s="2"/>
      <c r="DQ1797" s="2"/>
      <c r="DR1797" s="2"/>
      <c r="DS1797" s="2"/>
      <c r="DT1797" s="2"/>
      <c r="DU1797" s="2"/>
      <c r="DV1797" s="2"/>
      <c r="DW1797" s="2"/>
      <c r="DX1797" s="2"/>
      <c r="DY1797" s="2"/>
      <c r="DZ1797" s="2"/>
      <c r="EA1797" s="2"/>
      <c r="EB1797" s="2"/>
      <c r="EC1797" s="2"/>
      <c r="ED1797" s="2"/>
      <c r="EE1797" s="2"/>
      <c r="EF1797" s="2"/>
      <c r="EG1797" s="2"/>
      <c r="EH1797" s="2"/>
      <c r="EI1797" s="2"/>
      <c r="EJ1797" s="2"/>
      <c r="EK1797" s="2"/>
      <c r="EL1797" s="2"/>
      <c r="EM1797" s="2"/>
      <c r="EN1797" s="2"/>
      <c r="EO1797" s="2"/>
      <c r="EP1797" s="2"/>
      <c r="EQ1797" s="2"/>
      <c r="ER1797" s="2"/>
      <c r="ES1797" s="2"/>
      <c r="ET1797" s="2"/>
      <c r="EU1797" s="2"/>
      <c r="EV1797" s="2"/>
      <c r="EW1797" s="2"/>
      <c r="EX1797" s="2"/>
      <c r="EY1797" s="2"/>
      <c r="EZ1797" s="2"/>
      <c r="FA1797" s="2"/>
      <c r="FB1797" s="2"/>
      <c r="FC1797" s="2"/>
      <c r="FD1797" s="2"/>
      <c r="FE1797" s="2"/>
      <c r="FF1797" s="2"/>
      <c r="FG1797" s="2"/>
      <c r="FH1797" s="2"/>
      <c r="FI1797" s="2"/>
      <c r="FJ1797" s="2"/>
      <c r="FK1797" s="2"/>
      <c r="FL1797" s="2"/>
      <c r="FM1797" s="2"/>
      <c r="FN1797" s="2"/>
      <c r="FO1797" s="2"/>
      <c r="FP1797" s="2"/>
      <c r="FQ1797" s="2"/>
      <c r="FR1797" s="2"/>
      <c r="FS1797" s="2"/>
      <c r="FT1797" s="2"/>
      <c r="FU1797" s="2"/>
      <c r="FV1797" s="2"/>
      <c r="FW1797" s="2"/>
      <c r="FX1797" s="2"/>
      <c r="FY1797" s="2"/>
      <c r="FZ1797" s="2"/>
      <c r="GA1797" s="2"/>
      <c r="GB1797" s="2"/>
      <c r="GC1797" s="2"/>
      <c r="GD1797" s="2"/>
      <c r="GE1797" s="2"/>
      <c r="GF1797" s="2"/>
      <c r="GG1797" s="2"/>
      <c r="GH1797" s="2"/>
      <c r="GI1797" s="2"/>
      <c r="GJ1797" s="2"/>
      <c r="GK1797" s="2"/>
      <c r="GL1797" s="2"/>
      <c r="GM1797" s="2"/>
      <c r="GN1797" s="2"/>
      <c r="GO1797" s="2"/>
      <c r="GP1797" s="2"/>
      <c r="GQ1797" s="2"/>
      <c r="GR1797" s="2"/>
      <c r="GS1797" s="2"/>
      <c r="GT1797" s="2"/>
      <c r="GU1797" s="2"/>
      <c r="GV1797" s="2"/>
      <c r="GW1797" s="2"/>
      <c r="GX1797" s="2"/>
      <c r="GY1797" s="2"/>
      <c r="GZ1797" s="2"/>
      <c r="HA1797" s="2"/>
      <c r="HB1797" s="2"/>
      <c r="HC1797" s="2"/>
      <c r="HD1797" s="2"/>
      <c r="HE1797" s="2"/>
      <c r="HF1797" s="2"/>
      <c r="HG1797" s="2"/>
      <c r="HH1797" s="2"/>
      <c r="HI1797" s="2"/>
      <c r="HJ1797" s="2"/>
      <c r="HK1797" s="2"/>
      <c r="HL1797" s="2"/>
      <c r="HM1797" s="2"/>
      <c r="HN1797" s="2"/>
      <c r="HO1797" s="2"/>
      <c r="HP1797" s="2"/>
      <c r="HQ1797" s="2"/>
      <c r="HR1797" s="2"/>
      <c r="HS1797" s="2"/>
      <c r="HT1797" s="2"/>
      <c r="HU1797" s="2"/>
      <c r="HV1797" s="2"/>
      <c r="HW1797" s="2"/>
      <c r="HX1797" s="2"/>
      <c r="HY1797" s="2"/>
      <c r="HZ1797" s="2"/>
      <c r="IA1797" s="2"/>
      <c r="IB1797" s="2"/>
      <c r="IC1797" s="2"/>
      <c r="ID1797" s="2"/>
      <c r="IE1797" s="2"/>
      <c r="IF1797" s="2"/>
      <c r="IG1797" s="2"/>
      <c r="IH1797" s="2"/>
      <c r="II1797" s="2"/>
      <c r="IJ1797" s="2"/>
      <c r="IK1797" s="2"/>
      <c r="IL1797" s="2"/>
      <c r="IM1797" s="2"/>
      <c r="IN1797" s="2"/>
      <c r="IO1797" s="2"/>
    </row>
    <row r="1798" spans="8:249" s="13" customFormat="1" ht="12.75" customHeight="1" x14ac:dyDescent="0.2">
      <c r="H1798" s="2848"/>
      <c r="I1798" s="201"/>
      <c r="K1798" s="288"/>
      <c r="L1798" s="2"/>
      <c r="M1798" s="2"/>
      <c r="N1798" s="2"/>
      <c r="O1798" s="2"/>
      <c r="P1798" s="2"/>
      <c r="Q1798" s="287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  <c r="BJ1798" s="2"/>
      <c r="BK1798" s="2"/>
      <c r="BL1798" s="2"/>
      <c r="BM1798" s="2"/>
      <c r="BN1798" s="2"/>
      <c r="BO1798" s="2"/>
      <c r="BP1798" s="2"/>
      <c r="BQ1798" s="2"/>
      <c r="BR1798" s="2"/>
      <c r="BS1798" s="2"/>
      <c r="BT1798" s="2"/>
      <c r="BU1798" s="2"/>
      <c r="BV1798" s="2"/>
      <c r="BW1798" s="2"/>
      <c r="BX1798" s="2"/>
      <c r="BY1798" s="2"/>
      <c r="BZ1798" s="2"/>
      <c r="CA1798" s="2"/>
      <c r="CB1798" s="2"/>
      <c r="CC1798" s="2"/>
      <c r="CD1798" s="2"/>
      <c r="CE1798" s="2"/>
      <c r="CF1798" s="2"/>
      <c r="CG1798" s="2"/>
      <c r="CH1798" s="2"/>
      <c r="CI1798" s="2"/>
      <c r="CJ1798" s="2"/>
      <c r="CK1798" s="2"/>
      <c r="CL1798" s="2"/>
      <c r="CM1798" s="2"/>
      <c r="CN1798" s="2"/>
      <c r="CO1798" s="2"/>
      <c r="CP1798" s="2"/>
      <c r="CQ1798" s="2"/>
      <c r="CR1798" s="2"/>
      <c r="CS1798" s="2"/>
      <c r="CT1798" s="2"/>
      <c r="CU1798" s="2"/>
      <c r="CV1798" s="2"/>
      <c r="CW1798" s="2"/>
      <c r="CX1798" s="2"/>
      <c r="CY1798" s="2"/>
      <c r="CZ1798" s="2"/>
      <c r="DA1798" s="2"/>
      <c r="DB1798" s="2"/>
      <c r="DC1798" s="2"/>
      <c r="DD1798" s="2"/>
      <c r="DE1798" s="2"/>
      <c r="DF1798" s="2"/>
      <c r="DG1798" s="2"/>
      <c r="DH1798" s="2"/>
      <c r="DI1798" s="2"/>
      <c r="DJ1798" s="2"/>
      <c r="DK1798" s="2"/>
      <c r="DL1798" s="2"/>
      <c r="DM1798" s="2"/>
      <c r="DN1798" s="2"/>
      <c r="DO1798" s="2"/>
      <c r="DP1798" s="2"/>
      <c r="DQ1798" s="2"/>
      <c r="DR1798" s="2"/>
      <c r="DS1798" s="2"/>
      <c r="DT1798" s="2"/>
      <c r="DU1798" s="2"/>
      <c r="DV1798" s="2"/>
      <c r="DW1798" s="2"/>
      <c r="DX1798" s="2"/>
      <c r="DY1798" s="2"/>
      <c r="DZ1798" s="2"/>
      <c r="EA1798" s="2"/>
      <c r="EB1798" s="2"/>
      <c r="EC1798" s="2"/>
      <c r="ED1798" s="2"/>
      <c r="EE1798" s="2"/>
      <c r="EF1798" s="2"/>
      <c r="EG1798" s="2"/>
      <c r="EH1798" s="2"/>
      <c r="EI1798" s="2"/>
      <c r="EJ1798" s="2"/>
      <c r="EK1798" s="2"/>
      <c r="EL1798" s="2"/>
      <c r="EM1798" s="2"/>
      <c r="EN1798" s="2"/>
      <c r="EO1798" s="2"/>
      <c r="EP1798" s="2"/>
      <c r="EQ1798" s="2"/>
      <c r="ER1798" s="2"/>
      <c r="ES1798" s="2"/>
      <c r="ET1798" s="2"/>
      <c r="EU1798" s="2"/>
      <c r="EV1798" s="2"/>
      <c r="EW1798" s="2"/>
      <c r="EX1798" s="2"/>
      <c r="EY1798" s="2"/>
      <c r="EZ1798" s="2"/>
      <c r="FA1798" s="2"/>
      <c r="FB1798" s="2"/>
      <c r="FC1798" s="2"/>
      <c r="FD1798" s="2"/>
      <c r="FE1798" s="2"/>
      <c r="FF1798" s="2"/>
      <c r="FG1798" s="2"/>
      <c r="FH1798" s="2"/>
      <c r="FI1798" s="2"/>
      <c r="FJ1798" s="2"/>
      <c r="FK1798" s="2"/>
      <c r="FL1798" s="2"/>
      <c r="FM1798" s="2"/>
      <c r="FN1798" s="2"/>
      <c r="FO1798" s="2"/>
      <c r="FP1798" s="2"/>
      <c r="FQ1798" s="2"/>
      <c r="FR1798" s="2"/>
      <c r="FS1798" s="2"/>
      <c r="FT1798" s="2"/>
      <c r="FU1798" s="2"/>
      <c r="FV1798" s="2"/>
      <c r="FW1798" s="2"/>
      <c r="FX1798" s="2"/>
      <c r="FY1798" s="2"/>
      <c r="FZ1798" s="2"/>
      <c r="GA1798" s="2"/>
      <c r="GB1798" s="2"/>
      <c r="GC1798" s="2"/>
      <c r="GD1798" s="2"/>
      <c r="GE1798" s="2"/>
      <c r="GF1798" s="2"/>
      <c r="GG1798" s="2"/>
      <c r="GH1798" s="2"/>
      <c r="GI1798" s="2"/>
      <c r="GJ1798" s="2"/>
      <c r="GK1798" s="2"/>
      <c r="GL1798" s="2"/>
      <c r="GM1798" s="2"/>
      <c r="GN1798" s="2"/>
      <c r="GO1798" s="2"/>
      <c r="GP1798" s="2"/>
      <c r="GQ1798" s="2"/>
      <c r="GR1798" s="2"/>
      <c r="GS1798" s="2"/>
      <c r="GT1798" s="2"/>
      <c r="GU1798" s="2"/>
      <c r="GV1798" s="2"/>
      <c r="GW1798" s="2"/>
      <c r="GX1798" s="2"/>
      <c r="GY1798" s="2"/>
      <c r="GZ1798" s="2"/>
      <c r="HA1798" s="2"/>
      <c r="HB1798" s="2"/>
      <c r="HC1798" s="2"/>
      <c r="HD1798" s="2"/>
      <c r="HE1798" s="2"/>
      <c r="HF1798" s="2"/>
      <c r="HG1798" s="2"/>
      <c r="HH1798" s="2"/>
      <c r="HI1798" s="2"/>
      <c r="HJ1798" s="2"/>
      <c r="HK1798" s="2"/>
      <c r="HL1798" s="2"/>
      <c r="HM1798" s="2"/>
      <c r="HN1798" s="2"/>
      <c r="HO1798" s="2"/>
      <c r="HP1798" s="2"/>
      <c r="HQ1798" s="2"/>
      <c r="HR1798" s="2"/>
      <c r="HS1798" s="2"/>
      <c r="HT1798" s="2"/>
      <c r="HU1798" s="2"/>
      <c r="HV1798" s="2"/>
      <c r="HW1798" s="2"/>
      <c r="HX1798" s="2"/>
      <c r="HY1798" s="2"/>
      <c r="HZ1798" s="2"/>
      <c r="IA1798" s="2"/>
      <c r="IB1798" s="2"/>
      <c r="IC1798" s="2"/>
      <c r="ID1798" s="2"/>
      <c r="IE1798" s="2"/>
      <c r="IF1798" s="2"/>
      <c r="IG1798" s="2"/>
      <c r="IH1798" s="2"/>
      <c r="II1798" s="2"/>
      <c r="IJ1798" s="2"/>
      <c r="IK1798" s="2"/>
      <c r="IL1798" s="2"/>
      <c r="IM1798" s="2"/>
      <c r="IN1798" s="2"/>
      <c r="IO1798" s="2"/>
    </row>
    <row r="1799" spans="8:249" s="13" customFormat="1" ht="12.75" customHeight="1" x14ac:dyDescent="0.2">
      <c r="H1799" s="2848"/>
      <c r="I1799" s="201"/>
      <c r="K1799" s="288"/>
      <c r="L1799" s="2"/>
      <c r="M1799" s="2"/>
      <c r="N1799" s="2"/>
      <c r="O1799" s="2"/>
      <c r="P1799" s="2"/>
      <c r="Q1799" s="287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  <c r="BJ1799" s="2"/>
      <c r="BK1799" s="2"/>
      <c r="BL1799" s="2"/>
      <c r="BM1799" s="2"/>
      <c r="BN1799" s="2"/>
      <c r="BO1799" s="2"/>
      <c r="BP1799" s="2"/>
      <c r="BQ1799" s="2"/>
      <c r="BR1799" s="2"/>
      <c r="BS1799" s="2"/>
      <c r="BT1799" s="2"/>
      <c r="BU1799" s="2"/>
      <c r="BV1799" s="2"/>
      <c r="BW1799" s="2"/>
      <c r="BX1799" s="2"/>
      <c r="BY1799" s="2"/>
      <c r="BZ1799" s="2"/>
      <c r="CA1799" s="2"/>
      <c r="CB1799" s="2"/>
      <c r="CC1799" s="2"/>
      <c r="CD1799" s="2"/>
      <c r="CE1799" s="2"/>
      <c r="CF1799" s="2"/>
      <c r="CG1799" s="2"/>
      <c r="CH1799" s="2"/>
      <c r="CI1799" s="2"/>
      <c r="CJ1799" s="2"/>
      <c r="CK1799" s="2"/>
      <c r="CL1799" s="2"/>
      <c r="CM1799" s="2"/>
      <c r="CN1799" s="2"/>
      <c r="CO1799" s="2"/>
      <c r="CP1799" s="2"/>
      <c r="CQ1799" s="2"/>
      <c r="CR1799" s="2"/>
      <c r="CS1799" s="2"/>
      <c r="CT1799" s="2"/>
      <c r="CU1799" s="2"/>
      <c r="CV1799" s="2"/>
      <c r="CW1799" s="2"/>
      <c r="CX1799" s="2"/>
      <c r="CY1799" s="2"/>
      <c r="CZ1799" s="2"/>
      <c r="DA1799" s="2"/>
      <c r="DB1799" s="2"/>
      <c r="DC1799" s="2"/>
      <c r="DD1799" s="2"/>
      <c r="DE1799" s="2"/>
      <c r="DF1799" s="2"/>
      <c r="DG1799" s="2"/>
      <c r="DH1799" s="2"/>
      <c r="DI1799" s="2"/>
      <c r="DJ1799" s="2"/>
      <c r="DK1799" s="2"/>
      <c r="DL1799" s="2"/>
      <c r="DM1799" s="2"/>
      <c r="DN1799" s="2"/>
      <c r="DO1799" s="2"/>
      <c r="DP1799" s="2"/>
      <c r="DQ1799" s="2"/>
      <c r="DR1799" s="2"/>
      <c r="DS1799" s="2"/>
      <c r="DT1799" s="2"/>
      <c r="DU1799" s="2"/>
      <c r="DV1799" s="2"/>
      <c r="DW1799" s="2"/>
      <c r="DX1799" s="2"/>
      <c r="DY1799" s="2"/>
      <c r="DZ1799" s="2"/>
      <c r="EA1799" s="2"/>
      <c r="EB1799" s="2"/>
      <c r="EC1799" s="2"/>
      <c r="ED1799" s="2"/>
      <c r="EE1799" s="2"/>
      <c r="EF1799" s="2"/>
      <c r="EG1799" s="2"/>
      <c r="EH1799" s="2"/>
      <c r="EI1799" s="2"/>
      <c r="EJ1799" s="2"/>
      <c r="EK1799" s="2"/>
      <c r="EL1799" s="2"/>
      <c r="EM1799" s="2"/>
      <c r="EN1799" s="2"/>
      <c r="EO1799" s="2"/>
      <c r="EP1799" s="2"/>
      <c r="EQ1799" s="2"/>
      <c r="ER1799" s="2"/>
      <c r="ES1799" s="2"/>
      <c r="ET1799" s="2"/>
      <c r="EU1799" s="2"/>
      <c r="EV1799" s="2"/>
      <c r="EW1799" s="2"/>
      <c r="EX1799" s="2"/>
      <c r="EY1799" s="2"/>
      <c r="EZ1799" s="2"/>
      <c r="FA1799" s="2"/>
      <c r="FB1799" s="2"/>
      <c r="FC1799" s="2"/>
      <c r="FD1799" s="2"/>
      <c r="FE1799" s="2"/>
      <c r="FF1799" s="2"/>
      <c r="FG1799" s="2"/>
      <c r="FH1799" s="2"/>
      <c r="FI1799" s="2"/>
      <c r="FJ1799" s="2"/>
      <c r="FK1799" s="2"/>
      <c r="FL1799" s="2"/>
      <c r="FM1799" s="2"/>
      <c r="FN1799" s="2"/>
      <c r="FO1799" s="2"/>
      <c r="FP1799" s="2"/>
      <c r="FQ1799" s="2"/>
      <c r="FR1799" s="2"/>
      <c r="FS1799" s="2"/>
      <c r="FT1799" s="2"/>
      <c r="FU1799" s="2"/>
      <c r="FV1799" s="2"/>
      <c r="FW1799" s="2"/>
      <c r="FX1799" s="2"/>
      <c r="FY1799" s="2"/>
      <c r="FZ1799" s="2"/>
      <c r="GA1799" s="2"/>
      <c r="GB1799" s="2"/>
      <c r="GC1799" s="2"/>
      <c r="GD1799" s="2"/>
      <c r="GE1799" s="2"/>
      <c r="GF1799" s="2"/>
      <c r="GG1799" s="2"/>
      <c r="GH1799" s="2"/>
      <c r="GI1799" s="2"/>
      <c r="GJ1799" s="2"/>
      <c r="GK1799" s="2"/>
      <c r="GL1799" s="2"/>
      <c r="GM1799" s="2"/>
      <c r="GN1799" s="2"/>
      <c r="GO1799" s="2"/>
      <c r="GP1799" s="2"/>
      <c r="GQ1799" s="2"/>
      <c r="GR1799" s="2"/>
      <c r="GS1799" s="2"/>
      <c r="GT1799" s="2"/>
      <c r="GU1799" s="2"/>
      <c r="GV1799" s="2"/>
      <c r="GW1799" s="2"/>
      <c r="GX1799" s="2"/>
      <c r="GY1799" s="2"/>
      <c r="GZ1799" s="2"/>
      <c r="HA1799" s="2"/>
      <c r="HB1799" s="2"/>
      <c r="HC1799" s="2"/>
      <c r="HD1799" s="2"/>
      <c r="HE1799" s="2"/>
      <c r="HF1799" s="2"/>
      <c r="HG1799" s="2"/>
      <c r="HH1799" s="2"/>
      <c r="HI1799" s="2"/>
      <c r="HJ1799" s="2"/>
      <c r="HK1799" s="2"/>
      <c r="HL1799" s="2"/>
      <c r="HM1799" s="2"/>
      <c r="HN1799" s="2"/>
      <c r="HO1799" s="2"/>
      <c r="HP1799" s="2"/>
      <c r="HQ1799" s="2"/>
      <c r="HR1799" s="2"/>
      <c r="HS1799" s="2"/>
      <c r="HT1799" s="2"/>
      <c r="HU1799" s="2"/>
      <c r="HV1799" s="2"/>
      <c r="HW1799" s="2"/>
      <c r="HX1799" s="2"/>
      <c r="HY1799" s="2"/>
      <c r="HZ1799" s="2"/>
      <c r="IA1799" s="2"/>
      <c r="IB1799" s="2"/>
      <c r="IC1799" s="2"/>
      <c r="ID1799" s="2"/>
      <c r="IE1799" s="2"/>
      <c r="IF1799" s="2"/>
      <c r="IG1799" s="2"/>
      <c r="IH1799" s="2"/>
      <c r="II1799" s="2"/>
      <c r="IJ1799" s="2"/>
      <c r="IK1799" s="2"/>
      <c r="IL1799" s="2"/>
      <c r="IM1799" s="2"/>
      <c r="IN1799" s="2"/>
      <c r="IO1799" s="2"/>
    </row>
    <row r="1800" spans="8:249" s="13" customFormat="1" ht="12.75" customHeight="1" x14ac:dyDescent="0.2">
      <c r="H1800" s="2848"/>
      <c r="I1800" s="201"/>
      <c r="K1800" s="288"/>
      <c r="L1800" s="2"/>
      <c r="M1800" s="2"/>
      <c r="N1800" s="2"/>
      <c r="O1800" s="2"/>
      <c r="P1800" s="2"/>
      <c r="Q1800" s="287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  <c r="BJ1800" s="2"/>
      <c r="BK1800" s="2"/>
      <c r="BL1800" s="2"/>
      <c r="BM1800" s="2"/>
      <c r="BN1800" s="2"/>
      <c r="BO1800" s="2"/>
      <c r="BP1800" s="2"/>
      <c r="BQ1800" s="2"/>
      <c r="BR1800" s="2"/>
      <c r="BS1800" s="2"/>
      <c r="BT1800" s="2"/>
      <c r="BU1800" s="2"/>
      <c r="BV1800" s="2"/>
      <c r="BW1800" s="2"/>
      <c r="BX1800" s="2"/>
      <c r="BY1800" s="2"/>
      <c r="BZ1800" s="2"/>
      <c r="CA1800" s="2"/>
      <c r="CB1800" s="2"/>
      <c r="CC1800" s="2"/>
      <c r="CD1800" s="2"/>
      <c r="CE1800" s="2"/>
      <c r="CF1800" s="2"/>
      <c r="CG1800" s="2"/>
      <c r="CH1800" s="2"/>
      <c r="CI1800" s="2"/>
      <c r="CJ1800" s="2"/>
      <c r="CK1800" s="2"/>
      <c r="CL1800" s="2"/>
      <c r="CM1800" s="2"/>
      <c r="CN1800" s="2"/>
      <c r="CO1800" s="2"/>
      <c r="CP1800" s="2"/>
      <c r="CQ1800" s="2"/>
      <c r="CR1800" s="2"/>
      <c r="CS1800" s="2"/>
      <c r="CT1800" s="2"/>
      <c r="CU1800" s="2"/>
      <c r="CV1800" s="2"/>
      <c r="CW1800" s="2"/>
      <c r="CX1800" s="2"/>
      <c r="CY1800" s="2"/>
      <c r="CZ1800" s="2"/>
      <c r="DA1800" s="2"/>
      <c r="DB1800" s="2"/>
      <c r="DC1800" s="2"/>
      <c r="DD1800" s="2"/>
      <c r="DE1800" s="2"/>
      <c r="DF1800" s="2"/>
      <c r="DG1800" s="2"/>
      <c r="DH1800" s="2"/>
      <c r="DI1800" s="2"/>
      <c r="DJ1800" s="2"/>
      <c r="DK1800" s="2"/>
      <c r="DL1800" s="2"/>
      <c r="DM1800" s="2"/>
      <c r="DN1800" s="2"/>
      <c r="DO1800" s="2"/>
      <c r="DP1800" s="2"/>
      <c r="DQ1800" s="2"/>
      <c r="DR1800" s="2"/>
      <c r="DS1800" s="2"/>
      <c r="DT1800" s="2"/>
      <c r="DU1800" s="2"/>
      <c r="DV1800" s="2"/>
      <c r="DW1800" s="2"/>
      <c r="DX1800" s="2"/>
      <c r="DY1800" s="2"/>
      <c r="DZ1800" s="2"/>
      <c r="EA1800" s="2"/>
      <c r="EB1800" s="2"/>
      <c r="EC1800" s="2"/>
      <c r="ED1800" s="2"/>
      <c r="EE1800" s="2"/>
      <c r="EF1800" s="2"/>
      <c r="EG1800" s="2"/>
      <c r="EH1800" s="2"/>
      <c r="EI1800" s="2"/>
      <c r="EJ1800" s="2"/>
      <c r="EK1800" s="2"/>
      <c r="EL1800" s="2"/>
      <c r="EM1800" s="2"/>
      <c r="EN1800" s="2"/>
      <c r="EO1800" s="2"/>
      <c r="EP1800" s="2"/>
      <c r="EQ1800" s="2"/>
      <c r="ER1800" s="2"/>
      <c r="ES1800" s="2"/>
      <c r="ET1800" s="2"/>
      <c r="EU1800" s="2"/>
      <c r="EV1800" s="2"/>
      <c r="EW1800" s="2"/>
      <c r="EX1800" s="2"/>
      <c r="EY1800" s="2"/>
      <c r="EZ1800" s="2"/>
      <c r="FA1800" s="2"/>
      <c r="FB1800" s="2"/>
      <c r="FC1800" s="2"/>
      <c r="FD1800" s="2"/>
      <c r="FE1800" s="2"/>
      <c r="FF1800" s="2"/>
      <c r="FG1800" s="2"/>
      <c r="FH1800" s="2"/>
      <c r="FI1800" s="2"/>
      <c r="FJ1800" s="2"/>
      <c r="FK1800" s="2"/>
      <c r="FL1800" s="2"/>
      <c r="FM1800" s="2"/>
      <c r="FN1800" s="2"/>
      <c r="FO1800" s="2"/>
      <c r="FP1800" s="2"/>
      <c r="FQ1800" s="2"/>
      <c r="FR1800" s="2"/>
      <c r="FS1800" s="2"/>
      <c r="FT1800" s="2"/>
      <c r="FU1800" s="2"/>
      <c r="FV1800" s="2"/>
      <c r="FW1800" s="2"/>
      <c r="FX1800" s="2"/>
      <c r="FY1800" s="2"/>
      <c r="FZ1800" s="2"/>
      <c r="GA1800" s="2"/>
      <c r="GB1800" s="2"/>
      <c r="GC1800" s="2"/>
      <c r="GD1800" s="2"/>
      <c r="GE1800" s="2"/>
      <c r="GF1800" s="2"/>
      <c r="GG1800" s="2"/>
      <c r="GH1800" s="2"/>
      <c r="GI1800" s="2"/>
      <c r="GJ1800" s="2"/>
      <c r="GK1800" s="2"/>
      <c r="GL1800" s="2"/>
      <c r="GM1800" s="2"/>
      <c r="GN1800" s="2"/>
      <c r="GO1800" s="2"/>
      <c r="GP1800" s="2"/>
      <c r="GQ1800" s="2"/>
      <c r="GR1800" s="2"/>
      <c r="GS1800" s="2"/>
      <c r="GT1800" s="2"/>
      <c r="GU1800" s="2"/>
      <c r="GV1800" s="2"/>
      <c r="GW1800" s="2"/>
      <c r="GX1800" s="2"/>
      <c r="GY1800" s="2"/>
      <c r="GZ1800" s="2"/>
      <c r="HA1800" s="2"/>
      <c r="HB1800" s="2"/>
      <c r="HC1800" s="2"/>
      <c r="HD1800" s="2"/>
      <c r="HE1800" s="2"/>
      <c r="HF1800" s="2"/>
      <c r="HG1800" s="2"/>
      <c r="HH1800" s="2"/>
      <c r="HI1800" s="2"/>
      <c r="HJ1800" s="2"/>
      <c r="HK1800" s="2"/>
      <c r="HL1800" s="2"/>
      <c r="HM1800" s="2"/>
      <c r="HN1800" s="2"/>
      <c r="HO1800" s="2"/>
      <c r="HP1800" s="2"/>
      <c r="HQ1800" s="2"/>
      <c r="HR1800" s="2"/>
      <c r="HS1800" s="2"/>
      <c r="HT1800" s="2"/>
      <c r="HU1800" s="2"/>
      <c r="HV1800" s="2"/>
      <c r="HW1800" s="2"/>
      <c r="HX1800" s="2"/>
      <c r="HY1800" s="2"/>
      <c r="HZ1800" s="2"/>
      <c r="IA1800" s="2"/>
      <c r="IB1800" s="2"/>
      <c r="IC1800" s="2"/>
      <c r="ID1800" s="2"/>
      <c r="IE1800" s="2"/>
      <c r="IF1800" s="2"/>
      <c r="IG1800" s="2"/>
      <c r="IH1800" s="2"/>
      <c r="II1800" s="2"/>
      <c r="IJ1800" s="2"/>
      <c r="IK1800" s="2"/>
      <c r="IL1800" s="2"/>
      <c r="IM1800" s="2"/>
      <c r="IN1800" s="2"/>
      <c r="IO1800" s="2"/>
    </row>
    <row r="1801" spans="8:249" s="13" customFormat="1" ht="12.75" customHeight="1" x14ac:dyDescent="0.2">
      <c r="H1801" s="2848"/>
      <c r="I1801" s="201"/>
      <c r="K1801" s="288"/>
      <c r="L1801" s="2"/>
      <c r="M1801" s="2"/>
      <c r="N1801" s="2"/>
      <c r="O1801" s="2"/>
      <c r="P1801" s="2"/>
      <c r="Q1801" s="287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  <c r="BJ1801" s="2"/>
      <c r="BK1801" s="2"/>
      <c r="BL1801" s="2"/>
      <c r="BM1801" s="2"/>
      <c r="BN1801" s="2"/>
      <c r="BO1801" s="2"/>
      <c r="BP1801" s="2"/>
      <c r="BQ1801" s="2"/>
      <c r="BR1801" s="2"/>
      <c r="BS1801" s="2"/>
      <c r="BT1801" s="2"/>
      <c r="BU1801" s="2"/>
      <c r="BV1801" s="2"/>
      <c r="BW1801" s="2"/>
      <c r="BX1801" s="2"/>
      <c r="BY1801" s="2"/>
      <c r="BZ1801" s="2"/>
      <c r="CA1801" s="2"/>
      <c r="CB1801" s="2"/>
      <c r="CC1801" s="2"/>
      <c r="CD1801" s="2"/>
      <c r="CE1801" s="2"/>
      <c r="CF1801" s="2"/>
      <c r="CG1801" s="2"/>
      <c r="CH1801" s="2"/>
      <c r="CI1801" s="2"/>
      <c r="CJ1801" s="2"/>
      <c r="CK1801" s="2"/>
      <c r="CL1801" s="2"/>
      <c r="CM1801" s="2"/>
      <c r="CN1801" s="2"/>
      <c r="CO1801" s="2"/>
      <c r="CP1801" s="2"/>
      <c r="CQ1801" s="2"/>
      <c r="CR1801" s="2"/>
      <c r="CS1801" s="2"/>
      <c r="CT1801" s="2"/>
      <c r="CU1801" s="2"/>
      <c r="CV1801" s="2"/>
      <c r="CW1801" s="2"/>
      <c r="CX1801" s="2"/>
      <c r="CY1801" s="2"/>
      <c r="CZ1801" s="2"/>
      <c r="DA1801" s="2"/>
      <c r="DB1801" s="2"/>
      <c r="DC1801" s="2"/>
      <c r="DD1801" s="2"/>
      <c r="DE1801" s="2"/>
      <c r="DF1801" s="2"/>
      <c r="DG1801" s="2"/>
      <c r="DH1801" s="2"/>
      <c r="DI1801" s="2"/>
      <c r="DJ1801" s="2"/>
      <c r="DK1801" s="2"/>
      <c r="DL1801" s="2"/>
      <c r="DM1801" s="2"/>
      <c r="DN1801" s="2"/>
      <c r="DO1801" s="2"/>
      <c r="DP1801" s="2"/>
      <c r="DQ1801" s="2"/>
      <c r="DR1801" s="2"/>
      <c r="DS1801" s="2"/>
      <c r="DT1801" s="2"/>
      <c r="DU1801" s="2"/>
      <c r="DV1801" s="2"/>
      <c r="DW1801" s="2"/>
      <c r="DX1801" s="2"/>
      <c r="DY1801" s="2"/>
      <c r="DZ1801" s="2"/>
      <c r="EA1801" s="2"/>
      <c r="EB1801" s="2"/>
      <c r="EC1801" s="2"/>
      <c r="ED1801" s="2"/>
      <c r="EE1801" s="2"/>
      <c r="EF1801" s="2"/>
      <c r="EG1801" s="2"/>
      <c r="EH1801" s="2"/>
      <c r="EI1801" s="2"/>
      <c r="EJ1801" s="2"/>
      <c r="EK1801" s="2"/>
      <c r="EL1801" s="2"/>
      <c r="EM1801" s="2"/>
      <c r="EN1801" s="2"/>
      <c r="EO1801" s="2"/>
      <c r="EP1801" s="2"/>
      <c r="EQ1801" s="2"/>
      <c r="ER1801" s="2"/>
      <c r="ES1801" s="2"/>
      <c r="ET1801" s="2"/>
      <c r="EU1801" s="2"/>
      <c r="EV1801" s="2"/>
      <c r="EW1801" s="2"/>
      <c r="EX1801" s="2"/>
      <c r="EY1801" s="2"/>
      <c r="EZ1801" s="2"/>
      <c r="FA1801" s="2"/>
      <c r="FB1801" s="2"/>
      <c r="FC1801" s="2"/>
      <c r="FD1801" s="2"/>
      <c r="FE1801" s="2"/>
      <c r="FF1801" s="2"/>
      <c r="FG1801" s="2"/>
      <c r="FH1801" s="2"/>
      <c r="FI1801" s="2"/>
      <c r="FJ1801" s="2"/>
      <c r="FK1801" s="2"/>
      <c r="FL1801" s="2"/>
      <c r="FM1801" s="2"/>
      <c r="FN1801" s="2"/>
      <c r="FO1801" s="2"/>
      <c r="FP1801" s="2"/>
      <c r="FQ1801" s="2"/>
      <c r="FR1801" s="2"/>
      <c r="FS1801" s="2"/>
      <c r="FT1801" s="2"/>
      <c r="FU1801" s="2"/>
      <c r="FV1801" s="2"/>
      <c r="FW1801" s="2"/>
      <c r="FX1801" s="2"/>
      <c r="FY1801" s="2"/>
      <c r="FZ1801" s="2"/>
      <c r="GA1801" s="2"/>
      <c r="GB1801" s="2"/>
      <c r="GC1801" s="2"/>
      <c r="GD1801" s="2"/>
      <c r="GE1801" s="2"/>
      <c r="GF1801" s="2"/>
      <c r="GG1801" s="2"/>
      <c r="GH1801" s="2"/>
      <c r="GI1801" s="2"/>
      <c r="GJ1801" s="2"/>
      <c r="GK1801" s="2"/>
      <c r="GL1801" s="2"/>
      <c r="GM1801" s="2"/>
      <c r="GN1801" s="2"/>
      <c r="GO1801" s="2"/>
      <c r="GP1801" s="2"/>
      <c r="GQ1801" s="2"/>
      <c r="GR1801" s="2"/>
      <c r="GS1801" s="2"/>
      <c r="GT1801" s="2"/>
      <c r="GU1801" s="2"/>
      <c r="GV1801" s="2"/>
      <c r="GW1801" s="2"/>
      <c r="GX1801" s="2"/>
      <c r="GY1801" s="2"/>
      <c r="GZ1801" s="2"/>
      <c r="HA1801" s="2"/>
      <c r="HB1801" s="2"/>
      <c r="HC1801" s="2"/>
      <c r="HD1801" s="2"/>
      <c r="HE1801" s="2"/>
      <c r="HF1801" s="2"/>
      <c r="HG1801" s="2"/>
      <c r="HH1801" s="2"/>
      <c r="HI1801" s="2"/>
      <c r="HJ1801" s="2"/>
      <c r="HK1801" s="2"/>
      <c r="HL1801" s="2"/>
      <c r="HM1801" s="2"/>
      <c r="HN1801" s="2"/>
      <c r="HO1801" s="2"/>
      <c r="HP1801" s="2"/>
      <c r="HQ1801" s="2"/>
      <c r="HR1801" s="2"/>
      <c r="HS1801" s="2"/>
      <c r="HT1801" s="2"/>
      <c r="HU1801" s="2"/>
      <c r="HV1801" s="2"/>
      <c r="HW1801" s="2"/>
      <c r="HX1801" s="2"/>
      <c r="HY1801" s="2"/>
      <c r="HZ1801" s="2"/>
      <c r="IA1801" s="2"/>
      <c r="IB1801" s="2"/>
      <c r="IC1801" s="2"/>
      <c r="ID1801" s="2"/>
      <c r="IE1801" s="2"/>
      <c r="IF1801" s="2"/>
      <c r="IG1801" s="2"/>
      <c r="IH1801" s="2"/>
      <c r="II1801" s="2"/>
      <c r="IJ1801" s="2"/>
      <c r="IK1801" s="2"/>
      <c r="IL1801" s="2"/>
      <c r="IM1801" s="2"/>
      <c r="IN1801" s="2"/>
      <c r="IO1801" s="2"/>
    </row>
    <row r="1802" spans="8:249" s="13" customFormat="1" ht="12.75" customHeight="1" x14ac:dyDescent="0.2">
      <c r="H1802" s="2848"/>
      <c r="I1802" s="201"/>
      <c r="K1802" s="288"/>
      <c r="L1802" s="2"/>
      <c r="M1802" s="2"/>
      <c r="N1802" s="2"/>
      <c r="O1802" s="2"/>
      <c r="P1802" s="2"/>
      <c r="Q1802" s="287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  <c r="BJ1802" s="2"/>
      <c r="BK1802" s="2"/>
      <c r="BL1802" s="2"/>
      <c r="BM1802" s="2"/>
      <c r="BN1802" s="2"/>
      <c r="BO1802" s="2"/>
      <c r="BP1802" s="2"/>
      <c r="BQ1802" s="2"/>
      <c r="BR1802" s="2"/>
      <c r="BS1802" s="2"/>
      <c r="BT1802" s="2"/>
      <c r="BU1802" s="2"/>
      <c r="BV1802" s="2"/>
      <c r="BW1802" s="2"/>
      <c r="BX1802" s="2"/>
      <c r="BY1802" s="2"/>
      <c r="BZ1802" s="2"/>
      <c r="CA1802" s="2"/>
      <c r="CB1802" s="2"/>
      <c r="CC1802" s="2"/>
      <c r="CD1802" s="2"/>
      <c r="CE1802" s="2"/>
      <c r="CF1802" s="2"/>
      <c r="CG1802" s="2"/>
      <c r="CH1802" s="2"/>
      <c r="CI1802" s="2"/>
      <c r="CJ1802" s="2"/>
      <c r="CK1802" s="2"/>
      <c r="CL1802" s="2"/>
      <c r="CM1802" s="2"/>
      <c r="CN1802" s="2"/>
      <c r="CO1802" s="2"/>
      <c r="CP1802" s="2"/>
      <c r="CQ1802" s="2"/>
      <c r="CR1802" s="2"/>
      <c r="CS1802" s="2"/>
      <c r="CT1802" s="2"/>
      <c r="CU1802" s="2"/>
      <c r="CV1802" s="2"/>
      <c r="CW1802" s="2"/>
      <c r="CX1802" s="2"/>
      <c r="CY1802" s="2"/>
      <c r="CZ1802" s="2"/>
      <c r="DA1802" s="2"/>
      <c r="DB1802" s="2"/>
      <c r="DC1802" s="2"/>
      <c r="DD1802" s="2"/>
      <c r="DE1802" s="2"/>
      <c r="DF1802" s="2"/>
      <c r="DG1802" s="2"/>
      <c r="DH1802" s="2"/>
      <c r="DI1802" s="2"/>
      <c r="DJ1802" s="2"/>
      <c r="DK1802" s="2"/>
      <c r="DL1802" s="2"/>
      <c r="DM1802" s="2"/>
      <c r="DN1802" s="2"/>
      <c r="DO1802" s="2"/>
      <c r="DP1802" s="2"/>
      <c r="DQ1802" s="2"/>
      <c r="DR1802" s="2"/>
      <c r="DS1802" s="2"/>
      <c r="DT1802" s="2"/>
      <c r="DU1802" s="2"/>
      <c r="DV1802" s="2"/>
      <c r="DW1802" s="2"/>
      <c r="DX1802" s="2"/>
      <c r="DY1802" s="2"/>
      <c r="DZ1802" s="2"/>
      <c r="EA1802" s="2"/>
      <c r="EB1802" s="2"/>
      <c r="EC1802" s="2"/>
      <c r="ED1802" s="2"/>
      <c r="EE1802" s="2"/>
      <c r="EF1802" s="2"/>
      <c r="EG1802" s="2"/>
      <c r="EH1802" s="2"/>
      <c r="EI1802" s="2"/>
      <c r="EJ1802" s="2"/>
      <c r="EK1802" s="2"/>
      <c r="EL1802" s="2"/>
      <c r="EM1802" s="2"/>
      <c r="EN1802" s="2"/>
      <c r="EO1802" s="2"/>
      <c r="EP1802" s="2"/>
      <c r="EQ1802" s="2"/>
      <c r="ER1802" s="2"/>
      <c r="ES1802" s="2"/>
      <c r="ET1802" s="2"/>
      <c r="EU1802" s="2"/>
      <c r="EV1802" s="2"/>
      <c r="EW1802" s="2"/>
      <c r="EX1802" s="2"/>
      <c r="EY1802" s="2"/>
      <c r="EZ1802" s="2"/>
      <c r="FA1802" s="2"/>
      <c r="FB1802" s="2"/>
      <c r="FC1802" s="2"/>
      <c r="FD1802" s="2"/>
      <c r="FE1802" s="2"/>
      <c r="FF1802" s="2"/>
      <c r="FG1802" s="2"/>
      <c r="FH1802" s="2"/>
      <c r="FI1802" s="2"/>
      <c r="FJ1802" s="2"/>
      <c r="FK1802" s="2"/>
      <c r="FL1802" s="2"/>
      <c r="FM1802" s="2"/>
      <c r="FN1802" s="2"/>
      <c r="FO1802" s="2"/>
      <c r="FP1802" s="2"/>
      <c r="FQ1802" s="2"/>
      <c r="FR1802" s="2"/>
      <c r="FS1802" s="2"/>
      <c r="FT1802" s="2"/>
      <c r="FU1802" s="2"/>
      <c r="FV1802" s="2"/>
      <c r="FW1802" s="2"/>
      <c r="FX1802" s="2"/>
      <c r="FY1802" s="2"/>
      <c r="FZ1802" s="2"/>
      <c r="GA1802" s="2"/>
      <c r="GB1802" s="2"/>
      <c r="GC1802" s="2"/>
      <c r="GD1802" s="2"/>
      <c r="GE1802" s="2"/>
      <c r="GF1802" s="2"/>
      <c r="GG1802" s="2"/>
      <c r="GH1802" s="2"/>
      <c r="GI1802" s="2"/>
      <c r="GJ1802" s="2"/>
      <c r="GK1802" s="2"/>
      <c r="GL1802" s="2"/>
      <c r="GM1802" s="2"/>
      <c r="GN1802" s="2"/>
      <c r="GO1802" s="2"/>
      <c r="GP1802" s="2"/>
      <c r="GQ1802" s="2"/>
      <c r="GR1802" s="2"/>
      <c r="GS1802" s="2"/>
      <c r="GT1802" s="2"/>
      <c r="GU1802" s="2"/>
      <c r="GV1802" s="2"/>
      <c r="GW1802" s="2"/>
      <c r="GX1802" s="2"/>
      <c r="GY1802" s="2"/>
      <c r="GZ1802" s="2"/>
      <c r="HA1802" s="2"/>
      <c r="HB1802" s="2"/>
      <c r="HC1802" s="2"/>
      <c r="HD1802" s="2"/>
      <c r="HE1802" s="2"/>
      <c r="HF1802" s="2"/>
      <c r="HG1802" s="2"/>
      <c r="HH1802" s="2"/>
      <c r="HI1802" s="2"/>
      <c r="HJ1802" s="2"/>
      <c r="HK1802" s="2"/>
      <c r="HL1802" s="2"/>
      <c r="HM1802" s="2"/>
      <c r="HN1802" s="2"/>
      <c r="HO1802" s="2"/>
      <c r="HP1802" s="2"/>
      <c r="HQ1802" s="2"/>
      <c r="HR1802" s="2"/>
      <c r="HS1802" s="2"/>
      <c r="HT1802" s="2"/>
      <c r="HU1802" s="2"/>
      <c r="HV1802" s="2"/>
      <c r="HW1802" s="2"/>
      <c r="HX1802" s="2"/>
      <c r="HY1802" s="2"/>
      <c r="HZ1802" s="2"/>
      <c r="IA1802" s="2"/>
      <c r="IB1802" s="2"/>
      <c r="IC1802" s="2"/>
      <c r="ID1802" s="2"/>
      <c r="IE1802" s="2"/>
      <c r="IF1802" s="2"/>
      <c r="IG1802" s="2"/>
      <c r="IH1802" s="2"/>
      <c r="II1802" s="2"/>
      <c r="IJ1802" s="2"/>
      <c r="IK1802" s="2"/>
      <c r="IL1802" s="2"/>
      <c r="IM1802" s="2"/>
      <c r="IN1802" s="2"/>
      <c r="IO1802" s="2"/>
    </row>
    <row r="1803" spans="8:249" s="13" customFormat="1" ht="12.75" customHeight="1" x14ac:dyDescent="0.2">
      <c r="H1803" s="2848"/>
      <c r="I1803" s="201"/>
      <c r="K1803" s="288"/>
      <c r="L1803" s="2"/>
      <c r="M1803" s="2"/>
      <c r="N1803" s="2"/>
      <c r="O1803" s="2"/>
      <c r="P1803" s="2"/>
      <c r="Q1803" s="287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  <c r="BJ1803" s="2"/>
      <c r="BK1803" s="2"/>
      <c r="BL1803" s="2"/>
      <c r="BM1803" s="2"/>
      <c r="BN1803" s="2"/>
      <c r="BO1803" s="2"/>
      <c r="BP1803" s="2"/>
      <c r="BQ1803" s="2"/>
      <c r="BR1803" s="2"/>
      <c r="BS1803" s="2"/>
      <c r="BT1803" s="2"/>
      <c r="BU1803" s="2"/>
      <c r="BV1803" s="2"/>
      <c r="BW1803" s="2"/>
      <c r="BX1803" s="2"/>
      <c r="BY1803" s="2"/>
      <c r="BZ1803" s="2"/>
      <c r="CA1803" s="2"/>
      <c r="CB1803" s="2"/>
      <c r="CC1803" s="2"/>
      <c r="CD1803" s="2"/>
      <c r="CE1803" s="2"/>
      <c r="CF1803" s="2"/>
      <c r="CG1803" s="2"/>
      <c r="CH1803" s="2"/>
      <c r="CI1803" s="2"/>
      <c r="CJ1803" s="2"/>
      <c r="CK1803" s="2"/>
      <c r="CL1803" s="2"/>
      <c r="CM1803" s="2"/>
      <c r="CN1803" s="2"/>
      <c r="CO1803" s="2"/>
      <c r="CP1803" s="2"/>
      <c r="CQ1803" s="2"/>
      <c r="CR1803" s="2"/>
      <c r="CS1803" s="2"/>
      <c r="CT1803" s="2"/>
      <c r="CU1803" s="2"/>
      <c r="CV1803" s="2"/>
      <c r="CW1803" s="2"/>
      <c r="CX1803" s="2"/>
      <c r="CY1803" s="2"/>
      <c r="CZ1803" s="2"/>
      <c r="DA1803" s="2"/>
      <c r="DB1803" s="2"/>
      <c r="DC1803" s="2"/>
      <c r="DD1803" s="2"/>
      <c r="DE1803" s="2"/>
      <c r="DF1803" s="2"/>
      <c r="DG1803" s="2"/>
      <c r="DH1803" s="2"/>
      <c r="DI1803" s="2"/>
      <c r="DJ1803" s="2"/>
      <c r="DK1803" s="2"/>
      <c r="DL1803" s="2"/>
      <c r="DM1803" s="2"/>
      <c r="DN1803" s="2"/>
      <c r="DO1803" s="2"/>
      <c r="DP1803" s="2"/>
      <c r="DQ1803" s="2"/>
      <c r="DR1803" s="2"/>
      <c r="DS1803" s="2"/>
      <c r="DT1803" s="2"/>
      <c r="DU1803" s="2"/>
      <c r="DV1803" s="2"/>
      <c r="DW1803" s="2"/>
      <c r="DX1803" s="2"/>
      <c r="DY1803" s="2"/>
      <c r="DZ1803" s="2"/>
      <c r="EA1803" s="2"/>
      <c r="EB1803" s="2"/>
      <c r="EC1803" s="2"/>
      <c r="ED1803" s="2"/>
      <c r="EE1803" s="2"/>
      <c r="EF1803" s="2"/>
      <c r="EG1803" s="2"/>
      <c r="EH1803" s="2"/>
      <c r="EI1803" s="2"/>
      <c r="EJ1803" s="2"/>
      <c r="EK1803" s="2"/>
      <c r="EL1803" s="2"/>
      <c r="EM1803" s="2"/>
      <c r="EN1803" s="2"/>
      <c r="EO1803" s="2"/>
      <c r="EP1803" s="2"/>
      <c r="EQ1803" s="2"/>
      <c r="ER1803" s="2"/>
      <c r="ES1803" s="2"/>
      <c r="ET1803" s="2"/>
      <c r="EU1803" s="2"/>
      <c r="EV1803" s="2"/>
      <c r="EW1803" s="2"/>
      <c r="EX1803" s="2"/>
      <c r="EY1803" s="2"/>
      <c r="EZ1803" s="2"/>
      <c r="FA1803" s="2"/>
      <c r="FB1803" s="2"/>
      <c r="FC1803" s="2"/>
      <c r="FD1803" s="2"/>
      <c r="FE1803" s="2"/>
      <c r="FF1803" s="2"/>
      <c r="FG1803" s="2"/>
      <c r="FH1803" s="2"/>
      <c r="FI1803" s="2"/>
      <c r="FJ1803" s="2"/>
      <c r="FK1803" s="2"/>
      <c r="FL1803" s="2"/>
      <c r="FM1803" s="2"/>
      <c r="FN1803" s="2"/>
      <c r="FO1803" s="2"/>
      <c r="FP1803" s="2"/>
      <c r="FQ1803" s="2"/>
      <c r="FR1803" s="2"/>
      <c r="FS1803" s="2"/>
      <c r="FT1803" s="2"/>
      <c r="FU1803" s="2"/>
      <c r="FV1803" s="2"/>
      <c r="FW1803" s="2"/>
      <c r="FX1803" s="2"/>
      <c r="FY1803" s="2"/>
      <c r="FZ1803" s="2"/>
      <c r="GA1803" s="2"/>
      <c r="GB1803" s="2"/>
      <c r="GC1803" s="2"/>
      <c r="GD1803" s="2"/>
      <c r="GE1803" s="2"/>
      <c r="GF1803" s="2"/>
      <c r="GG1803" s="2"/>
      <c r="GH1803" s="2"/>
      <c r="GI1803" s="2"/>
      <c r="GJ1803" s="2"/>
      <c r="GK1803" s="2"/>
      <c r="GL1803" s="2"/>
      <c r="GM1803" s="2"/>
      <c r="GN1803" s="2"/>
      <c r="GO1803" s="2"/>
      <c r="GP1803" s="2"/>
      <c r="GQ1803" s="2"/>
      <c r="GR1803" s="2"/>
      <c r="GS1803" s="2"/>
      <c r="GT1803" s="2"/>
      <c r="GU1803" s="2"/>
      <c r="GV1803" s="2"/>
      <c r="GW1803" s="2"/>
      <c r="GX1803" s="2"/>
      <c r="GY1803" s="2"/>
      <c r="GZ1803" s="2"/>
      <c r="HA1803" s="2"/>
      <c r="HB1803" s="2"/>
      <c r="HC1803" s="2"/>
      <c r="HD1803" s="2"/>
      <c r="HE1803" s="2"/>
      <c r="HF1803" s="2"/>
      <c r="HG1803" s="2"/>
      <c r="HH1803" s="2"/>
      <c r="HI1803" s="2"/>
      <c r="HJ1803" s="2"/>
      <c r="HK1803" s="2"/>
      <c r="HL1803" s="2"/>
      <c r="HM1803" s="2"/>
      <c r="HN1803" s="2"/>
      <c r="HO1803" s="2"/>
      <c r="HP1803" s="2"/>
      <c r="HQ1803" s="2"/>
      <c r="HR1803" s="2"/>
      <c r="HS1803" s="2"/>
      <c r="HT1803" s="2"/>
      <c r="HU1803" s="2"/>
      <c r="HV1803" s="2"/>
      <c r="HW1803" s="2"/>
      <c r="HX1803" s="2"/>
      <c r="HY1803" s="2"/>
      <c r="HZ1803" s="2"/>
      <c r="IA1803" s="2"/>
      <c r="IB1803" s="2"/>
      <c r="IC1803" s="2"/>
      <c r="ID1803" s="2"/>
      <c r="IE1803" s="2"/>
      <c r="IF1803" s="2"/>
      <c r="IG1803" s="2"/>
      <c r="IH1803" s="2"/>
      <c r="II1803" s="2"/>
      <c r="IJ1803" s="2"/>
      <c r="IK1803" s="2"/>
      <c r="IL1803" s="2"/>
      <c r="IM1803" s="2"/>
      <c r="IN1803" s="2"/>
      <c r="IO1803" s="2"/>
    </row>
    <row r="1804" spans="8:249" s="13" customFormat="1" ht="12.75" customHeight="1" x14ac:dyDescent="0.2">
      <c r="H1804" s="2848"/>
      <c r="I1804" s="201"/>
      <c r="K1804" s="288"/>
      <c r="L1804" s="2"/>
      <c r="M1804" s="2"/>
      <c r="N1804" s="2"/>
      <c r="O1804" s="2"/>
      <c r="P1804" s="2"/>
      <c r="Q1804" s="287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  <c r="BJ1804" s="2"/>
      <c r="BK1804" s="2"/>
      <c r="BL1804" s="2"/>
      <c r="BM1804" s="2"/>
      <c r="BN1804" s="2"/>
      <c r="BO1804" s="2"/>
      <c r="BP1804" s="2"/>
      <c r="BQ1804" s="2"/>
      <c r="BR1804" s="2"/>
      <c r="BS1804" s="2"/>
      <c r="BT1804" s="2"/>
      <c r="BU1804" s="2"/>
      <c r="BV1804" s="2"/>
      <c r="BW1804" s="2"/>
      <c r="BX1804" s="2"/>
      <c r="BY1804" s="2"/>
      <c r="BZ1804" s="2"/>
      <c r="CA1804" s="2"/>
      <c r="CB1804" s="2"/>
      <c r="CC1804" s="2"/>
      <c r="CD1804" s="2"/>
      <c r="CE1804" s="2"/>
      <c r="CF1804" s="2"/>
      <c r="CG1804" s="2"/>
      <c r="CH1804" s="2"/>
      <c r="CI1804" s="2"/>
      <c r="CJ1804" s="2"/>
      <c r="CK1804" s="2"/>
      <c r="CL1804" s="2"/>
      <c r="CM1804" s="2"/>
      <c r="CN1804" s="2"/>
      <c r="CO1804" s="2"/>
      <c r="CP1804" s="2"/>
      <c r="CQ1804" s="2"/>
      <c r="CR1804" s="2"/>
      <c r="CS1804" s="2"/>
      <c r="CT1804" s="2"/>
      <c r="CU1804" s="2"/>
      <c r="CV1804" s="2"/>
      <c r="CW1804" s="2"/>
      <c r="CX1804" s="2"/>
      <c r="CY1804" s="2"/>
      <c r="CZ1804" s="2"/>
      <c r="DA1804" s="2"/>
      <c r="DB1804" s="2"/>
      <c r="DC1804" s="2"/>
      <c r="DD1804" s="2"/>
      <c r="DE1804" s="2"/>
      <c r="DF1804" s="2"/>
      <c r="DG1804" s="2"/>
      <c r="DH1804" s="2"/>
      <c r="DI1804" s="2"/>
      <c r="DJ1804" s="2"/>
      <c r="DK1804" s="2"/>
      <c r="DL1804" s="2"/>
      <c r="DM1804" s="2"/>
      <c r="DN1804" s="2"/>
      <c r="DO1804" s="2"/>
      <c r="DP1804" s="2"/>
      <c r="DQ1804" s="2"/>
      <c r="DR1804" s="2"/>
      <c r="DS1804" s="2"/>
      <c r="DT1804" s="2"/>
      <c r="DU1804" s="2"/>
      <c r="DV1804" s="2"/>
      <c r="DW1804" s="2"/>
      <c r="DX1804" s="2"/>
      <c r="DY1804" s="2"/>
      <c r="DZ1804" s="2"/>
      <c r="EA1804" s="2"/>
      <c r="EB1804" s="2"/>
      <c r="EC1804" s="2"/>
      <c r="ED1804" s="2"/>
      <c r="EE1804" s="2"/>
      <c r="EF1804" s="2"/>
      <c r="EG1804" s="2"/>
      <c r="EH1804" s="2"/>
      <c r="EI1804" s="2"/>
      <c r="EJ1804" s="2"/>
      <c r="EK1804" s="2"/>
      <c r="EL1804" s="2"/>
      <c r="EM1804" s="2"/>
      <c r="EN1804" s="2"/>
      <c r="EO1804" s="2"/>
      <c r="EP1804" s="2"/>
      <c r="EQ1804" s="2"/>
      <c r="ER1804" s="2"/>
      <c r="ES1804" s="2"/>
      <c r="ET1804" s="2"/>
      <c r="EU1804" s="2"/>
      <c r="EV1804" s="2"/>
      <c r="EW1804" s="2"/>
      <c r="EX1804" s="2"/>
      <c r="EY1804" s="2"/>
      <c r="EZ1804" s="2"/>
      <c r="FA1804" s="2"/>
      <c r="FB1804" s="2"/>
      <c r="FC1804" s="2"/>
      <c r="FD1804" s="2"/>
      <c r="FE1804" s="2"/>
      <c r="FF1804" s="2"/>
      <c r="FG1804" s="2"/>
      <c r="FH1804" s="2"/>
      <c r="FI1804" s="2"/>
      <c r="FJ1804" s="2"/>
      <c r="FK1804" s="2"/>
      <c r="FL1804" s="2"/>
      <c r="FM1804" s="2"/>
      <c r="FN1804" s="2"/>
      <c r="FO1804" s="2"/>
      <c r="FP1804" s="2"/>
      <c r="FQ1804" s="2"/>
      <c r="FR1804" s="2"/>
      <c r="FS1804" s="2"/>
      <c r="FT1804" s="2"/>
      <c r="FU1804" s="2"/>
      <c r="FV1804" s="2"/>
      <c r="FW1804" s="2"/>
      <c r="FX1804" s="2"/>
      <c r="FY1804" s="2"/>
      <c r="FZ1804" s="2"/>
      <c r="GA1804" s="2"/>
      <c r="GB1804" s="2"/>
      <c r="GC1804" s="2"/>
      <c r="GD1804" s="2"/>
      <c r="GE1804" s="2"/>
      <c r="GF1804" s="2"/>
      <c r="GG1804" s="2"/>
      <c r="GH1804" s="2"/>
      <c r="GI1804" s="2"/>
      <c r="GJ1804" s="2"/>
      <c r="GK1804" s="2"/>
      <c r="GL1804" s="2"/>
      <c r="GM1804" s="2"/>
      <c r="GN1804" s="2"/>
      <c r="GO1804" s="2"/>
      <c r="GP1804" s="2"/>
      <c r="GQ1804" s="2"/>
      <c r="GR1804" s="2"/>
      <c r="GS1804" s="2"/>
      <c r="GT1804" s="2"/>
      <c r="GU1804" s="2"/>
      <c r="GV1804" s="2"/>
      <c r="GW1804" s="2"/>
      <c r="GX1804" s="2"/>
      <c r="GY1804" s="2"/>
      <c r="GZ1804" s="2"/>
      <c r="HA1804" s="2"/>
      <c r="HB1804" s="2"/>
      <c r="HC1804" s="2"/>
      <c r="HD1804" s="2"/>
      <c r="HE1804" s="2"/>
      <c r="HF1804" s="2"/>
      <c r="HG1804" s="2"/>
      <c r="HH1804" s="2"/>
      <c r="HI1804" s="2"/>
      <c r="HJ1804" s="2"/>
      <c r="HK1804" s="2"/>
      <c r="HL1804" s="2"/>
      <c r="HM1804" s="2"/>
      <c r="HN1804" s="2"/>
      <c r="HO1804" s="2"/>
      <c r="HP1804" s="2"/>
      <c r="HQ1804" s="2"/>
      <c r="HR1804" s="2"/>
      <c r="HS1804" s="2"/>
      <c r="HT1804" s="2"/>
      <c r="HU1804" s="2"/>
      <c r="HV1804" s="2"/>
      <c r="HW1804" s="2"/>
      <c r="HX1804" s="2"/>
      <c r="HY1804" s="2"/>
      <c r="HZ1804" s="2"/>
      <c r="IA1804" s="2"/>
      <c r="IB1804" s="2"/>
      <c r="IC1804" s="2"/>
      <c r="ID1804" s="2"/>
      <c r="IE1804" s="2"/>
      <c r="IF1804" s="2"/>
      <c r="IG1804" s="2"/>
      <c r="IH1804" s="2"/>
      <c r="II1804" s="2"/>
      <c r="IJ1804" s="2"/>
      <c r="IK1804" s="2"/>
      <c r="IL1804" s="2"/>
      <c r="IM1804" s="2"/>
      <c r="IN1804" s="2"/>
      <c r="IO1804" s="2"/>
    </row>
    <row r="1805" spans="8:249" s="13" customFormat="1" ht="12.75" customHeight="1" x14ac:dyDescent="0.2">
      <c r="H1805" s="2848"/>
      <c r="I1805" s="201"/>
      <c r="K1805" s="288"/>
      <c r="L1805" s="2"/>
      <c r="M1805" s="2"/>
      <c r="N1805" s="2"/>
      <c r="O1805" s="2"/>
      <c r="P1805" s="2"/>
      <c r="Q1805" s="287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  <c r="BJ1805" s="2"/>
      <c r="BK1805" s="2"/>
      <c r="BL1805" s="2"/>
      <c r="BM1805" s="2"/>
      <c r="BN1805" s="2"/>
      <c r="BO1805" s="2"/>
      <c r="BP1805" s="2"/>
      <c r="BQ1805" s="2"/>
      <c r="BR1805" s="2"/>
      <c r="BS1805" s="2"/>
      <c r="BT1805" s="2"/>
      <c r="BU1805" s="2"/>
      <c r="BV1805" s="2"/>
      <c r="BW1805" s="2"/>
      <c r="BX1805" s="2"/>
      <c r="BY1805" s="2"/>
      <c r="BZ1805" s="2"/>
      <c r="CA1805" s="2"/>
      <c r="CB1805" s="2"/>
      <c r="CC1805" s="2"/>
      <c r="CD1805" s="2"/>
      <c r="CE1805" s="2"/>
      <c r="CF1805" s="2"/>
      <c r="CG1805" s="2"/>
      <c r="CH1805" s="2"/>
      <c r="CI1805" s="2"/>
      <c r="CJ1805" s="2"/>
      <c r="CK1805" s="2"/>
      <c r="CL1805" s="2"/>
      <c r="CM1805" s="2"/>
      <c r="CN1805" s="2"/>
      <c r="CO1805" s="2"/>
      <c r="CP1805" s="2"/>
      <c r="CQ1805" s="2"/>
      <c r="CR1805" s="2"/>
      <c r="CS1805" s="2"/>
      <c r="CT1805" s="2"/>
      <c r="CU1805" s="2"/>
      <c r="CV1805" s="2"/>
      <c r="CW1805" s="2"/>
      <c r="CX1805" s="2"/>
      <c r="CY1805" s="2"/>
      <c r="CZ1805" s="2"/>
      <c r="DA1805" s="2"/>
      <c r="DB1805" s="2"/>
      <c r="DC1805" s="2"/>
      <c r="DD1805" s="2"/>
      <c r="DE1805" s="2"/>
      <c r="DF1805" s="2"/>
      <c r="DG1805" s="2"/>
      <c r="DH1805" s="2"/>
      <c r="DI1805" s="2"/>
      <c r="DJ1805" s="2"/>
      <c r="DK1805" s="2"/>
      <c r="DL1805" s="2"/>
      <c r="DM1805" s="2"/>
      <c r="DN1805" s="2"/>
      <c r="DO1805" s="2"/>
      <c r="DP1805" s="2"/>
      <c r="DQ1805" s="2"/>
      <c r="DR1805" s="2"/>
      <c r="DS1805" s="2"/>
      <c r="DT1805" s="2"/>
      <c r="DU1805" s="2"/>
      <c r="DV1805" s="2"/>
      <c r="DW1805" s="2"/>
      <c r="DX1805" s="2"/>
      <c r="DY1805" s="2"/>
      <c r="DZ1805" s="2"/>
      <c r="EA1805" s="2"/>
      <c r="EB1805" s="2"/>
      <c r="EC1805" s="2"/>
      <c r="ED1805" s="2"/>
      <c r="EE1805" s="2"/>
      <c r="EF1805" s="2"/>
      <c r="EG1805" s="2"/>
      <c r="EH1805" s="2"/>
      <c r="EI1805" s="2"/>
      <c r="EJ1805" s="2"/>
      <c r="EK1805" s="2"/>
      <c r="EL1805" s="2"/>
      <c r="EM1805" s="2"/>
      <c r="EN1805" s="2"/>
      <c r="EO1805" s="2"/>
      <c r="EP1805" s="2"/>
      <c r="EQ1805" s="2"/>
      <c r="ER1805" s="2"/>
      <c r="ES1805" s="2"/>
      <c r="ET1805" s="2"/>
      <c r="EU1805" s="2"/>
      <c r="EV1805" s="2"/>
      <c r="EW1805" s="2"/>
      <c r="EX1805" s="2"/>
      <c r="EY1805" s="2"/>
      <c r="EZ1805" s="2"/>
      <c r="FA1805" s="2"/>
      <c r="FB1805" s="2"/>
      <c r="FC1805" s="2"/>
      <c r="FD1805" s="2"/>
      <c r="FE1805" s="2"/>
      <c r="FF1805" s="2"/>
      <c r="FG1805" s="2"/>
      <c r="FH1805" s="2"/>
      <c r="FI1805" s="2"/>
      <c r="FJ1805" s="2"/>
      <c r="FK1805" s="2"/>
      <c r="FL1805" s="2"/>
      <c r="FM1805" s="2"/>
      <c r="FN1805" s="2"/>
      <c r="FO1805" s="2"/>
      <c r="FP1805" s="2"/>
      <c r="FQ1805" s="2"/>
      <c r="FR1805" s="2"/>
      <c r="FS1805" s="2"/>
      <c r="FT1805" s="2"/>
      <c r="FU1805" s="2"/>
      <c r="FV1805" s="2"/>
      <c r="FW1805" s="2"/>
      <c r="FX1805" s="2"/>
      <c r="FY1805" s="2"/>
      <c r="FZ1805" s="2"/>
      <c r="GA1805" s="2"/>
      <c r="GB1805" s="2"/>
      <c r="GC1805" s="2"/>
      <c r="GD1805" s="2"/>
      <c r="GE1805" s="2"/>
      <c r="GF1805" s="2"/>
      <c r="GG1805" s="2"/>
      <c r="GH1805" s="2"/>
      <c r="GI1805" s="2"/>
      <c r="GJ1805" s="2"/>
      <c r="GK1805" s="2"/>
      <c r="GL1805" s="2"/>
      <c r="GM1805" s="2"/>
      <c r="GN1805" s="2"/>
      <c r="GO1805" s="2"/>
      <c r="GP1805" s="2"/>
      <c r="GQ1805" s="2"/>
      <c r="GR1805" s="2"/>
      <c r="GS1805" s="2"/>
      <c r="GT1805" s="2"/>
      <c r="GU1805" s="2"/>
      <c r="GV1805" s="2"/>
      <c r="GW1805" s="2"/>
      <c r="GX1805" s="2"/>
      <c r="GY1805" s="2"/>
      <c r="GZ1805" s="2"/>
      <c r="HA1805" s="2"/>
      <c r="HB1805" s="2"/>
      <c r="HC1805" s="2"/>
      <c r="HD1805" s="2"/>
      <c r="HE1805" s="2"/>
      <c r="HF1805" s="2"/>
      <c r="HG1805" s="2"/>
      <c r="HH1805" s="2"/>
      <c r="HI1805" s="2"/>
      <c r="HJ1805" s="2"/>
      <c r="HK1805" s="2"/>
      <c r="HL1805" s="2"/>
      <c r="HM1805" s="2"/>
      <c r="HN1805" s="2"/>
      <c r="HO1805" s="2"/>
      <c r="HP1805" s="2"/>
      <c r="HQ1805" s="2"/>
      <c r="HR1805" s="2"/>
      <c r="HS1805" s="2"/>
      <c r="HT1805" s="2"/>
      <c r="HU1805" s="2"/>
      <c r="HV1805" s="2"/>
      <c r="HW1805" s="2"/>
      <c r="HX1805" s="2"/>
      <c r="HY1805" s="2"/>
      <c r="HZ1805" s="2"/>
      <c r="IA1805" s="2"/>
      <c r="IB1805" s="2"/>
      <c r="IC1805" s="2"/>
      <c r="ID1805" s="2"/>
      <c r="IE1805" s="2"/>
      <c r="IF1805" s="2"/>
      <c r="IG1805" s="2"/>
      <c r="IH1805" s="2"/>
      <c r="II1805" s="2"/>
      <c r="IJ1805" s="2"/>
      <c r="IK1805" s="2"/>
      <c r="IL1805" s="2"/>
      <c r="IM1805" s="2"/>
      <c r="IN1805" s="2"/>
      <c r="IO1805" s="2"/>
    </row>
    <row r="1806" spans="8:249" s="13" customFormat="1" x14ac:dyDescent="0.2">
      <c r="H1806" s="2848"/>
      <c r="I1806" s="201"/>
      <c r="K1806" s="288"/>
      <c r="L1806" s="2"/>
      <c r="M1806" s="2"/>
      <c r="N1806" s="2"/>
      <c r="O1806" s="2"/>
      <c r="P1806" s="2"/>
      <c r="Q1806" s="287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  <c r="BJ1806" s="2"/>
      <c r="BK1806" s="2"/>
      <c r="BL1806" s="2"/>
      <c r="BM1806" s="2"/>
      <c r="BN1806" s="2"/>
      <c r="BO1806" s="2"/>
      <c r="BP1806" s="2"/>
      <c r="BQ1806" s="2"/>
      <c r="BR1806" s="2"/>
      <c r="BS1806" s="2"/>
      <c r="BT1806" s="2"/>
      <c r="BU1806" s="2"/>
      <c r="BV1806" s="2"/>
      <c r="BW1806" s="2"/>
      <c r="BX1806" s="2"/>
      <c r="BY1806" s="2"/>
      <c r="BZ1806" s="2"/>
      <c r="CA1806" s="2"/>
      <c r="CB1806" s="2"/>
      <c r="CC1806" s="2"/>
      <c r="CD1806" s="2"/>
      <c r="CE1806" s="2"/>
      <c r="CF1806" s="2"/>
      <c r="CG1806" s="2"/>
      <c r="CH1806" s="2"/>
      <c r="CI1806" s="2"/>
      <c r="CJ1806" s="2"/>
      <c r="CK1806" s="2"/>
      <c r="CL1806" s="2"/>
      <c r="CM1806" s="2"/>
      <c r="CN1806" s="2"/>
      <c r="CO1806" s="2"/>
      <c r="CP1806" s="2"/>
      <c r="CQ1806" s="2"/>
      <c r="CR1806" s="2"/>
      <c r="CS1806" s="2"/>
      <c r="CT1806" s="2"/>
      <c r="CU1806" s="2"/>
      <c r="CV1806" s="2"/>
      <c r="CW1806" s="2"/>
      <c r="CX1806" s="2"/>
      <c r="CY1806" s="2"/>
      <c r="CZ1806" s="2"/>
      <c r="DA1806" s="2"/>
      <c r="DB1806" s="2"/>
      <c r="DC1806" s="2"/>
      <c r="DD1806" s="2"/>
      <c r="DE1806" s="2"/>
      <c r="DF1806" s="2"/>
      <c r="DG1806" s="2"/>
      <c r="DH1806" s="2"/>
      <c r="DI1806" s="2"/>
      <c r="DJ1806" s="2"/>
      <c r="DK1806" s="2"/>
      <c r="DL1806" s="2"/>
      <c r="DM1806" s="2"/>
      <c r="DN1806" s="2"/>
      <c r="DO1806" s="2"/>
      <c r="DP1806" s="2"/>
      <c r="DQ1806" s="2"/>
      <c r="DR1806" s="2"/>
      <c r="DS1806" s="2"/>
      <c r="DT1806" s="2"/>
      <c r="DU1806" s="2"/>
      <c r="DV1806" s="2"/>
      <c r="DW1806" s="2"/>
      <c r="DX1806" s="2"/>
      <c r="DY1806" s="2"/>
      <c r="DZ1806" s="2"/>
      <c r="EA1806" s="2"/>
      <c r="EB1806" s="2"/>
      <c r="EC1806" s="2"/>
      <c r="ED1806" s="2"/>
      <c r="EE1806" s="2"/>
      <c r="EF1806" s="2"/>
      <c r="EG1806" s="2"/>
      <c r="EH1806" s="2"/>
      <c r="EI1806" s="2"/>
      <c r="EJ1806" s="2"/>
      <c r="EK1806" s="2"/>
      <c r="EL1806" s="2"/>
      <c r="EM1806" s="2"/>
      <c r="EN1806" s="2"/>
      <c r="EO1806" s="2"/>
      <c r="EP1806" s="2"/>
      <c r="EQ1806" s="2"/>
      <c r="ER1806" s="2"/>
      <c r="ES1806" s="2"/>
      <c r="ET1806" s="2"/>
      <c r="EU1806" s="2"/>
      <c r="EV1806" s="2"/>
      <c r="EW1806" s="2"/>
      <c r="EX1806" s="2"/>
      <c r="EY1806" s="2"/>
      <c r="EZ1806" s="2"/>
      <c r="FA1806" s="2"/>
      <c r="FB1806" s="2"/>
      <c r="FC1806" s="2"/>
      <c r="FD1806" s="2"/>
      <c r="FE1806" s="2"/>
      <c r="FF1806" s="2"/>
      <c r="FG1806" s="2"/>
      <c r="FH1806" s="2"/>
      <c r="FI1806" s="2"/>
      <c r="FJ1806" s="2"/>
      <c r="FK1806" s="2"/>
      <c r="FL1806" s="2"/>
      <c r="FM1806" s="2"/>
      <c r="FN1806" s="2"/>
      <c r="FO1806" s="2"/>
      <c r="FP1806" s="2"/>
      <c r="FQ1806" s="2"/>
      <c r="FR1806" s="2"/>
      <c r="FS1806" s="2"/>
      <c r="FT1806" s="2"/>
      <c r="FU1806" s="2"/>
      <c r="FV1806" s="2"/>
      <c r="FW1806" s="2"/>
      <c r="FX1806" s="2"/>
      <c r="FY1806" s="2"/>
      <c r="FZ1806" s="2"/>
      <c r="GA1806" s="2"/>
      <c r="GB1806" s="2"/>
      <c r="GC1806" s="2"/>
      <c r="GD1806" s="2"/>
      <c r="GE1806" s="2"/>
      <c r="GF1806" s="2"/>
      <c r="GG1806" s="2"/>
      <c r="GH1806" s="2"/>
      <c r="GI1806" s="2"/>
      <c r="GJ1806" s="2"/>
      <c r="GK1806" s="2"/>
      <c r="GL1806" s="2"/>
      <c r="GM1806" s="2"/>
      <c r="GN1806" s="2"/>
      <c r="GO1806" s="2"/>
      <c r="GP1806" s="2"/>
      <c r="GQ1806" s="2"/>
      <c r="GR1806" s="2"/>
      <c r="GS1806" s="2"/>
      <c r="GT1806" s="2"/>
      <c r="GU1806" s="2"/>
      <c r="GV1806" s="2"/>
      <c r="GW1806" s="2"/>
      <c r="GX1806" s="2"/>
      <c r="GY1806" s="2"/>
      <c r="GZ1806" s="2"/>
      <c r="HA1806" s="2"/>
      <c r="HB1806" s="2"/>
      <c r="HC1806" s="2"/>
      <c r="HD1806" s="2"/>
      <c r="HE1806" s="2"/>
      <c r="HF1806" s="2"/>
      <c r="HG1806" s="2"/>
      <c r="HH1806" s="2"/>
      <c r="HI1806" s="2"/>
      <c r="HJ1806" s="2"/>
      <c r="HK1806" s="2"/>
      <c r="HL1806" s="2"/>
      <c r="HM1806" s="2"/>
      <c r="HN1806" s="2"/>
      <c r="HO1806" s="2"/>
      <c r="HP1806" s="2"/>
      <c r="HQ1806" s="2"/>
      <c r="HR1806" s="2"/>
      <c r="HS1806" s="2"/>
      <c r="HT1806" s="2"/>
      <c r="HU1806" s="2"/>
      <c r="HV1806" s="2"/>
      <c r="HW1806" s="2"/>
      <c r="HX1806" s="2"/>
      <c r="HY1806" s="2"/>
      <c r="HZ1806" s="2"/>
      <c r="IA1806" s="2"/>
      <c r="IB1806" s="2"/>
      <c r="IC1806" s="2"/>
      <c r="ID1806" s="2"/>
      <c r="IE1806" s="2"/>
      <c r="IF1806" s="2"/>
      <c r="IG1806" s="2"/>
      <c r="IH1806" s="2"/>
      <c r="II1806" s="2"/>
      <c r="IJ1806" s="2"/>
      <c r="IK1806" s="2"/>
      <c r="IL1806" s="2"/>
      <c r="IM1806" s="2"/>
      <c r="IN1806" s="2"/>
      <c r="IO1806" s="2"/>
    </row>
    <row r="1807" spans="8:249" s="13" customFormat="1" ht="12.75" customHeight="1" x14ac:dyDescent="0.2">
      <c r="H1807" s="2848"/>
      <c r="I1807" s="201"/>
      <c r="K1807" s="288"/>
      <c r="L1807" s="2"/>
      <c r="M1807" s="2"/>
      <c r="N1807" s="2"/>
      <c r="O1807" s="2"/>
      <c r="P1807" s="2"/>
      <c r="Q1807" s="287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  <c r="BJ1807" s="2"/>
      <c r="BK1807" s="2"/>
      <c r="BL1807" s="2"/>
      <c r="BM1807" s="2"/>
      <c r="BN1807" s="2"/>
      <c r="BO1807" s="2"/>
      <c r="BP1807" s="2"/>
      <c r="BQ1807" s="2"/>
      <c r="BR1807" s="2"/>
      <c r="BS1807" s="2"/>
      <c r="BT1807" s="2"/>
      <c r="BU1807" s="2"/>
      <c r="BV1807" s="2"/>
      <c r="BW1807" s="2"/>
      <c r="BX1807" s="2"/>
      <c r="BY1807" s="2"/>
      <c r="BZ1807" s="2"/>
      <c r="CA1807" s="2"/>
      <c r="CB1807" s="2"/>
      <c r="CC1807" s="2"/>
      <c r="CD1807" s="2"/>
      <c r="CE1807" s="2"/>
      <c r="CF1807" s="2"/>
      <c r="CG1807" s="2"/>
      <c r="CH1807" s="2"/>
      <c r="CI1807" s="2"/>
      <c r="CJ1807" s="2"/>
      <c r="CK1807" s="2"/>
      <c r="CL1807" s="2"/>
      <c r="CM1807" s="2"/>
      <c r="CN1807" s="2"/>
      <c r="CO1807" s="2"/>
      <c r="CP1807" s="2"/>
      <c r="CQ1807" s="2"/>
      <c r="CR1807" s="2"/>
      <c r="CS1807" s="2"/>
      <c r="CT1807" s="2"/>
      <c r="CU1807" s="2"/>
      <c r="CV1807" s="2"/>
      <c r="CW1807" s="2"/>
      <c r="CX1807" s="2"/>
      <c r="CY1807" s="2"/>
      <c r="CZ1807" s="2"/>
      <c r="DA1807" s="2"/>
      <c r="DB1807" s="2"/>
      <c r="DC1807" s="2"/>
      <c r="DD1807" s="2"/>
      <c r="DE1807" s="2"/>
      <c r="DF1807" s="2"/>
      <c r="DG1807" s="2"/>
      <c r="DH1807" s="2"/>
      <c r="DI1807" s="2"/>
      <c r="DJ1807" s="2"/>
      <c r="DK1807" s="2"/>
      <c r="DL1807" s="2"/>
      <c r="DM1807" s="2"/>
      <c r="DN1807" s="2"/>
      <c r="DO1807" s="2"/>
      <c r="DP1807" s="2"/>
      <c r="DQ1807" s="2"/>
      <c r="DR1807" s="2"/>
      <c r="DS1807" s="2"/>
      <c r="DT1807" s="2"/>
      <c r="DU1807" s="2"/>
      <c r="DV1807" s="2"/>
      <c r="DW1807" s="2"/>
      <c r="DX1807" s="2"/>
      <c r="DY1807" s="2"/>
      <c r="DZ1807" s="2"/>
      <c r="EA1807" s="2"/>
      <c r="EB1807" s="2"/>
      <c r="EC1807" s="2"/>
      <c r="ED1807" s="2"/>
      <c r="EE1807" s="2"/>
      <c r="EF1807" s="2"/>
      <c r="EG1807" s="2"/>
      <c r="EH1807" s="2"/>
      <c r="EI1807" s="2"/>
      <c r="EJ1807" s="2"/>
      <c r="EK1807" s="2"/>
      <c r="EL1807" s="2"/>
      <c r="EM1807" s="2"/>
      <c r="EN1807" s="2"/>
      <c r="EO1807" s="2"/>
      <c r="EP1807" s="2"/>
      <c r="EQ1807" s="2"/>
      <c r="ER1807" s="2"/>
      <c r="ES1807" s="2"/>
      <c r="ET1807" s="2"/>
      <c r="EU1807" s="2"/>
      <c r="EV1807" s="2"/>
      <c r="EW1807" s="2"/>
      <c r="EX1807" s="2"/>
      <c r="EY1807" s="2"/>
      <c r="EZ1807" s="2"/>
      <c r="FA1807" s="2"/>
      <c r="FB1807" s="2"/>
      <c r="FC1807" s="2"/>
      <c r="FD1807" s="2"/>
      <c r="FE1807" s="2"/>
      <c r="FF1807" s="2"/>
      <c r="FG1807" s="2"/>
      <c r="FH1807" s="2"/>
      <c r="FI1807" s="2"/>
      <c r="FJ1807" s="2"/>
      <c r="FK1807" s="2"/>
      <c r="FL1807" s="2"/>
      <c r="FM1807" s="2"/>
      <c r="FN1807" s="2"/>
      <c r="FO1807" s="2"/>
      <c r="FP1807" s="2"/>
      <c r="FQ1807" s="2"/>
      <c r="FR1807" s="2"/>
      <c r="FS1807" s="2"/>
      <c r="FT1807" s="2"/>
      <c r="FU1807" s="2"/>
      <c r="FV1807" s="2"/>
      <c r="FW1807" s="2"/>
      <c r="FX1807" s="2"/>
      <c r="FY1807" s="2"/>
      <c r="FZ1807" s="2"/>
      <c r="GA1807" s="2"/>
      <c r="GB1807" s="2"/>
      <c r="GC1807" s="2"/>
      <c r="GD1807" s="2"/>
      <c r="GE1807" s="2"/>
      <c r="GF1807" s="2"/>
      <c r="GG1807" s="2"/>
      <c r="GH1807" s="2"/>
      <c r="GI1807" s="2"/>
      <c r="GJ1807" s="2"/>
      <c r="GK1807" s="2"/>
      <c r="GL1807" s="2"/>
      <c r="GM1807" s="2"/>
      <c r="GN1807" s="2"/>
      <c r="GO1807" s="2"/>
      <c r="GP1807" s="2"/>
      <c r="GQ1807" s="2"/>
      <c r="GR1807" s="2"/>
      <c r="GS1807" s="2"/>
      <c r="GT1807" s="2"/>
      <c r="GU1807" s="2"/>
      <c r="GV1807" s="2"/>
      <c r="GW1807" s="2"/>
      <c r="GX1807" s="2"/>
      <c r="GY1807" s="2"/>
      <c r="GZ1807" s="2"/>
      <c r="HA1807" s="2"/>
      <c r="HB1807" s="2"/>
      <c r="HC1807" s="2"/>
      <c r="HD1807" s="2"/>
      <c r="HE1807" s="2"/>
      <c r="HF1807" s="2"/>
      <c r="HG1807" s="2"/>
      <c r="HH1807" s="2"/>
      <c r="HI1807" s="2"/>
      <c r="HJ1807" s="2"/>
      <c r="HK1807" s="2"/>
      <c r="HL1807" s="2"/>
      <c r="HM1807" s="2"/>
      <c r="HN1807" s="2"/>
      <c r="HO1807" s="2"/>
      <c r="HP1807" s="2"/>
      <c r="HQ1807" s="2"/>
      <c r="HR1807" s="2"/>
      <c r="HS1807" s="2"/>
      <c r="HT1807" s="2"/>
      <c r="HU1807" s="2"/>
      <c r="HV1807" s="2"/>
      <c r="HW1807" s="2"/>
      <c r="HX1807" s="2"/>
      <c r="HY1807" s="2"/>
      <c r="HZ1807" s="2"/>
      <c r="IA1807" s="2"/>
      <c r="IB1807" s="2"/>
      <c r="IC1807" s="2"/>
      <c r="ID1807" s="2"/>
      <c r="IE1807" s="2"/>
      <c r="IF1807" s="2"/>
      <c r="IG1807" s="2"/>
      <c r="IH1807" s="2"/>
      <c r="II1807" s="2"/>
      <c r="IJ1807" s="2"/>
      <c r="IK1807" s="2"/>
      <c r="IL1807" s="2"/>
      <c r="IM1807" s="2"/>
      <c r="IN1807" s="2"/>
      <c r="IO1807" s="2"/>
    </row>
    <row r="1808" spans="8:249" s="13" customFormat="1" ht="12.75" customHeight="1" x14ac:dyDescent="0.2">
      <c r="H1808" s="2848"/>
      <c r="I1808" s="201"/>
      <c r="K1808" s="288"/>
      <c r="L1808" s="2"/>
      <c r="M1808" s="2"/>
      <c r="N1808" s="2"/>
      <c r="O1808" s="2"/>
      <c r="P1808" s="2"/>
      <c r="Q1808" s="287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  <c r="BJ1808" s="2"/>
      <c r="BK1808" s="2"/>
      <c r="BL1808" s="2"/>
      <c r="BM1808" s="2"/>
      <c r="BN1808" s="2"/>
      <c r="BO1808" s="2"/>
      <c r="BP1808" s="2"/>
      <c r="BQ1808" s="2"/>
      <c r="BR1808" s="2"/>
      <c r="BS1808" s="2"/>
      <c r="BT1808" s="2"/>
      <c r="BU1808" s="2"/>
      <c r="BV1808" s="2"/>
      <c r="BW1808" s="2"/>
      <c r="BX1808" s="2"/>
      <c r="BY1808" s="2"/>
      <c r="BZ1808" s="2"/>
      <c r="CA1808" s="2"/>
      <c r="CB1808" s="2"/>
      <c r="CC1808" s="2"/>
      <c r="CD1808" s="2"/>
      <c r="CE1808" s="2"/>
      <c r="CF1808" s="2"/>
      <c r="CG1808" s="2"/>
      <c r="CH1808" s="2"/>
      <c r="CI1808" s="2"/>
      <c r="CJ1808" s="2"/>
      <c r="CK1808" s="2"/>
      <c r="CL1808" s="2"/>
      <c r="CM1808" s="2"/>
      <c r="CN1808" s="2"/>
      <c r="CO1808" s="2"/>
      <c r="CP1808" s="2"/>
      <c r="CQ1808" s="2"/>
      <c r="CR1808" s="2"/>
      <c r="CS1808" s="2"/>
      <c r="CT1808" s="2"/>
      <c r="CU1808" s="2"/>
      <c r="CV1808" s="2"/>
      <c r="CW1808" s="2"/>
      <c r="CX1808" s="2"/>
      <c r="CY1808" s="2"/>
      <c r="CZ1808" s="2"/>
      <c r="DA1808" s="2"/>
      <c r="DB1808" s="2"/>
      <c r="DC1808" s="2"/>
      <c r="DD1808" s="2"/>
      <c r="DE1808" s="2"/>
      <c r="DF1808" s="2"/>
      <c r="DG1808" s="2"/>
      <c r="DH1808" s="2"/>
      <c r="DI1808" s="2"/>
      <c r="DJ1808" s="2"/>
      <c r="DK1808" s="2"/>
      <c r="DL1808" s="2"/>
      <c r="DM1808" s="2"/>
      <c r="DN1808" s="2"/>
      <c r="DO1808" s="2"/>
      <c r="DP1808" s="2"/>
      <c r="DQ1808" s="2"/>
      <c r="DR1808" s="2"/>
      <c r="DS1808" s="2"/>
      <c r="DT1808" s="2"/>
      <c r="DU1808" s="2"/>
      <c r="DV1808" s="2"/>
      <c r="DW1808" s="2"/>
      <c r="DX1808" s="2"/>
      <c r="DY1808" s="2"/>
      <c r="DZ1808" s="2"/>
      <c r="EA1808" s="2"/>
      <c r="EB1808" s="2"/>
      <c r="EC1808" s="2"/>
      <c r="ED1808" s="2"/>
      <c r="EE1808" s="2"/>
      <c r="EF1808" s="2"/>
      <c r="EG1808" s="2"/>
      <c r="EH1808" s="2"/>
      <c r="EI1808" s="2"/>
      <c r="EJ1808" s="2"/>
      <c r="EK1808" s="2"/>
      <c r="EL1808" s="2"/>
      <c r="EM1808" s="2"/>
      <c r="EN1808" s="2"/>
      <c r="EO1808" s="2"/>
      <c r="EP1808" s="2"/>
      <c r="EQ1808" s="2"/>
      <c r="ER1808" s="2"/>
      <c r="ES1808" s="2"/>
      <c r="ET1808" s="2"/>
      <c r="EU1808" s="2"/>
      <c r="EV1808" s="2"/>
      <c r="EW1808" s="2"/>
      <c r="EX1808" s="2"/>
      <c r="EY1808" s="2"/>
      <c r="EZ1808" s="2"/>
      <c r="FA1808" s="2"/>
      <c r="FB1808" s="2"/>
      <c r="FC1808" s="2"/>
      <c r="FD1808" s="2"/>
      <c r="FE1808" s="2"/>
      <c r="FF1808" s="2"/>
      <c r="FG1808" s="2"/>
      <c r="FH1808" s="2"/>
      <c r="FI1808" s="2"/>
      <c r="FJ1808" s="2"/>
      <c r="FK1808" s="2"/>
      <c r="FL1808" s="2"/>
      <c r="FM1808" s="2"/>
      <c r="FN1808" s="2"/>
      <c r="FO1808" s="2"/>
      <c r="FP1808" s="2"/>
      <c r="FQ1808" s="2"/>
      <c r="FR1808" s="2"/>
      <c r="FS1808" s="2"/>
      <c r="FT1808" s="2"/>
      <c r="FU1808" s="2"/>
      <c r="FV1808" s="2"/>
      <c r="FW1808" s="2"/>
      <c r="FX1808" s="2"/>
      <c r="FY1808" s="2"/>
      <c r="FZ1808" s="2"/>
      <c r="GA1808" s="2"/>
      <c r="GB1808" s="2"/>
      <c r="GC1808" s="2"/>
      <c r="GD1808" s="2"/>
      <c r="GE1808" s="2"/>
      <c r="GF1808" s="2"/>
      <c r="GG1808" s="2"/>
      <c r="GH1808" s="2"/>
      <c r="GI1808" s="2"/>
      <c r="GJ1808" s="2"/>
      <c r="GK1808" s="2"/>
      <c r="GL1808" s="2"/>
      <c r="GM1808" s="2"/>
      <c r="GN1808" s="2"/>
      <c r="GO1808" s="2"/>
      <c r="GP1808" s="2"/>
      <c r="GQ1808" s="2"/>
      <c r="GR1808" s="2"/>
      <c r="GS1808" s="2"/>
      <c r="GT1808" s="2"/>
      <c r="GU1808" s="2"/>
      <c r="GV1808" s="2"/>
      <c r="GW1808" s="2"/>
      <c r="GX1808" s="2"/>
      <c r="GY1808" s="2"/>
      <c r="GZ1808" s="2"/>
      <c r="HA1808" s="2"/>
      <c r="HB1808" s="2"/>
      <c r="HC1808" s="2"/>
      <c r="HD1808" s="2"/>
      <c r="HE1808" s="2"/>
      <c r="HF1808" s="2"/>
      <c r="HG1808" s="2"/>
      <c r="HH1808" s="2"/>
      <c r="HI1808" s="2"/>
      <c r="HJ1808" s="2"/>
      <c r="HK1808" s="2"/>
      <c r="HL1808" s="2"/>
      <c r="HM1808" s="2"/>
      <c r="HN1808" s="2"/>
      <c r="HO1808" s="2"/>
      <c r="HP1808" s="2"/>
      <c r="HQ1808" s="2"/>
      <c r="HR1808" s="2"/>
      <c r="HS1808" s="2"/>
      <c r="HT1808" s="2"/>
      <c r="HU1808" s="2"/>
      <c r="HV1808" s="2"/>
      <c r="HW1808" s="2"/>
      <c r="HX1808" s="2"/>
      <c r="HY1808" s="2"/>
      <c r="HZ1808" s="2"/>
      <c r="IA1808" s="2"/>
      <c r="IB1808" s="2"/>
      <c r="IC1808" s="2"/>
      <c r="ID1808" s="2"/>
      <c r="IE1808" s="2"/>
      <c r="IF1808" s="2"/>
      <c r="IG1808" s="2"/>
      <c r="IH1808" s="2"/>
      <c r="II1808" s="2"/>
      <c r="IJ1808" s="2"/>
      <c r="IK1808" s="2"/>
      <c r="IL1808" s="2"/>
      <c r="IM1808" s="2"/>
      <c r="IN1808" s="2"/>
      <c r="IO1808" s="2"/>
    </row>
    <row r="1809" spans="8:249" s="13" customFormat="1" ht="12.75" customHeight="1" x14ac:dyDescent="0.2">
      <c r="H1809" s="2848"/>
      <c r="I1809" s="201"/>
      <c r="K1809" s="288"/>
      <c r="L1809" s="2"/>
      <c r="M1809" s="2"/>
      <c r="N1809" s="2"/>
      <c r="O1809" s="2"/>
      <c r="P1809" s="2"/>
      <c r="Q1809" s="287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  <c r="BJ1809" s="2"/>
      <c r="BK1809" s="2"/>
      <c r="BL1809" s="2"/>
      <c r="BM1809" s="2"/>
      <c r="BN1809" s="2"/>
      <c r="BO1809" s="2"/>
      <c r="BP1809" s="2"/>
      <c r="BQ1809" s="2"/>
      <c r="BR1809" s="2"/>
      <c r="BS1809" s="2"/>
      <c r="BT1809" s="2"/>
      <c r="BU1809" s="2"/>
      <c r="BV1809" s="2"/>
      <c r="BW1809" s="2"/>
      <c r="BX1809" s="2"/>
      <c r="BY1809" s="2"/>
      <c r="BZ1809" s="2"/>
      <c r="CA1809" s="2"/>
      <c r="CB1809" s="2"/>
      <c r="CC1809" s="2"/>
      <c r="CD1809" s="2"/>
      <c r="CE1809" s="2"/>
      <c r="CF1809" s="2"/>
      <c r="CG1809" s="2"/>
      <c r="CH1809" s="2"/>
      <c r="CI1809" s="2"/>
      <c r="CJ1809" s="2"/>
      <c r="CK1809" s="2"/>
      <c r="CL1809" s="2"/>
      <c r="CM1809" s="2"/>
      <c r="CN1809" s="2"/>
      <c r="CO1809" s="2"/>
      <c r="CP1809" s="2"/>
      <c r="CQ1809" s="2"/>
      <c r="CR1809" s="2"/>
      <c r="CS1809" s="2"/>
      <c r="CT1809" s="2"/>
      <c r="CU1809" s="2"/>
      <c r="CV1809" s="2"/>
      <c r="CW1809" s="2"/>
      <c r="CX1809" s="2"/>
      <c r="CY1809" s="2"/>
      <c r="CZ1809" s="2"/>
      <c r="DA1809" s="2"/>
      <c r="DB1809" s="2"/>
      <c r="DC1809" s="2"/>
      <c r="DD1809" s="2"/>
      <c r="DE1809" s="2"/>
      <c r="DF1809" s="2"/>
      <c r="DG1809" s="2"/>
      <c r="DH1809" s="2"/>
      <c r="DI1809" s="2"/>
      <c r="DJ1809" s="2"/>
      <c r="DK1809" s="2"/>
      <c r="DL1809" s="2"/>
      <c r="DM1809" s="2"/>
      <c r="DN1809" s="2"/>
      <c r="DO1809" s="2"/>
      <c r="DP1809" s="2"/>
      <c r="DQ1809" s="2"/>
      <c r="DR1809" s="2"/>
      <c r="DS1809" s="2"/>
      <c r="DT1809" s="2"/>
      <c r="DU1809" s="2"/>
      <c r="DV1809" s="2"/>
      <c r="DW1809" s="2"/>
      <c r="DX1809" s="2"/>
      <c r="DY1809" s="2"/>
      <c r="DZ1809" s="2"/>
      <c r="EA1809" s="2"/>
      <c r="EB1809" s="2"/>
      <c r="EC1809" s="2"/>
      <c r="ED1809" s="2"/>
      <c r="EE1809" s="2"/>
      <c r="EF1809" s="2"/>
      <c r="EG1809" s="2"/>
      <c r="EH1809" s="2"/>
      <c r="EI1809" s="2"/>
      <c r="EJ1809" s="2"/>
      <c r="EK1809" s="2"/>
      <c r="EL1809" s="2"/>
      <c r="EM1809" s="2"/>
      <c r="EN1809" s="2"/>
      <c r="EO1809" s="2"/>
      <c r="EP1809" s="2"/>
      <c r="EQ1809" s="2"/>
      <c r="ER1809" s="2"/>
      <c r="ES1809" s="2"/>
      <c r="ET1809" s="2"/>
      <c r="EU1809" s="2"/>
      <c r="EV1809" s="2"/>
      <c r="EW1809" s="2"/>
      <c r="EX1809" s="2"/>
      <c r="EY1809" s="2"/>
      <c r="EZ1809" s="2"/>
      <c r="FA1809" s="2"/>
      <c r="FB1809" s="2"/>
      <c r="FC1809" s="2"/>
      <c r="FD1809" s="2"/>
      <c r="FE1809" s="2"/>
      <c r="FF1809" s="2"/>
      <c r="FG1809" s="2"/>
      <c r="FH1809" s="2"/>
      <c r="FI1809" s="2"/>
      <c r="FJ1809" s="2"/>
      <c r="FK1809" s="2"/>
      <c r="FL1809" s="2"/>
      <c r="FM1809" s="2"/>
      <c r="FN1809" s="2"/>
      <c r="FO1809" s="2"/>
      <c r="FP1809" s="2"/>
      <c r="FQ1809" s="2"/>
      <c r="FR1809" s="2"/>
      <c r="FS1809" s="2"/>
      <c r="FT1809" s="2"/>
      <c r="FU1809" s="2"/>
      <c r="FV1809" s="2"/>
      <c r="FW1809" s="2"/>
      <c r="FX1809" s="2"/>
      <c r="FY1809" s="2"/>
      <c r="FZ1809" s="2"/>
      <c r="GA1809" s="2"/>
      <c r="GB1809" s="2"/>
      <c r="GC1809" s="2"/>
      <c r="GD1809" s="2"/>
      <c r="GE1809" s="2"/>
      <c r="GF1809" s="2"/>
      <c r="GG1809" s="2"/>
      <c r="GH1809" s="2"/>
      <c r="GI1809" s="2"/>
      <c r="GJ1809" s="2"/>
      <c r="GK1809" s="2"/>
      <c r="GL1809" s="2"/>
      <c r="GM1809" s="2"/>
      <c r="GN1809" s="2"/>
      <c r="GO1809" s="2"/>
      <c r="GP1809" s="2"/>
      <c r="GQ1809" s="2"/>
      <c r="GR1809" s="2"/>
      <c r="GS1809" s="2"/>
      <c r="GT1809" s="2"/>
      <c r="GU1809" s="2"/>
      <c r="GV1809" s="2"/>
      <c r="GW1809" s="2"/>
      <c r="GX1809" s="2"/>
      <c r="GY1809" s="2"/>
      <c r="GZ1809" s="2"/>
      <c r="HA1809" s="2"/>
      <c r="HB1809" s="2"/>
      <c r="HC1809" s="2"/>
      <c r="HD1809" s="2"/>
      <c r="HE1809" s="2"/>
      <c r="HF1809" s="2"/>
      <c r="HG1809" s="2"/>
      <c r="HH1809" s="2"/>
      <c r="HI1809" s="2"/>
      <c r="HJ1809" s="2"/>
      <c r="HK1809" s="2"/>
      <c r="HL1809" s="2"/>
      <c r="HM1809" s="2"/>
      <c r="HN1809" s="2"/>
      <c r="HO1809" s="2"/>
      <c r="HP1809" s="2"/>
      <c r="HQ1809" s="2"/>
      <c r="HR1809" s="2"/>
      <c r="HS1809" s="2"/>
      <c r="HT1809" s="2"/>
      <c r="HU1809" s="2"/>
      <c r="HV1809" s="2"/>
      <c r="HW1809" s="2"/>
      <c r="HX1809" s="2"/>
      <c r="HY1809" s="2"/>
      <c r="HZ1809" s="2"/>
      <c r="IA1809" s="2"/>
      <c r="IB1809" s="2"/>
      <c r="IC1809" s="2"/>
      <c r="ID1809" s="2"/>
      <c r="IE1809" s="2"/>
      <c r="IF1809" s="2"/>
      <c r="IG1809" s="2"/>
      <c r="IH1809" s="2"/>
      <c r="II1809" s="2"/>
      <c r="IJ1809" s="2"/>
      <c r="IK1809" s="2"/>
      <c r="IL1809" s="2"/>
      <c r="IM1809" s="2"/>
      <c r="IN1809" s="2"/>
      <c r="IO1809" s="2"/>
    </row>
    <row r="1810" spans="8:249" s="13" customFormat="1" ht="12.75" customHeight="1" x14ac:dyDescent="0.2">
      <c r="H1810" s="2848"/>
      <c r="I1810" s="201"/>
      <c r="K1810" s="288"/>
      <c r="L1810" s="2"/>
      <c r="M1810" s="2"/>
      <c r="N1810" s="2"/>
      <c r="O1810" s="2"/>
      <c r="P1810" s="2"/>
      <c r="Q1810" s="287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  <c r="BJ1810" s="2"/>
      <c r="BK1810" s="2"/>
      <c r="BL1810" s="2"/>
      <c r="BM1810" s="2"/>
      <c r="BN1810" s="2"/>
      <c r="BO1810" s="2"/>
      <c r="BP1810" s="2"/>
      <c r="BQ1810" s="2"/>
      <c r="BR1810" s="2"/>
      <c r="BS1810" s="2"/>
      <c r="BT1810" s="2"/>
      <c r="BU1810" s="2"/>
      <c r="BV1810" s="2"/>
      <c r="BW1810" s="2"/>
      <c r="BX1810" s="2"/>
      <c r="BY1810" s="2"/>
      <c r="BZ1810" s="2"/>
      <c r="CA1810" s="2"/>
      <c r="CB1810" s="2"/>
      <c r="CC1810" s="2"/>
      <c r="CD1810" s="2"/>
      <c r="CE1810" s="2"/>
      <c r="CF1810" s="2"/>
      <c r="CG1810" s="2"/>
      <c r="CH1810" s="2"/>
      <c r="CI1810" s="2"/>
      <c r="CJ1810" s="2"/>
      <c r="CK1810" s="2"/>
      <c r="CL1810" s="2"/>
      <c r="CM1810" s="2"/>
      <c r="CN1810" s="2"/>
      <c r="CO1810" s="2"/>
      <c r="CP1810" s="2"/>
      <c r="CQ1810" s="2"/>
      <c r="CR1810" s="2"/>
      <c r="CS1810" s="2"/>
      <c r="CT1810" s="2"/>
      <c r="CU1810" s="2"/>
      <c r="CV1810" s="2"/>
      <c r="CW1810" s="2"/>
      <c r="CX1810" s="2"/>
      <c r="CY1810" s="2"/>
      <c r="CZ1810" s="2"/>
      <c r="DA1810" s="2"/>
      <c r="DB1810" s="2"/>
      <c r="DC1810" s="2"/>
      <c r="DD1810" s="2"/>
      <c r="DE1810" s="2"/>
      <c r="DF1810" s="2"/>
      <c r="DG1810" s="2"/>
      <c r="DH1810" s="2"/>
      <c r="DI1810" s="2"/>
      <c r="DJ1810" s="2"/>
      <c r="DK1810" s="2"/>
      <c r="DL1810" s="2"/>
      <c r="DM1810" s="2"/>
      <c r="DN1810" s="2"/>
      <c r="DO1810" s="2"/>
      <c r="DP1810" s="2"/>
      <c r="DQ1810" s="2"/>
      <c r="DR1810" s="2"/>
      <c r="DS1810" s="2"/>
      <c r="DT1810" s="2"/>
      <c r="DU1810" s="2"/>
      <c r="DV1810" s="2"/>
      <c r="DW1810" s="2"/>
      <c r="DX1810" s="2"/>
      <c r="DY1810" s="2"/>
      <c r="DZ1810" s="2"/>
      <c r="EA1810" s="2"/>
      <c r="EB1810" s="2"/>
      <c r="EC1810" s="2"/>
      <c r="ED1810" s="2"/>
      <c r="EE1810" s="2"/>
      <c r="EF1810" s="2"/>
      <c r="EG1810" s="2"/>
      <c r="EH1810" s="2"/>
      <c r="EI1810" s="2"/>
      <c r="EJ1810" s="2"/>
      <c r="EK1810" s="2"/>
      <c r="EL1810" s="2"/>
      <c r="EM1810" s="2"/>
      <c r="EN1810" s="2"/>
      <c r="EO1810" s="2"/>
      <c r="EP1810" s="2"/>
      <c r="EQ1810" s="2"/>
      <c r="ER1810" s="2"/>
      <c r="ES1810" s="2"/>
      <c r="ET1810" s="2"/>
      <c r="EU1810" s="2"/>
      <c r="EV1810" s="2"/>
      <c r="EW1810" s="2"/>
      <c r="EX1810" s="2"/>
      <c r="EY1810" s="2"/>
      <c r="EZ1810" s="2"/>
      <c r="FA1810" s="2"/>
      <c r="FB1810" s="2"/>
      <c r="FC1810" s="2"/>
      <c r="FD1810" s="2"/>
      <c r="FE1810" s="2"/>
      <c r="FF1810" s="2"/>
      <c r="FG1810" s="2"/>
      <c r="FH1810" s="2"/>
      <c r="FI1810" s="2"/>
      <c r="FJ1810" s="2"/>
      <c r="FK1810" s="2"/>
      <c r="FL1810" s="2"/>
      <c r="FM1810" s="2"/>
      <c r="FN1810" s="2"/>
      <c r="FO1810" s="2"/>
      <c r="FP1810" s="2"/>
      <c r="FQ1810" s="2"/>
      <c r="FR1810" s="2"/>
      <c r="FS1810" s="2"/>
      <c r="FT1810" s="2"/>
      <c r="FU1810" s="2"/>
      <c r="FV1810" s="2"/>
      <c r="FW1810" s="2"/>
      <c r="FX1810" s="2"/>
      <c r="FY1810" s="2"/>
      <c r="FZ1810" s="2"/>
      <c r="GA1810" s="2"/>
      <c r="GB1810" s="2"/>
      <c r="GC1810" s="2"/>
      <c r="GD1810" s="2"/>
      <c r="GE1810" s="2"/>
      <c r="GF1810" s="2"/>
      <c r="GG1810" s="2"/>
      <c r="GH1810" s="2"/>
      <c r="GI1810" s="2"/>
      <c r="GJ1810" s="2"/>
      <c r="GK1810" s="2"/>
      <c r="GL1810" s="2"/>
      <c r="GM1810" s="2"/>
      <c r="GN1810" s="2"/>
      <c r="GO1810" s="2"/>
      <c r="GP1810" s="2"/>
      <c r="GQ1810" s="2"/>
      <c r="GR1810" s="2"/>
      <c r="GS1810" s="2"/>
      <c r="GT1810" s="2"/>
      <c r="GU1810" s="2"/>
      <c r="GV1810" s="2"/>
      <c r="GW1810" s="2"/>
      <c r="GX1810" s="2"/>
      <c r="GY1810" s="2"/>
      <c r="GZ1810" s="2"/>
      <c r="HA1810" s="2"/>
      <c r="HB1810" s="2"/>
      <c r="HC1810" s="2"/>
      <c r="HD1810" s="2"/>
      <c r="HE1810" s="2"/>
      <c r="HF1810" s="2"/>
      <c r="HG1810" s="2"/>
      <c r="HH1810" s="2"/>
      <c r="HI1810" s="2"/>
      <c r="HJ1810" s="2"/>
      <c r="HK1810" s="2"/>
      <c r="HL1810" s="2"/>
      <c r="HM1810" s="2"/>
      <c r="HN1810" s="2"/>
      <c r="HO1810" s="2"/>
      <c r="HP1810" s="2"/>
      <c r="HQ1810" s="2"/>
      <c r="HR1810" s="2"/>
      <c r="HS1810" s="2"/>
      <c r="HT1810" s="2"/>
      <c r="HU1810" s="2"/>
      <c r="HV1810" s="2"/>
      <c r="HW1810" s="2"/>
      <c r="HX1810" s="2"/>
      <c r="HY1810" s="2"/>
      <c r="HZ1810" s="2"/>
      <c r="IA1810" s="2"/>
      <c r="IB1810" s="2"/>
      <c r="IC1810" s="2"/>
      <c r="ID1810" s="2"/>
      <c r="IE1810" s="2"/>
      <c r="IF1810" s="2"/>
      <c r="IG1810" s="2"/>
      <c r="IH1810" s="2"/>
      <c r="II1810" s="2"/>
      <c r="IJ1810" s="2"/>
      <c r="IK1810" s="2"/>
      <c r="IL1810" s="2"/>
      <c r="IM1810" s="2"/>
      <c r="IN1810" s="2"/>
      <c r="IO1810" s="2"/>
    </row>
    <row r="1811" spans="8:249" s="13" customFormat="1" ht="12.75" customHeight="1" x14ac:dyDescent="0.2">
      <c r="H1811" s="2848"/>
      <c r="I1811" s="201"/>
      <c r="K1811" s="288"/>
      <c r="L1811" s="2"/>
      <c r="M1811" s="2"/>
      <c r="N1811" s="2"/>
      <c r="O1811" s="2"/>
      <c r="P1811" s="2"/>
      <c r="Q1811" s="287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  <c r="BJ1811" s="2"/>
      <c r="BK1811" s="2"/>
      <c r="BL1811" s="2"/>
      <c r="BM1811" s="2"/>
      <c r="BN1811" s="2"/>
      <c r="BO1811" s="2"/>
      <c r="BP1811" s="2"/>
      <c r="BQ1811" s="2"/>
      <c r="BR1811" s="2"/>
      <c r="BS1811" s="2"/>
      <c r="BT1811" s="2"/>
      <c r="BU1811" s="2"/>
      <c r="BV1811" s="2"/>
      <c r="BW1811" s="2"/>
      <c r="BX1811" s="2"/>
      <c r="BY1811" s="2"/>
      <c r="BZ1811" s="2"/>
      <c r="CA1811" s="2"/>
      <c r="CB1811" s="2"/>
      <c r="CC1811" s="2"/>
      <c r="CD1811" s="2"/>
      <c r="CE1811" s="2"/>
      <c r="CF1811" s="2"/>
      <c r="CG1811" s="2"/>
      <c r="CH1811" s="2"/>
      <c r="CI1811" s="2"/>
      <c r="CJ1811" s="2"/>
      <c r="CK1811" s="2"/>
      <c r="CL1811" s="2"/>
      <c r="CM1811" s="2"/>
      <c r="CN1811" s="2"/>
      <c r="CO1811" s="2"/>
      <c r="CP1811" s="2"/>
      <c r="CQ1811" s="2"/>
      <c r="CR1811" s="2"/>
      <c r="CS1811" s="2"/>
      <c r="CT1811" s="2"/>
      <c r="CU1811" s="2"/>
      <c r="CV1811" s="2"/>
      <c r="CW1811" s="2"/>
      <c r="CX1811" s="2"/>
      <c r="CY1811" s="2"/>
      <c r="CZ1811" s="2"/>
      <c r="DA1811" s="2"/>
      <c r="DB1811" s="2"/>
      <c r="DC1811" s="2"/>
      <c r="DD1811" s="2"/>
      <c r="DE1811" s="2"/>
      <c r="DF1811" s="2"/>
      <c r="DG1811" s="2"/>
      <c r="DH1811" s="2"/>
      <c r="DI1811" s="2"/>
      <c r="DJ1811" s="2"/>
      <c r="DK1811" s="2"/>
      <c r="DL1811" s="2"/>
      <c r="DM1811" s="2"/>
      <c r="DN1811" s="2"/>
      <c r="DO1811" s="2"/>
      <c r="DP1811" s="2"/>
      <c r="DQ1811" s="2"/>
      <c r="DR1811" s="2"/>
      <c r="DS1811" s="2"/>
      <c r="DT1811" s="2"/>
      <c r="DU1811" s="2"/>
      <c r="DV1811" s="2"/>
      <c r="DW1811" s="2"/>
      <c r="DX1811" s="2"/>
      <c r="DY1811" s="2"/>
      <c r="DZ1811" s="2"/>
      <c r="EA1811" s="2"/>
      <c r="EB1811" s="2"/>
      <c r="EC1811" s="2"/>
      <c r="ED1811" s="2"/>
      <c r="EE1811" s="2"/>
      <c r="EF1811" s="2"/>
      <c r="EG1811" s="2"/>
      <c r="EH1811" s="2"/>
      <c r="EI1811" s="2"/>
      <c r="EJ1811" s="2"/>
      <c r="EK1811" s="2"/>
      <c r="EL1811" s="2"/>
      <c r="EM1811" s="2"/>
      <c r="EN1811" s="2"/>
      <c r="EO1811" s="2"/>
      <c r="EP1811" s="2"/>
      <c r="EQ1811" s="2"/>
      <c r="ER1811" s="2"/>
      <c r="ES1811" s="2"/>
      <c r="ET1811" s="2"/>
      <c r="EU1811" s="2"/>
      <c r="EV1811" s="2"/>
      <c r="EW1811" s="2"/>
      <c r="EX1811" s="2"/>
      <c r="EY1811" s="2"/>
      <c r="EZ1811" s="2"/>
      <c r="FA1811" s="2"/>
      <c r="FB1811" s="2"/>
      <c r="FC1811" s="2"/>
      <c r="FD1811" s="2"/>
      <c r="FE1811" s="2"/>
      <c r="FF1811" s="2"/>
      <c r="FG1811" s="2"/>
      <c r="FH1811" s="2"/>
      <c r="FI1811" s="2"/>
      <c r="FJ1811" s="2"/>
      <c r="FK1811" s="2"/>
      <c r="FL1811" s="2"/>
      <c r="FM1811" s="2"/>
      <c r="FN1811" s="2"/>
      <c r="FO1811" s="2"/>
      <c r="FP1811" s="2"/>
      <c r="FQ1811" s="2"/>
      <c r="FR1811" s="2"/>
      <c r="FS1811" s="2"/>
      <c r="FT1811" s="2"/>
      <c r="FU1811" s="2"/>
      <c r="FV1811" s="2"/>
      <c r="FW1811" s="2"/>
      <c r="FX1811" s="2"/>
      <c r="FY1811" s="2"/>
      <c r="FZ1811" s="2"/>
      <c r="GA1811" s="2"/>
      <c r="GB1811" s="2"/>
      <c r="GC1811" s="2"/>
      <c r="GD1811" s="2"/>
      <c r="GE1811" s="2"/>
      <c r="GF1811" s="2"/>
      <c r="GG1811" s="2"/>
      <c r="GH1811" s="2"/>
      <c r="GI1811" s="2"/>
      <c r="GJ1811" s="2"/>
      <c r="GK1811" s="2"/>
      <c r="GL1811" s="2"/>
      <c r="GM1811" s="2"/>
      <c r="GN1811" s="2"/>
      <c r="GO1811" s="2"/>
      <c r="GP1811" s="2"/>
      <c r="GQ1811" s="2"/>
      <c r="GR1811" s="2"/>
      <c r="GS1811" s="2"/>
      <c r="GT1811" s="2"/>
      <c r="GU1811" s="2"/>
      <c r="GV1811" s="2"/>
      <c r="GW1811" s="2"/>
      <c r="GX1811" s="2"/>
      <c r="GY1811" s="2"/>
      <c r="GZ1811" s="2"/>
      <c r="HA1811" s="2"/>
      <c r="HB1811" s="2"/>
      <c r="HC1811" s="2"/>
      <c r="HD1811" s="2"/>
      <c r="HE1811" s="2"/>
      <c r="HF1811" s="2"/>
      <c r="HG1811" s="2"/>
      <c r="HH1811" s="2"/>
      <c r="HI1811" s="2"/>
      <c r="HJ1811" s="2"/>
      <c r="HK1811" s="2"/>
      <c r="HL1811" s="2"/>
      <c r="HM1811" s="2"/>
      <c r="HN1811" s="2"/>
      <c r="HO1811" s="2"/>
      <c r="HP1811" s="2"/>
      <c r="HQ1811" s="2"/>
      <c r="HR1811" s="2"/>
      <c r="HS1811" s="2"/>
      <c r="HT1811" s="2"/>
      <c r="HU1811" s="2"/>
      <c r="HV1811" s="2"/>
      <c r="HW1811" s="2"/>
      <c r="HX1811" s="2"/>
      <c r="HY1811" s="2"/>
      <c r="HZ1811" s="2"/>
      <c r="IA1811" s="2"/>
      <c r="IB1811" s="2"/>
      <c r="IC1811" s="2"/>
      <c r="ID1811" s="2"/>
      <c r="IE1811" s="2"/>
      <c r="IF1811" s="2"/>
      <c r="IG1811" s="2"/>
      <c r="IH1811" s="2"/>
      <c r="II1811" s="2"/>
      <c r="IJ1811" s="2"/>
      <c r="IK1811" s="2"/>
      <c r="IL1811" s="2"/>
      <c r="IM1811" s="2"/>
      <c r="IN1811" s="2"/>
      <c r="IO1811" s="2"/>
    </row>
    <row r="1812" spans="8:249" s="13" customFormat="1" ht="12.75" customHeight="1" x14ac:dyDescent="0.2">
      <c r="H1812" s="2848"/>
      <c r="I1812" s="201"/>
      <c r="K1812" s="288"/>
      <c r="L1812" s="2"/>
      <c r="M1812" s="2"/>
      <c r="N1812" s="2"/>
      <c r="O1812" s="2"/>
      <c r="P1812" s="2"/>
      <c r="Q1812" s="287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  <c r="BJ1812" s="2"/>
      <c r="BK1812" s="2"/>
      <c r="BL1812" s="2"/>
      <c r="BM1812" s="2"/>
      <c r="BN1812" s="2"/>
      <c r="BO1812" s="2"/>
      <c r="BP1812" s="2"/>
      <c r="BQ1812" s="2"/>
      <c r="BR1812" s="2"/>
      <c r="BS1812" s="2"/>
      <c r="BT1812" s="2"/>
      <c r="BU1812" s="2"/>
      <c r="BV1812" s="2"/>
      <c r="BW1812" s="2"/>
      <c r="BX1812" s="2"/>
      <c r="BY1812" s="2"/>
      <c r="BZ1812" s="2"/>
      <c r="CA1812" s="2"/>
      <c r="CB1812" s="2"/>
      <c r="CC1812" s="2"/>
      <c r="CD1812" s="2"/>
      <c r="CE1812" s="2"/>
      <c r="CF1812" s="2"/>
      <c r="CG1812" s="2"/>
      <c r="CH1812" s="2"/>
      <c r="CI1812" s="2"/>
      <c r="CJ1812" s="2"/>
      <c r="CK1812" s="2"/>
      <c r="CL1812" s="2"/>
      <c r="CM1812" s="2"/>
      <c r="CN1812" s="2"/>
      <c r="CO1812" s="2"/>
      <c r="CP1812" s="2"/>
      <c r="CQ1812" s="2"/>
      <c r="CR1812" s="2"/>
      <c r="CS1812" s="2"/>
      <c r="CT1812" s="2"/>
      <c r="CU1812" s="2"/>
      <c r="CV1812" s="2"/>
      <c r="CW1812" s="2"/>
      <c r="CX1812" s="2"/>
      <c r="CY1812" s="2"/>
      <c r="CZ1812" s="2"/>
      <c r="DA1812" s="2"/>
      <c r="DB1812" s="2"/>
      <c r="DC1812" s="2"/>
      <c r="DD1812" s="2"/>
      <c r="DE1812" s="2"/>
      <c r="DF1812" s="2"/>
      <c r="DG1812" s="2"/>
      <c r="DH1812" s="2"/>
      <c r="DI1812" s="2"/>
      <c r="DJ1812" s="2"/>
      <c r="DK1812" s="2"/>
      <c r="DL1812" s="2"/>
      <c r="DM1812" s="2"/>
      <c r="DN1812" s="2"/>
      <c r="DO1812" s="2"/>
      <c r="DP1812" s="2"/>
      <c r="DQ1812" s="2"/>
      <c r="DR1812" s="2"/>
      <c r="DS1812" s="2"/>
      <c r="DT1812" s="2"/>
      <c r="DU1812" s="2"/>
      <c r="DV1812" s="2"/>
      <c r="DW1812" s="2"/>
      <c r="DX1812" s="2"/>
      <c r="DY1812" s="2"/>
      <c r="DZ1812" s="2"/>
      <c r="EA1812" s="2"/>
      <c r="EB1812" s="2"/>
      <c r="EC1812" s="2"/>
      <c r="ED1812" s="2"/>
      <c r="EE1812" s="2"/>
      <c r="EF1812" s="2"/>
      <c r="EG1812" s="2"/>
      <c r="EH1812" s="2"/>
      <c r="EI1812" s="2"/>
      <c r="EJ1812" s="2"/>
      <c r="EK1812" s="2"/>
      <c r="EL1812" s="2"/>
      <c r="EM1812" s="2"/>
      <c r="EN1812" s="2"/>
      <c r="EO1812" s="2"/>
      <c r="EP1812" s="2"/>
      <c r="EQ1812" s="2"/>
      <c r="ER1812" s="2"/>
      <c r="ES1812" s="2"/>
      <c r="ET1812" s="2"/>
      <c r="EU1812" s="2"/>
      <c r="EV1812" s="2"/>
      <c r="EW1812" s="2"/>
      <c r="EX1812" s="2"/>
      <c r="EY1812" s="2"/>
      <c r="EZ1812" s="2"/>
      <c r="FA1812" s="2"/>
      <c r="FB1812" s="2"/>
      <c r="FC1812" s="2"/>
      <c r="FD1812" s="2"/>
      <c r="FE1812" s="2"/>
      <c r="FF1812" s="2"/>
      <c r="FG1812" s="2"/>
      <c r="FH1812" s="2"/>
      <c r="FI1812" s="2"/>
      <c r="FJ1812" s="2"/>
      <c r="FK1812" s="2"/>
      <c r="FL1812" s="2"/>
      <c r="FM1812" s="2"/>
      <c r="FN1812" s="2"/>
      <c r="FO1812" s="2"/>
      <c r="FP1812" s="2"/>
      <c r="FQ1812" s="2"/>
      <c r="FR1812" s="2"/>
      <c r="FS1812" s="2"/>
      <c r="FT1812" s="2"/>
      <c r="FU1812" s="2"/>
      <c r="FV1812" s="2"/>
      <c r="FW1812" s="2"/>
      <c r="FX1812" s="2"/>
      <c r="FY1812" s="2"/>
      <c r="FZ1812" s="2"/>
      <c r="GA1812" s="2"/>
      <c r="GB1812" s="2"/>
      <c r="GC1812" s="2"/>
      <c r="GD1812" s="2"/>
      <c r="GE1812" s="2"/>
      <c r="GF1812" s="2"/>
      <c r="GG1812" s="2"/>
      <c r="GH1812" s="2"/>
      <c r="GI1812" s="2"/>
      <c r="GJ1812" s="2"/>
      <c r="GK1812" s="2"/>
      <c r="GL1812" s="2"/>
      <c r="GM1812" s="2"/>
      <c r="GN1812" s="2"/>
      <c r="GO1812" s="2"/>
      <c r="GP1812" s="2"/>
      <c r="GQ1812" s="2"/>
      <c r="GR1812" s="2"/>
      <c r="GS1812" s="2"/>
      <c r="GT1812" s="2"/>
      <c r="GU1812" s="2"/>
      <c r="GV1812" s="2"/>
      <c r="GW1812" s="2"/>
      <c r="GX1812" s="2"/>
      <c r="GY1812" s="2"/>
      <c r="GZ1812" s="2"/>
      <c r="HA1812" s="2"/>
      <c r="HB1812" s="2"/>
      <c r="HC1812" s="2"/>
      <c r="HD1812" s="2"/>
      <c r="HE1812" s="2"/>
      <c r="HF1812" s="2"/>
      <c r="HG1812" s="2"/>
      <c r="HH1812" s="2"/>
      <c r="HI1812" s="2"/>
      <c r="HJ1812" s="2"/>
      <c r="HK1812" s="2"/>
      <c r="HL1812" s="2"/>
      <c r="HM1812" s="2"/>
      <c r="HN1812" s="2"/>
      <c r="HO1812" s="2"/>
      <c r="HP1812" s="2"/>
      <c r="HQ1812" s="2"/>
      <c r="HR1812" s="2"/>
      <c r="HS1812" s="2"/>
      <c r="HT1812" s="2"/>
      <c r="HU1812" s="2"/>
      <c r="HV1812" s="2"/>
      <c r="HW1812" s="2"/>
      <c r="HX1812" s="2"/>
      <c r="HY1812" s="2"/>
      <c r="HZ1812" s="2"/>
      <c r="IA1812" s="2"/>
      <c r="IB1812" s="2"/>
      <c r="IC1812" s="2"/>
      <c r="ID1812" s="2"/>
      <c r="IE1812" s="2"/>
      <c r="IF1812" s="2"/>
      <c r="IG1812" s="2"/>
      <c r="IH1812" s="2"/>
      <c r="II1812" s="2"/>
      <c r="IJ1812" s="2"/>
      <c r="IK1812" s="2"/>
      <c r="IL1812" s="2"/>
      <c r="IM1812" s="2"/>
      <c r="IN1812" s="2"/>
      <c r="IO1812" s="2"/>
    </row>
    <row r="1813" spans="8:249" s="13" customFormat="1" ht="12.75" customHeight="1" x14ac:dyDescent="0.2">
      <c r="H1813" s="2848"/>
      <c r="I1813" s="201"/>
      <c r="K1813" s="288"/>
      <c r="L1813" s="2"/>
      <c r="M1813" s="2"/>
      <c r="N1813" s="2"/>
      <c r="O1813" s="2"/>
      <c r="P1813" s="2"/>
      <c r="Q1813" s="287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  <c r="BJ1813" s="2"/>
      <c r="BK1813" s="2"/>
      <c r="BL1813" s="2"/>
      <c r="BM1813" s="2"/>
      <c r="BN1813" s="2"/>
      <c r="BO1813" s="2"/>
      <c r="BP1813" s="2"/>
      <c r="BQ1813" s="2"/>
      <c r="BR1813" s="2"/>
      <c r="BS1813" s="2"/>
      <c r="BT1813" s="2"/>
      <c r="BU1813" s="2"/>
      <c r="BV1813" s="2"/>
      <c r="BW1813" s="2"/>
      <c r="BX1813" s="2"/>
      <c r="BY1813" s="2"/>
      <c r="BZ1813" s="2"/>
      <c r="CA1813" s="2"/>
      <c r="CB1813" s="2"/>
      <c r="CC1813" s="2"/>
      <c r="CD1813" s="2"/>
      <c r="CE1813" s="2"/>
      <c r="CF1813" s="2"/>
      <c r="CG1813" s="2"/>
      <c r="CH1813" s="2"/>
      <c r="CI1813" s="2"/>
      <c r="CJ1813" s="2"/>
      <c r="CK1813" s="2"/>
      <c r="CL1813" s="2"/>
      <c r="CM1813" s="2"/>
      <c r="CN1813" s="2"/>
      <c r="CO1813" s="2"/>
      <c r="CP1813" s="2"/>
      <c r="CQ1813" s="2"/>
      <c r="CR1813" s="2"/>
      <c r="CS1813" s="2"/>
      <c r="CT1813" s="2"/>
      <c r="CU1813" s="2"/>
      <c r="CV1813" s="2"/>
      <c r="CW1813" s="2"/>
      <c r="CX1813" s="2"/>
      <c r="CY1813" s="2"/>
      <c r="CZ1813" s="2"/>
      <c r="DA1813" s="2"/>
      <c r="DB1813" s="2"/>
      <c r="DC1813" s="2"/>
      <c r="DD1813" s="2"/>
      <c r="DE1813" s="2"/>
      <c r="DF1813" s="2"/>
      <c r="DG1813" s="2"/>
      <c r="DH1813" s="2"/>
      <c r="DI1813" s="2"/>
      <c r="DJ1813" s="2"/>
      <c r="DK1813" s="2"/>
      <c r="DL1813" s="2"/>
      <c r="DM1813" s="2"/>
      <c r="DN1813" s="2"/>
      <c r="DO1813" s="2"/>
      <c r="DP1813" s="2"/>
      <c r="DQ1813" s="2"/>
      <c r="DR1813" s="2"/>
      <c r="DS1813" s="2"/>
      <c r="DT1813" s="2"/>
      <c r="DU1813" s="2"/>
      <c r="DV1813" s="2"/>
      <c r="DW1813" s="2"/>
      <c r="DX1813" s="2"/>
      <c r="DY1813" s="2"/>
      <c r="DZ1813" s="2"/>
      <c r="EA1813" s="2"/>
      <c r="EB1813" s="2"/>
      <c r="EC1813" s="2"/>
      <c r="ED1813" s="2"/>
      <c r="EE1813" s="2"/>
      <c r="EF1813" s="2"/>
      <c r="EG1813" s="2"/>
      <c r="EH1813" s="2"/>
      <c r="EI1813" s="2"/>
      <c r="EJ1813" s="2"/>
      <c r="EK1813" s="2"/>
      <c r="EL1813" s="2"/>
      <c r="EM1813" s="2"/>
      <c r="EN1813" s="2"/>
      <c r="EO1813" s="2"/>
      <c r="EP1813" s="2"/>
      <c r="EQ1813" s="2"/>
      <c r="ER1813" s="2"/>
      <c r="ES1813" s="2"/>
      <c r="ET1813" s="2"/>
      <c r="EU1813" s="2"/>
      <c r="EV1813" s="2"/>
      <c r="EW1813" s="2"/>
      <c r="EX1813" s="2"/>
      <c r="EY1813" s="2"/>
      <c r="EZ1813" s="2"/>
      <c r="FA1813" s="2"/>
      <c r="FB1813" s="2"/>
      <c r="FC1813" s="2"/>
      <c r="FD1813" s="2"/>
      <c r="FE1813" s="2"/>
      <c r="FF1813" s="2"/>
      <c r="FG1813" s="2"/>
      <c r="FH1813" s="2"/>
      <c r="FI1813" s="2"/>
      <c r="FJ1813" s="2"/>
      <c r="FK1813" s="2"/>
      <c r="FL1813" s="2"/>
      <c r="FM1813" s="2"/>
      <c r="FN1813" s="2"/>
      <c r="FO1813" s="2"/>
      <c r="FP1813" s="2"/>
      <c r="FQ1813" s="2"/>
      <c r="FR1813" s="2"/>
      <c r="FS1813" s="2"/>
      <c r="FT1813" s="2"/>
      <c r="FU1813" s="2"/>
      <c r="FV1813" s="2"/>
      <c r="FW1813" s="2"/>
      <c r="FX1813" s="2"/>
      <c r="FY1813" s="2"/>
      <c r="FZ1813" s="2"/>
      <c r="GA1813" s="2"/>
      <c r="GB1813" s="2"/>
      <c r="GC1813" s="2"/>
      <c r="GD1813" s="2"/>
      <c r="GE1813" s="2"/>
      <c r="GF1813" s="2"/>
      <c r="GG1813" s="2"/>
      <c r="GH1813" s="2"/>
      <c r="GI1813" s="2"/>
      <c r="GJ1813" s="2"/>
      <c r="GK1813" s="2"/>
      <c r="GL1813" s="2"/>
      <c r="GM1813" s="2"/>
      <c r="GN1813" s="2"/>
      <c r="GO1813" s="2"/>
      <c r="GP1813" s="2"/>
      <c r="GQ1813" s="2"/>
      <c r="GR1813" s="2"/>
      <c r="GS1813" s="2"/>
      <c r="GT1813" s="2"/>
      <c r="GU1813" s="2"/>
      <c r="GV1813" s="2"/>
      <c r="GW1813" s="2"/>
      <c r="GX1813" s="2"/>
      <c r="GY1813" s="2"/>
      <c r="GZ1813" s="2"/>
      <c r="HA1813" s="2"/>
      <c r="HB1813" s="2"/>
      <c r="HC1813" s="2"/>
      <c r="HD1813" s="2"/>
      <c r="HE1813" s="2"/>
      <c r="HF1813" s="2"/>
      <c r="HG1813" s="2"/>
      <c r="HH1813" s="2"/>
      <c r="HI1813" s="2"/>
      <c r="HJ1813" s="2"/>
      <c r="HK1813" s="2"/>
      <c r="HL1813" s="2"/>
      <c r="HM1813" s="2"/>
      <c r="HN1813" s="2"/>
      <c r="HO1813" s="2"/>
      <c r="HP1813" s="2"/>
      <c r="HQ1813" s="2"/>
      <c r="HR1813" s="2"/>
      <c r="HS1813" s="2"/>
      <c r="HT1813" s="2"/>
      <c r="HU1813" s="2"/>
      <c r="HV1813" s="2"/>
      <c r="HW1813" s="2"/>
      <c r="HX1813" s="2"/>
      <c r="HY1813" s="2"/>
      <c r="HZ1813" s="2"/>
      <c r="IA1813" s="2"/>
      <c r="IB1813" s="2"/>
      <c r="IC1813" s="2"/>
      <c r="ID1813" s="2"/>
      <c r="IE1813" s="2"/>
      <c r="IF1813" s="2"/>
      <c r="IG1813" s="2"/>
      <c r="IH1813" s="2"/>
      <c r="II1813" s="2"/>
      <c r="IJ1813" s="2"/>
      <c r="IK1813" s="2"/>
      <c r="IL1813" s="2"/>
      <c r="IM1813" s="2"/>
      <c r="IN1813" s="2"/>
      <c r="IO1813" s="2"/>
    </row>
    <row r="1814" spans="8:249" s="13" customFormat="1" ht="12.75" customHeight="1" x14ac:dyDescent="0.2">
      <c r="H1814" s="2848"/>
      <c r="I1814" s="201"/>
      <c r="K1814" s="288"/>
      <c r="L1814" s="2"/>
      <c r="M1814" s="2"/>
      <c r="N1814" s="2"/>
      <c r="O1814" s="2"/>
      <c r="P1814" s="2"/>
      <c r="Q1814" s="287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  <c r="BJ1814" s="2"/>
      <c r="BK1814" s="2"/>
      <c r="BL1814" s="2"/>
      <c r="BM1814" s="2"/>
      <c r="BN1814" s="2"/>
      <c r="BO1814" s="2"/>
      <c r="BP1814" s="2"/>
      <c r="BQ1814" s="2"/>
      <c r="BR1814" s="2"/>
      <c r="BS1814" s="2"/>
      <c r="BT1814" s="2"/>
      <c r="BU1814" s="2"/>
      <c r="BV1814" s="2"/>
      <c r="BW1814" s="2"/>
      <c r="BX1814" s="2"/>
      <c r="BY1814" s="2"/>
      <c r="BZ1814" s="2"/>
      <c r="CA1814" s="2"/>
      <c r="CB1814" s="2"/>
      <c r="CC1814" s="2"/>
      <c r="CD1814" s="2"/>
      <c r="CE1814" s="2"/>
      <c r="CF1814" s="2"/>
      <c r="CG1814" s="2"/>
      <c r="CH1814" s="2"/>
      <c r="CI1814" s="2"/>
      <c r="CJ1814" s="2"/>
      <c r="CK1814" s="2"/>
      <c r="CL1814" s="2"/>
      <c r="CM1814" s="2"/>
      <c r="CN1814" s="2"/>
      <c r="CO1814" s="2"/>
      <c r="CP1814" s="2"/>
      <c r="CQ1814" s="2"/>
      <c r="CR1814" s="2"/>
      <c r="CS1814" s="2"/>
      <c r="CT1814" s="2"/>
      <c r="CU1814" s="2"/>
      <c r="CV1814" s="2"/>
      <c r="CW1814" s="2"/>
      <c r="CX1814" s="2"/>
      <c r="CY1814" s="2"/>
      <c r="CZ1814" s="2"/>
      <c r="DA1814" s="2"/>
      <c r="DB1814" s="2"/>
      <c r="DC1814" s="2"/>
      <c r="DD1814" s="2"/>
      <c r="DE1814" s="2"/>
      <c r="DF1814" s="2"/>
      <c r="DG1814" s="2"/>
      <c r="DH1814" s="2"/>
      <c r="DI1814" s="2"/>
      <c r="DJ1814" s="2"/>
      <c r="DK1814" s="2"/>
      <c r="DL1814" s="2"/>
      <c r="DM1814" s="2"/>
      <c r="DN1814" s="2"/>
      <c r="DO1814" s="2"/>
      <c r="DP1814" s="2"/>
      <c r="DQ1814" s="2"/>
      <c r="DR1814" s="2"/>
      <c r="DS1814" s="2"/>
      <c r="DT1814" s="2"/>
      <c r="DU1814" s="2"/>
      <c r="DV1814" s="2"/>
      <c r="DW1814" s="2"/>
      <c r="DX1814" s="2"/>
      <c r="DY1814" s="2"/>
      <c r="DZ1814" s="2"/>
      <c r="EA1814" s="2"/>
      <c r="EB1814" s="2"/>
      <c r="EC1814" s="2"/>
      <c r="ED1814" s="2"/>
      <c r="EE1814" s="2"/>
      <c r="EF1814" s="2"/>
      <c r="EG1814" s="2"/>
      <c r="EH1814" s="2"/>
      <c r="EI1814" s="2"/>
      <c r="EJ1814" s="2"/>
      <c r="EK1814" s="2"/>
      <c r="EL1814" s="2"/>
      <c r="EM1814" s="2"/>
      <c r="EN1814" s="2"/>
      <c r="EO1814" s="2"/>
      <c r="EP1814" s="2"/>
      <c r="EQ1814" s="2"/>
      <c r="ER1814" s="2"/>
      <c r="ES1814" s="2"/>
      <c r="ET1814" s="2"/>
      <c r="EU1814" s="2"/>
      <c r="EV1814" s="2"/>
      <c r="EW1814" s="2"/>
      <c r="EX1814" s="2"/>
      <c r="EY1814" s="2"/>
      <c r="EZ1814" s="2"/>
      <c r="FA1814" s="2"/>
      <c r="FB1814" s="2"/>
      <c r="FC1814" s="2"/>
      <c r="FD1814" s="2"/>
      <c r="FE1814" s="2"/>
      <c r="FF1814" s="2"/>
      <c r="FG1814" s="2"/>
      <c r="FH1814" s="2"/>
      <c r="FI1814" s="2"/>
      <c r="FJ1814" s="2"/>
      <c r="FK1814" s="2"/>
      <c r="FL1814" s="2"/>
      <c r="FM1814" s="2"/>
      <c r="FN1814" s="2"/>
      <c r="FO1814" s="2"/>
      <c r="FP1814" s="2"/>
      <c r="FQ1814" s="2"/>
      <c r="FR1814" s="2"/>
      <c r="FS1814" s="2"/>
      <c r="FT1814" s="2"/>
      <c r="FU1814" s="2"/>
      <c r="FV1814" s="2"/>
      <c r="FW1814" s="2"/>
      <c r="FX1814" s="2"/>
      <c r="FY1814" s="2"/>
      <c r="FZ1814" s="2"/>
      <c r="GA1814" s="2"/>
      <c r="GB1814" s="2"/>
      <c r="GC1814" s="2"/>
      <c r="GD1814" s="2"/>
      <c r="GE1814" s="2"/>
      <c r="GF1814" s="2"/>
      <c r="GG1814" s="2"/>
      <c r="GH1814" s="2"/>
      <c r="GI1814" s="2"/>
      <c r="GJ1814" s="2"/>
      <c r="GK1814" s="2"/>
      <c r="GL1814" s="2"/>
      <c r="GM1814" s="2"/>
      <c r="GN1814" s="2"/>
      <c r="GO1814" s="2"/>
      <c r="GP1814" s="2"/>
      <c r="GQ1814" s="2"/>
      <c r="GR1814" s="2"/>
      <c r="GS1814" s="2"/>
      <c r="GT1814" s="2"/>
      <c r="GU1814" s="2"/>
      <c r="GV1814" s="2"/>
      <c r="GW1814" s="2"/>
      <c r="GX1814" s="2"/>
      <c r="GY1814" s="2"/>
      <c r="GZ1814" s="2"/>
      <c r="HA1814" s="2"/>
      <c r="HB1814" s="2"/>
      <c r="HC1814" s="2"/>
      <c r="HD1814" s="2"/>
      <c r="HE1814" s="2"/>
      <c r="HF1814" s="2"/>
      <c r="HG1814" s="2"/>
      <c r="HH1814" s="2"/>
      <c r="HI1814" s="2"/>
      <c r="HJ1814" s="2"/>
      <c r="HK1814" s="2"/>
      <c r="HL1814" s="2"/>
      <c r="HM1814" s="2"/>
      <c r="HN1814" s="2"/>
      <c r="HO1814" s="2"/>
      <c r="HP1814" s="2"/>
      <c r="HQ1814" s="2"/>
      <c r="HR1814" s="2"/>
      <c r="HS1814" s="2"/>
      <c r="HT1814" s="2"/>
      <c r="HU1814" s="2"/>
      <c r="HV1814" s="2"/>
      <c r="HW1814" s="2"/>
      <c r="HX1814" s="2"/>
      <c r="HY1814" s="2"/>
      <c r="HZ1814" s="2"/>
      <c r="IA1814" s="2"/>
      <c r="IB1814" s="2"/>
      <c r="IC1814" s="2"/>
      <c r="ID1814" s="2"/>
      <c r="IE1814" s="2"/>
      <c r="IF1814" s="2"/>
      <c r="IG1814" s="2"/>
      <c r="IH1814" s="2"/>
      <c r="II1814" s="2"/>
      <c r="IJ1814" s="2"/>
      <c r="IK1814" s="2"/>
      <c r="IL1814" s="2"/>
      <c r="IM1814" s="2"/>
      <c r="IN1814" s="2"/>
      <c r="IO1814" s="2"/>
    </row>
    <row r="1815" spans="8:249" s="13" customFormat="1" x14ac:dyDescent="0.2">
      <c r="H1815" s="2442"/>
      <c r="I1815" s="201"/>
      <c r="K1815" s="288"/>
      <c r="L1815" s="2"/>
      <c r="M1815" s="2"/>
      <c r="N1815" s="2"/>
      <c r="O1815" s="2"/>
      <c r="P1815" s="2"/>
      <c r="Q1815" s="287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  <c r="BJ1815" s="2"/>
      <c r="BK1815" s="2"/>
      <c r="BL1815" s="2"/>
      <c r="BM1815" s="2"/>
      <c r="BN1815" s="2"/>
      <c r="BO1815" s="2"/>
      <c r="BP1815" s="2"/>
      <c r="BQ1815" s="2"/>
      <c r="BR1815" s="2"/>
      <c r="BS1815" s="2"/>
      <c r="BT1815" s="2"/>
      <c r="BU1815" s="2"/>
      <c r="BV1815" s="2"/>
      <c r="BW1815" s="2"/>
      <c r="BX1815" s="2"/>
      <c r="BY1815" s="2"/>
      <c r="BZ1815" s="2"/>
      <c r="CA1815" s="2"/>
      <c r="CB1815" s="2"/>
      <c r="CC1815" s="2"/>
      <c r="CD1815" s="2"/>
      <c r="CE1815" s="2"/>
      <c r="CF1815" s="2"/>
      <c r="CG1815" s="2"/>
      <c r="CH1815" s="2"/>
      <c r="CI1815" s="2"/>
      <c r="CJ1815" s="2"/>
      <c r="CK1815" s="2"/>
      <c r="CL1815" s="2"/>
      <c r="CM1815" s="2"/>
      <c r="CN1815" s="2"/>
      <c r="CO1815" s="2"/>
      <c r="CP1815" s="2"/>
      <c r="CQ1815" s="2"/>
      <c r="CR1815" s="2"/>
      <c r="CS1815" s="2"/>
      <c r="CT1815" s="2"/>
      <c r="CU1815" s="2"/>
      <c r="CV1815" s="2"/>
      <c r="CW1815" s="2"/>
      <c r="CX1815" s="2"/>
      <c r="CY1815" s="2"/>
      <c r="CZ1815" s="2"/>
      <c r="DA1815" s="2"/>
      <c r="DB1815" s="2"/>
      <c r="DC1815" s="2"/>
      <c r="DD1815" s="2"/>
      <c r="DE1815" s="2"/>
      <c r="DF1815" s="2"/>
      <c r="DG1815" s="2"/>
      <c r="DH1815" s="2"/>
      <c r="DI1815" s="2"/>
      <c r="DJ1815" s="2"/>
      <c r="DK1815" s="2"/>
      <c r="DL1815" s="2"/>
      <c r="DM1815" s="2"/>
      <c r="DN1815" s="2"/>
      <c r="DO1815" s="2"/>
      <c r="DP1815" s="2"/>
      <c r="DQ1815" s="2"/>
      <c r="DR1815" s="2"/>
      <c r="DS1815" s="2"/>
      <c r="DT1815" s="2"/>
      <c r="DU1815" s="2"/>
      <c r="DV1815" s="2"/>
      <c r="DW1815" s="2"/>
      <c r="DX1815" s="2"/>
      <c r="DY1815" s="2"/>
      <c r="DZ1815" s="2"/>
      <c r="EA1815" s="2"/>
      <c r="EB1815" s="2"/>
      <c r="EC1815" s="2"/>
      <c r="ED1815" s="2"/>
      <c r="EE1815" s="2"/>
      <c r="EF1815" s="2"/>
      <c r="EG1815" s="2"/>
      <c r="EH1815" s="2"/>
      <c r="EI1815" s="2"/>
      <c r="EJ1815" s="2"/>
      <c r="EK1815" s="2"/>
      <c r="EL1815" s="2"/>
      <c r="EM1815" s="2"/>
      <c r="EN1815" s="2"/>
      <c r="EO1815" s="2"/>
      <c r="EP1815" s="2"/>
      <c r="EQ1815" s="2"/>
      <c r="ER1815" s="2"/>
      <c r="ES1815" s="2"/>
      <c r="ET1815" s="2"/>
      <c r="EU1815" s="2"/>
      <c r="EV1815" s="2"/>
      <c r="EW1815" s="2"/>
      <c r="EX1815" s="2"/>
      <c r="EY1815" s="2"/>
      <c r="EZ1815" s="2"/>
      <c r="FA1815" s="2"/>
      <c r="FB1815" s="2"/>
      <c r="FC1815" s="2"/>
      <c r="FD1815" s="2"/>
      <c r="FE1815" s="2"/>
      <c r="FF1815" s="2"/>
      <c r="FG1815" s="2"/>
      <c r="FH1815" s="2"/>
      <c r="FI1815" s="2"/>
      <c r="FJ1815" s="2"/>
      <c r="FK1815" s="2"/>
      <c r="FL1815" s="2"/>
      <c r="FM1815" s="2"/>
      <c r="FN1815" s="2"/>
      <c r="FO1815" s="2"/>
      <c r="FP1815" s="2"/>
      <c r="FQ1815" s="2"/>
      <c r="FR1815" s="2"/>
      <c r="FS1815" s="2"/>
      <c r="FT1815" s="2"/>
      <c r="FU1815" s="2"/>
      <c r="FV1815" s="2"/>
      <c r="FW1815" s="2"/>
      <c r="FX1815" s="2"/>
      <c r="FY1815" s="2"/>
      <c r="FZ1815" s="2"/>
      <c r="GA1815" s="2"/>
      <c r="GB1815" s="2"/>
      <c r="GC1815" s="2"/>
      <c r="GD1815" s="2"/>
      <c r="GE1815" s="2"/>
      <c r="GF1815" s="2"/>
      <c r="GG1815" s="2"/>
      <c r="GH1815" s="2"/>
      <c r="GI1815" s="2"/>
      <c r="GJ1815" s="2"/>
      <c r="GK1815" s="2"/>
      <c r="GL1815" s="2"/>
      <c r="GM1815" s="2"/>
      <c r="GN1815" s="2"/>
      <c r="GO1815" s="2"/>
      <c r="GP1815" s="2"/>
      <c r="GQ1815" s="2"/>
      <c r="GR1815" s="2"/>
      <c r="GS1815" s="2"/>
      <c r="GT1815" s="2"/>
      <c r="GU1815" s="2"/>
      <c r="GV1815" s="2"/>
      <c r="GW1815" s="2"/>
      <c r="GX1815" s="2"/>
      <c r="GY1815" s="2"/>
      <c r="GZ1815" s="2"/>
      <c r="HA1815" s="2"/>
      <c r="HB1815" s="2"/>
      <c r="HC1815" s="2"/>
      <c r="HD1815" s="2"/>
      <c r="HE1815" s="2"/>
      <c r="HF1815" s="2"/>
      <c r="HG1815" s="2"/>
      <c r="HH1815" s="2"/>
      <c r="HI1815" s="2"/>
      <c r="HJ1815" s="2"/>
      <c r="HK1815" s="2"/>
      <c r="HL1815" s="2"/>
      <c r="HM1815" s="2"/>
      <c r="HN1815" s="2"/>
      <c r="HO1815" s="2"/>
      <c r="HP1815" s="2"/>
      <c r="HQ1815" s="2"/>
      <c r="HR1815" s="2"/>
      <c r="HS1815" s="2"/>
      <c r="HT1815" s="2"/>
      <c r="HU1815" s="2"/>
      <c r="HV1815" s="2"/>
      <c r="HW1815" s="2"/>
      <c r="HX1815" s="2"/>
      <c r="HY1815" s="2"/>
      <c r="HZ1815" s="2"/>
      <c r="IA1815" s="2"/>
      <c r="IB1815" s="2"/>
      <c r="IC1815" s="2"/>
      <c r="ID1815" s="2"/>
      <c r="IE1815" s="2"/>
      <c r="IF1815" s="2"/>
      <c r="IG1815" s="2"/>
      <c r="IH1815" s="2"/>
      <c r="II1815" s="2"/>
      <c r="IJ1815" s="2"/>
      <c r="IK1815" s="2"/>
      <c r="IL1815" s="2"/>
      <c r="IM1815" s="2"/>
      <c r="IN1815" s="2"/>
      <c r="IO1815" s="2"/>
    </row>
    <row r="1816" spans="8:249" s="13" customFormat="1" ht="12.75" customHeight="1" x14ac:dyDescent="0.2">
      <c r="H1816" s="2442"/>
      <c r="I1816" s="201"/>
      <c r="K1816" s="288"/>
      <c r="L1816" s="2"/>
      <c r="M1816" s="2"/>
      <c r="N1816" s="2"/>
      <c r="O1816" s="2"/>
      <c r="P1816" s="2"/>
      <c r="Q1816" s="287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  <c r="BJ1816" s="2"/>
      <c r="BK1816" s="2"/>
      <c r="BL1816" s="2"/>
      <c r="BM1816" s="2"/>
      <c r="BN1816" s="2"/>
      <c r="BO1816" s="2"/>
      <c r="BP1816" s="2"/>
      <c r="BQ1816" s="2"/>
      <c r="BR1816" s="2"/>
      <c r="BS1816" s="2"/>
      <c r="BT1816" s="2"/>
      <c r="BU1816" s="2"/>
      <c r="BV1816" s="2"/>
      <c r="BW1816" s="2"/>
      <c r="BX1816" s="2"/>
      <c r="BY1816" s="2"/>
      <c r="BZ1816" s="2"/>
      <c r="CA1816" s="2"/>
      <c r="CB1816" s="2"/>
      <c r="CC1816" s="2"/>
      <c r="CD1816" s="2"/>
      <c r="CE1816" s="2"/>
      <c r="CF1816" s="2"/>
      <c r="CG1816" s="2"/>
      <c r="CH1816" s="2"/>
      <c r="CI1816" s="2"/>
      <c r="CJ1816" s="2"/>
      <c r="CK1816" s="2"/>
      <c r="CL1816" s="2"/>
      <c r="CM1816" s="2"/>
      <c r="CN1816" s="2"/>
      <c r="CO1816" s="2"/>
      <c r="CP1816" s="2"/>
      <c r="CQ1816" s="2"/>
      <c r="CR1816" s="2"/>
      <c r="CS1816" s="2"/>
      <c r="CT1816" s="2"/>
      <c r="CU1816" s="2"/>
      <c r="CV1816" s="2"/>
      <c r="CW1816" s="2"/>
      <c r="CX1816" s="2"/>
      <c r="CY1816" s="2"/>
      <c r="CZ1816" s="2"/>
      <c r="DA1816" s="2"/>
      <c r="DB1816" s="2"/>
      <c r="DC1816" s="2"/>
      <c r="DD1816" s="2"/>
      <c r="DE1816" s="2"/>
      <c r="DF1816" s="2"/>
      <c r="DG1816" s="2"/>
      <c r="DH1816" s="2"/>
      <c r="DI1816" s="2"/>
      <c r="DJ1816" s="2"/>
      <c r="DK1816" s="2"/>
      <c r="DL1816" s="2"/>
      <c r="DM1816" s="2"/>
      <c r="DN1816" s="2"/>
      <c r="DO1816" s="2"/>
      <c r="DP1816" s="2"/>
      <c r="DQ1816" s="2"/>
      <c r="DR1816" s="2"/>
      <c r="DS1816" s="2"/>
      <c r="DT1816" s="2"/>
      <c r="DU1816" s="2"/>
      <c r="DV1816" s="2"/>
      <c r="DW1816" s="2"/>
      <c r="DX1816" s="2"/>
      <c r="DY1816" s="2"/>
      <c r="DZ1816" s="2"/>
      <c r="EA1816" s="2"/>
      <c r="EB1816" s="2"/>
      <c r="EC1816" s="2"/>
      <c r="ED1816" s="2"/>
      <c r="EE1816" s="2"/>
      <c r="EF1816" s="2"/>
      <c r="EG1816" s="2"/>
      <c r="EH1816" s="2"/>
      <c r="EI1816" s="2"/>
      <c r="EJ1816" s="2"/>
      <c r="EK1816" s="2"/>
      <c r="EL1816" s="2"/>
      <c r="EM1816" s="2"/>
      <c r="EN1816" s="2"/>
      <c r="EO1816" s="2"/>
      <c r="EP1816" s="2"/>
      <c r="EQ1816" s="2"/>
      <c r="ER1816" s="2"/>
      <c r="ES1816" s="2"/>
      <c r="ET1816" s="2"/>
      <c r="EU1816" s="2"/>
      <c r="EV1816" s="2"/>
      <c r="EW1816" s="2"/>
      <c r="EX1816" s="2"/>
      <c r="EY1816" s="2"/>
      <c r="EZ1816" s="2"/>
      <c r="FA1816" s="2"/>
      <c r="FB1816" s="2"/>
      <c r="FC1816" s="2"/>
      <c r="FD1816" s="2"/>
      <c r="FE1816" s="2"/>
      <c r="FF1816" s="2"/>
      <c r="FG1816" s="2"/>
      <c r="FH1816" s="2"/>
      <c r="FI1816" s="2"/>
      <c r="FJ1816" s="2"/>
      <c r="FK1816" s="2"/>
      <c r="FL1816" s="2"/>
      <c r="FM1816" s="2"/>
      <c r="FN1816" s="2"/>
      <c r="FO1816" s="2"/>
      <c r="FP1816" s="2"/>
      <c r="FQ1816" s="2"/>
      <c r="FR1816" s="2"/>
      <c r="FS1816" s="2"/>
      <c r="FT1816" s="2"/>
      <c r="FU1816" s="2"/>
      <c r="FV1816" s="2"/>
      <c r="FW1816" s="2"/>
      <c r="FX1816" s="2"/>
      <c r="FY1816" s="2"/>
      <c r="FZ1816" s="2"/>
      <c r="GA1816" s="2"/>
      <c r="GB1816" s="2"/>
      <c r="GC1816" s="2"/>
      <c r="GD1816" s="2"/>
      <c r="GE1816" s="2"/>
      <c r="GF1816" s="2"/>
      <c r="GG1816" s="2"/>
      <c r="GH1816" s="2"/>
      <c r="GI1816" s="2"/>
      <c r="GJ1816" s="2"/>
      <c r="GK1816" s="2"/>
      <c r="GL1816" s="2"/>
      <c r="GM1816" s="2"/>
      <c r="GN1816" s="2"/>
      <c r="GO1816" s="2"/>
      <c r="GP1816" s="2"/>
      <c r="GQ1816" s="2"/>
      <c r="GR1816" s="2"/>
      <c r="GS1816" s="2"/>
      <c r="GT1816" s="2"/>
      <c r="GU1816" s="2"/>
      <c r="GV1816" s="2"/>
      <c r="GW1816" s="2"/>
      <c r="GX1816" s="2"/>
      <c r="GY1816" s="2"/>
      <c r="GZ1816" s="2"/>
      <c r="HA1816" s="2"/>
      <c r="HB1816" s="2"/>
      <c r="HC1816" s="2"/>
      <c r="HD1816" s="2"/>
      <c r="HE1816" s="2"/>
      <c r="HF1816" s="2"/>
      <c r="HG1816" s="2"/>
      <c r="HH1816" s="2"/>
      <c r="HI1816" s="2"/>
      <c r="HJ1816" s="2"/>
      <c r="HK1816" s="2"/>
      <c r="HL1816" s="2"/>
      <c r="HM1816" s="2"/>
      <c r="HN1816" s="2"/>
      <c r="HO1816" s="2"/>
      <c r="HP1816" s="2"/>
      <c r="HQ1816" s="2"/>
      <c r="HR1816" s="2"/>
      <c r="HS1816" s="2"/>
      <c r="HT1816" s="2"/>
      <c r="HU1816" s="2"/>
      <c r="HV1816" s="2"/>
      <c r="HW1816" s="2"/>
      <c r="HX1816" s="2"/>
      <c r="HY1816" s="2"/>
      <c r="HZ1816" s="2"/>
      <c r="IA1816" s="2"/>
      <c r="IB1816" s="2"/>
      <c r="IC1816" s="2"/>
      <c r="ID1816" s="2"/>
      <c r="IE1816" s="2"/>
      <c r="IF1816" s="2"/>
      <c r="IG1816" s="2"/>
      <c r="IH1816" s="2"/>
      <c r="II1816" s="2"/>
      <c r="IJ1816" s="2"/>
      <c r="IK1816" s="2"/>
      <c r="IL1816" s="2"/>
      <c r="IM1816" s="2"/>
      <c r="IN1816" s="2"/>
      <c r="IO1816" s="2"/>
    </row>
    <row r="1817" spans="8:249" s="13" customFormat="1" ht="12.75" customHeight="1" x14ac:dyDescent="0.2">
      <c r="H1817" s="2442"/>
      <c r="I1817" s="201"/>
      <c r="K1817" s="288"/>
      <c r="L1817" s="2"/>
      <c r="M1817" s="2"/>
      <c r="N1817" s="2"/>
      <c r="O1817" s="2"/>
      <c r="P1817" s="2"/>
      <c r="Q1817" s="287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  <c r="BJ1817" s="2"/>
      <c r="BK1817" s="2"/>
      <c r="BL1817" s="2"/>
      <c r="BM1817" s="2"/>
      <c r="BN1817" s="2"/>
      <c r="BO1817" s="2"/>
      <c r="BP1817" s="2"/>
      <c r="BQ1817" s="2"/>
      <c r="BR1817" s="2"/>
      <c r="BS1817" s="2"/>
      <c r="BT1817" s="2"/>
      <c r="BU1817" s="2"/>
      <c r="BV1817" s="2"/>
      <c r="BW1817" s="2"/>
      <c r="BX1817" s="2"/>
      <c r="BY1817" s="2"/>
      <c r="BZ1817" s="2"/>
      <c r="CA1817" s="2"/>
      <c r="CB1817" s="2"/>
      <c r="CC1817" s="2"/>
      <c r="CD1817" s="2"/>
      <c r="CE1817" s="2"/>
      <c r="CF1817" s="2"/>
      <c r="CG1817" s="2"/>
      <c r="CH1817" s="2"/>
      <c r="CI1817" s="2"/>
      <c r="CJ1817" s="2"/>
      <c r="CK1817" s="2"/>
      <c r="CL1817" s="2"/>
      <c r="CM1817" s="2"/>
      <c r="CN1817" s="2"/>
      <c r="CO1817" s="2"/>
      <c r="CP1817" s="2"/>
      <c r="CQ1817" s="2"/>
      <c r="CR1817" s="2"/>
      <c r="CS1817" s="2"/>
      <c r="CT1817" s="2"/>
      <c r="CU1817" s="2"/>
      <c r="CV1817" s="2"/>
      <c r="CW1817" s="2"/>
      <c r="CX1817" s="2"/>
      <c r="CY1817" s="2"/>
      <c r="CZ1817" s="2"/>
      <c r="DA1817" s="2"/>
      <c r="DB1817" s="2"/>
      <c r="DC1817" s="2"/>
      <c r="DD1817" s="2"/>
      <c r="DE1817" s="2"/>
      <c r="DF1817" s="2"/>
      <c r="DG1817" s="2"/>
      <c r="DH1817" s="2"/>
      <c r="DI1817" s="2"/>
      <c r="DJ1817" s="2"/>
      <c r="DK1817" s="2"/>
      <c r="DL1817" s="2"/>
      <c r="DM1817" s="2"/>
      <c r="DN1817" s="2"/>
      <c r="DO1817" s="2"/>
      <c r="DP1817" s="2"/>
      <c r="DQ1817" s="2"/>
      <c r="DR1817" s="2"/>
      <c r="DS1817" s="2"/>
      <c r="DT1817" s="2"/>
      <c r="DU1817" s="2"/>
      <c r="DV1817" s="2"/>
      <c r="DW1817" s="2"/>
      <c r="DX1817" s="2"/>
      <c r="DY1817" s="2"/>
      <c r="DZ1817" s="2"/>
      <c r="EA1817" s="2"/>
      <c r="EB1817" s="2"/>
      <c r="EC1817" s="2"/>
      <c r="ED1817" s="2"/>
      <c r="EE1817" s="2"/>
      <c r="EF1817" s="2"/>
      <c r="EG1817" s="2"/>
      <c r="EH1817" s="2"/>
      <c r="EI1817" s="2"/>
      <c r="EJ1817" s="2"/>
      <c r="EK1817" s="2"/>
      <c r="EL1817" s="2"/>
      <c r="EM1817" s="2"/>
      <c r="EN1817" s="2"/>
      <c r="EO1817" s="2"/>
      <c r="EP1817" s="2"/>
      <c r="EQ1817" s="2"/>
      <c r="ER1817" s="2"/>
      <c r="ES1817" s="2"/>
      <c r="ET1817" s="2"/>
      <c r="EU1817" s="2"/>
      <c r="EV1817" s="2"/>
      <c r="EW1817" s="2"/>
      <c r="EX1817" s="2"/>
      <c r="EY1817" s="2"/>
      <c r="EZ1817" s="2"/>
      <c r="FA1817" s="2"/>
      <c r="FB1817" s="2"/>
      <c r="FC1817" s="2"/>
      <c r="FD1817" s="2"/>
      <c r="FE1817" s="2"/>
      <c r="FF1817" s="2"/>
      <c r="FG1817" s="2"/>
      <c r="FH1817" s="2"/>
      <c r="FI1817" s="2"/>
      <c r="FJ1817" s="2"/>
      <c r="FK1817" s="2"/>
      <c r="FL1817" s="2"/>
      <c r="FM1817" s="2"/>
      <c r="FN1817" s="2"/>
      <c r="FO1817" s="2"/>
      <c r="FP1817" s="2"/>
      <c r="FQ1817" s="2"/>
      <c r="FR1817" s="2"/>
      <c r="FS1817" s="2"/>
      <c r="FT1817" s="2"/>
      <c r="FU1817" s="2"/>
      <c r="FV1817" s="2"/>
      <c r="FW1817" s="2"/>
      <c r="FX1817" s="2"/>
      <c r="FY1817" s="2"/>
      <c r="FZ1817" s="2"/>
      <c r="GA1817" s="2"/>
      <c r="GB1817" s="2"/>
      <c r="GC1817" s="2"/>
      <c r="GD1817" s="2"/>
      <c r="GE1817" s="2"/>
      <c r="GF1817" s="2"/>
      <c r="GG1817" s="2"/>
      <c r="GH1817" s="2"/>
      <c r="GI1817" s="2"/>
      <c r="GJ1817" s="2"/>
      <c r="GK1817" s="2"/>
      <c r="GL1817" s="2"/>
      <c r="GM1817" s="2"/>
      <c r="GN1817" s="2"/>
      <c r="GO1817" s="2"/>
      <c r="GP1817" s="2"/>
      <c r="GQ1817" s="2"/>
      <c r="GR1817" s="2"/>
      <c r="GS1817" s="2"/>
      <c r="GT1817" s="2"/>
      <c r="GU1817" s="2"/>
      <c r="GV1817" s="2"/>
      <c r="GW1817" s="2"/>
      <c r="GX1817" s="2"/>
      <c r="GY1817" s="2"/>
      <c r="GZ1817" s="2"/>
      <c r="HA1817" s="2"/>
      <c r="HB1817" s="2"/>
      <c r="HC1817" s="2"/>
      <c r="HD1817" s="2"/>
      <c r="HE1817" s="2"/>
      <c r="HF1817" s="2"/>
      <c r="HG1817" s="2"/>
      <c r="HH1817" s="2"/>
      <c r="HI1817" s="2"/>
      <c r="HJ1817" s="2"/>
      <c r="HK1817" s="2"/>
      <c r="HL1817" s="2"/>
      <c r="HM1817" s="2"/>
      <c r="HN1817" s="2"/>
      <c r="HO1817" s="2"/>
      <c r="HP1817" s="2"/>
      <c r="HQ1817" s="2"/>
      <c r="HR1817" s="2"/>
      <c r="HS1817" s="2"/>
      <c r="HT1817" s="2"/>
      <c r="HU1817" s="2"/>
      <c r="HV1817" s="2"/>
      <c r="HW1817" s="2"/>
      <c r="HX1817" s="2"/>
      <c r="HY1817" s="2"/>
      <c r="HZ1817" s="2"/>
      <c r="IA1817" s="2"/>
      <c r="IB1817" s="2"/>
      <c r="IC1817" s="2"/>
      <c r="ID1817" s="2"/>
      <c r="IE1817" s="2"/>
      <c r="IF1817" s="2"/>
      <c r="IG1817" s="2"/>
      <c r="IH1817" s="2"/>
      <c r="II1817" s="2"/>
      <c r="IJ1817" s="2"/>
      <c r="IK1817" s="2"/>
      <c r="IL1817" s="2"/>
      <c r="IM1817" s="2"/>
      <c r="IN1817" s="2"/>
      <c r="IO1817" s="2"/>
    </row>
    <row r="1818" spans="8:249" s="13" customFormat="1" ht="12.75" customHeight="1" x14ac:dyDescent="0.2">
      <c r="H1818" s="2442"/>
      <c r="I1818" s="201"/>
      <c r="K1818" s="288"/>
      <c r="L1818" s="2"/>
      <c r="M1818" s="2"/>
      <c r="N1818" s="2"/>
      <c r="O1818" s="2"/>
      <c r="P1818" s="2"/>
      <c r="Q1818" s="287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  <c r="BJ1818" s="2"/>
      <c r="BK1818" s="2"/>
      <c r="BL1818" s="2"/>
      <c r="BM1818" s="2"/>
      <c r="BN1818" s="2"/>
      <c r="BO1818" s="2"/>
      <c r="BP1818" s="2"/>
      <c r="BQ1818" s="2"/>
      <c r="BR1818" s="2"/>
      <c r="BS1818" s="2"/>
      <c r="BT1818" s="2"/>
      <c r="BU1818" s="2"/>
      <c r="BV1818" s="2"/>
      <c r="BW1818" s="2"/>
      <c r="BX1818" s="2"/>
      <c r="BY1818" s="2"/>
      <c r="BZ1818" s="2"/>
      <c r="CA1818" s="2"/>
      <c r="CB1818" s="2"/>
      <c r="CC1818" s="2"/>
      <c r="CD1818" s="2"/>
      <c r="CE1818" s="2"/>
      <c r="CF1818" s="2"/>
      <c r="CG1818" s="2"/>
      <c r="CH1818" s="2"/>
      <c r="CI1818" s="2"/>
      <c r="CJ1818" s="2"/>
      <c r="CK1818" s="2"/>
      <c r="CL1818" s="2"/>
      <c r="CM1818" s="2"/>
      <c r="CN1818" s="2"/>
      <c r="CO1818" s="2"/>
      <c r="CP1818" s="2"/>
      <c r="CQ1818" s="2"/>
      <c r="CR1818" s="2"/>
      <c r="CS1818" s="2"/>
      <c r="CT1818" s="2"/>
      <c r="CU1818" s="2"/>
      <c r="CV1818" s="2"/>
      <c r="CW1818" s="2"/>
      <c r="CX1818" s="2"/>
      <c r="CY1818" s="2"/>
      <c r="CZ1818" s="2"/>
      <c r="DA1818" s="2"/>
      <c r="DB1818" s="2"/>
      <c r="DC1818" s="2"/>
      <c r="DD1818" s="2"/>
      <c r="DE1818" s="2"/>
      <c r="DF1818" s="2"/>
      <c r="DG1818" s="2"/>
      <c r="DH1818" s="2"/>
      <c r="DI1818" s="2"/>
      <c r="DJ1818" s="2"/>
      <c r="DK1818" s="2"/>
      <c r="DL1818" s="2"/>
      <c r="DM1818" s="2"/>
      <c r="DN1818" s="2"/>
      <c r="DO1818" s="2"/>
      <c r="DP1818" s="2"/>
      <c r="DQ1818" s="2"/>
      <c r="DR1818" s="2"/>
      <c r="DS1818" s="2"/>
      <c r="DT1818" s="2"/>
      <c r="DU1818" s="2"/>
      <c r="DV1818" s="2"/>
      <c r="DW1818" s="2"/>
      <c r="DX1818" s="2"/>
      <c r="DY1818" s="2"/>
      <c r="DZ1818" s="2"/>
      <c r="EA1818" s="2"/>
      <c r="EB1818" s="2"/>
      <c r="EC1818" s="2"/>
      <c r="ED1818" s="2"/>
      <c r="EE1818" s="2"/>
      <c r="EF1818" s="2"/>
      <c r="EG1818" s="2"/>
      <c r="EH1818" s="2"/>
      <c r="EI1818" s="2"/>
      <c r="EJ1818" s="2"/>
      <c r="EK1818" s="2"/>
      <c r="EL1818" s="2"/>
      <c r="EM1818" s="2"/>
      <c r="EN1818" s="2"/>
      <c r="EO1818" s="2"/>
      <c r="EP1818" s="2"/>
      <c r="EQ1818" s="2"/>
      <c r="ER1818" s="2"/>
      <c r="ES1818" s="2"/>
      <c r="ET1818" s="2"/>
      <c r="EU1818" s="2"/>
      <c r="EV1818" s="2"/>
      <c r="EW1818" s="2"/>
      <c r="EX1818" s="2"/>
      <c r="EY1818" s="2"/>
      <c r="EZ1818" s="2"/>
      <c r="FA1818" s="2"/>
      <c r="FB1818" s="2"/>
      <c r="FC1818" s="2"/>
      <c r="FD1818" s="2"/>
      <c r="FE1818" s="2"/>
      <c r="FF1818" s="2"/>
      <c r="FG1818" s="2"/>
      <c r="FH1818" s="2"/>
      <c r="FI1818" s="2"/>
      <c r="FJ1818" s="2"/>
      <c r="FK1818" s="2"/>
      <c r="FL1818" s="2"/>
      <c r="FM1818" s="2"/>
      <c r="FN1818" s="2"/>
      <c r="FO1818" s="2"/>
      <c r="FP1818" s="2"/>
      <c r="FQ1818" s="2"/>
      <c r="FR1818" s="2"/>
      <c r="FS1818" s="2"/>
      <c r="FT1818" s="2"/>
      <c r="FU1818" s="2"/>
      <c r="FV1818" s="2"/>
      <c r="FW1818" s="2"/>
      <c r="FX1818" s="2"/>
      <c r="FY1818" s="2"/>
      <c r="FZ1818" s="2"/>
      <c r="GA1818" s="2"/>
      <c r="GB1818" s="2"/>
      <c r="GC1818" s="2"/>
      <c r="GD1818" s="2"/>
      <c r="GE1818" s="2"/>
      <c r="GF1818" s="2"/>
      <c r="GG1818" s="2"/>
      <c r="GH1818" s="2"/>
      <c r="GI1818" s="2"/>
      <c r="GJ1818" s="2"/>
      <c r="GK1818" s="2"/>
      <c r="GL1818" s="2"/>
      <c r="GM1818" s="2"/>
      <c r="GN1818" s="2"/>
      <c r="GO1818" s="2"/>
      <c r="GP1818" s="2"/>
      <c r="GQ1818" s="2"/>
      <c r="GR1818" s="2"/>
      <c r="GS1818" s="2"/>
      <c r="GT1818" s="2"/>
      <c r="GU1818" s="2"/>
      <c r="GV1818" s="2"/>
      <c r="GW1818" s="2"/>
      <c r="GX1818" s="2"/>
      <c r="GY1818" s="2"/>
      <c r="GZ1818" s="2"/>
      <c r="HA1818" s="2"/>
      <c r="HB1818" s="2"/>
      <c r="HC1818" s="2"/>
      <c r="HD1818" s="2"/>
      <c r="HE1818" s="2"/>
      <c r="HF1818" s="2"/>
      <c r="HG1818" s="2"/>
      <c r="HH1818" s="2"/>
      <c r="HI1818" s="2"/>
      <c r="HJ1818" s="2"/>
      <c r="HK1818" s="2"/>
      <c r="HL1818" s="2"/>
      <c r="HM1818" s="2"/>
      <c r="HN1818" s="2"/>
      <c r="HO1818" s="2"/>
      <c r="HP1818" s="2"/>
      <c r="HQ1818" s="2"/>
      <c r="HR1818" s="2"/>
      <c r="HS1818" s="2"/>
      <c r="HT1818" s="2"/>
      <c r="HU1818" s="2"/>
      <c r="HV1818" s="2"/>
      <c r="HW1818" s="2"/>
      <c r="HX1818" s="2"/>
      <c r="HY1818" s="2"/>
      <c r="HZ1818" s="2"/>
      <c r="IA1818" s="2"/>
      <c r="IB1818" s="2"/>
      <c r="IC1818" s="2"/>
      <c r="ID1818" s="2"/>
      <c r="IE1818" s="2"/>
      <c r="IF1818" s="2"/>
      <c r="IG1818" s="2"/>
      <c r="IH1818" s="2"/>
      <c r="II1818" s="2"/>
      <c r="IJ1818" s="2"/>
      <c r="IK1818" s="2"/>
      <c r="IL1818" s="2"/>
      <c r="IM1818" s="2"/>
      <c r="IN1818" s="2"/>
      <c r="IO1818" s="2"/>
    </row>
    <row r="1819" spans="8:249" s="13" customFormat="1" ht="12.75" customHeight="1" x14ac:dyDescent="0.2">
      <c r="H1819" s="2442"/>
      <c r="I1819" s="201"/>
      <c r="K1819" s="288"/>
      <c r="L1819" s="2"/>
      <c r="M1819" s="2"/>
      <c r="N1819" s="2"/>
      <c r="O1819" s="2"/>
      <c r="P1819" s="2"/>
      <c r="Q1819" s="287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  <c r="BJ1819" s="2"/>
      <c r="BK1819" s="2"/>
      <c r="BL1819" s="2"/>
      <c r="BM1819" s="2"/>
      <c r="BN1819" s="2"/>
      <c r="BO1819" s="2"/>
      <c r="BP1819" s="2"/>
      <c r="BQ1819" s="2"/>
      <c r="BR1819" s="2"/>
      <c r="BS1819" s="2"/>
      <c r="BT1819" s="2"/>
      <c r="BU1819" s="2"/>
      <c r="BV1819" s="2"/>
      <c r="BW1819" s="2"/>
      <c r="BX1819" s="2"/>
      <c r="BY1819" s="2"/>
      <c r="BZ1819" s="2"/>
      <c r="CA1819" s="2"/>
      <c r="CB1819" s="2"/>
      <c r="CC1819" s="2"/>
      <c r="CD1819" s="2"/>
      <c r="CE1819" s="2"/>
      <c r="CF1819" s="2"/>
      <c r="CG1819" s="2"/>
      <c r="CH1819" s="2"/>
      <c r="CI1819" s="2"/>
      <c r="CJ1819" s="2"/>
      <c r="CK1819" s="2"/>
      <c r="CL1819" s="2"/>
      <c r="CM1819" s="2"/>
      <c r="CN1819" s="2"/>
      <c r="CO1819" s="2"/>
      <c r="CP1819" s="2"/>
      <c r="CQ1819" s="2"/>
      <c r="CR1819" s="2"/>
      <c r="CS1819" s="2"/>
      <c r="CT1819" s="2"/>
      <c r="CU1819" s="2"/>
      <c r="CV1819" s="2"/>
      <c r="CW1819" s="2"/>
      <c r="CX1819" s="2"/>
      <c r="CY1819" s="2"/>
      <c r="CZ1819" s="2"/>
      <c r="DA1819" s="2"/>
      <c r="DB1819" s="2"/>
      <c r="DC1819" s="2"/>
      <c r="DD1819" s="2"/>
      <c r="DE1819" s="2"/>
      <c r="DF1819" s="2"/>
      <c r="DG1819" s="2"/>
      <c r="DH1819" s="2"/>
      <c r="DI1819" s="2"/>
      <c r="DJ1819" s="2"/>
      <c r="DK1819" s="2"/>
      <c r="DL1819" s="2"/>
      <c r="DM1819" s="2"/>
      <c r="DN1819" s="2"/>
      <c r="DO1819" s="2"/>
      <c r="DP1819" s="2"/>
      <c r="DQ1819" s="2"/>
      <c r="DR1819" s="2"/>
      <c r="DS1819" s="2"/>
      <c r="DT1819" s="2"/>
      <c r="DU1819" s="2"/>
      <c r="DV1819" s="2"/>
      <c r="DW1819" s="2"/>
      <c r="DX1819" s="2"/>
      <c r="DY1819" s="2"/>
      <c r="DZ1819" s="2"/>
      <c r="EA1819" s="2"/>
      <c r="EB1819" s="2"/>
      <c r="EC1819" s="2"/>
      <c r="ED1819" s="2"/>
      <c r="EE1819" s="2"/>
      <c r="EF1819" s="2"/>
      <c r="EG1819" s="2"/>
      <c r="EH1819" s="2"/>
      <c r="EI1819" s="2"/>
      <c r="EJ1819" s="2"/>
      <c r="EK1819" s="2"/>
      <c r="EL1819" s="2"/>
      <c r="EM1819" s="2"/>
      <c r="EN1819" s="2"/>
      <c r="EO1819" s="2"/>
      <c r="EP1819" s="2"/>
      <c r="EQ1819" s="2"/>
      <c r="ER1819" s="2"/>
      <c r="ES1819" s="2"/>
      <c r="ET1819" s="2"/>
      <c r="EU1819" s="2"/>
      <c r="EV1819" s="2"/>
      <c r="EW1819" s="2"/>
      <c r="EX1819" s="2"/>
      <c r="EY1819" s="2"/>
      <c r="EZ1819" s="2"/>
      <c r="FA1819" s="2"/>
      <c r="FB1819" s="2"/>
      <c r="FC1819" s="2"/>
      <c r="FD1819" s="2"/>
      <c r="FE1819" s="2"/>
      <c r="FF1819" s="2"/>
      <c r="FG1819" s="2"/>
      <c r="FH1819" s="2"/>
      <c r="FI1819" s="2"/>
      <c r="FJ1819" s="2"/>
      <c r="FK1819" s="2"/>
      <c r="FL1819" s="2"/>
      <c r="FM1819" s="2"/>
      <c r="FN1819" s="2"/>
      <c r="FO1819" s="2"/>
      <c r="FP1819" s="2"/>
      <c r="FQ1819" s="2"/>
      <c r="FR1819" s="2"/>
      <c r="FS1819" s="2"/>
      <c r="FT1819" s="2"/>
      <c r="FU1819" s="2"/>
      <c r="FV1819" s="2"/>
      <c r="FW1819" s="2"/>
      <c r="FX1819" s="2"/>
      <c r="FY1819" s="2"/>
      <c r="FZ1819" s="2"/>
      <c r="GA1819" s="2"/>
      <c r="GB1819" s="2"/>
      <c r="GC1819" s="2"/>
      <c r="GD1819" s="2"/>
      <c r="GE1819" s="2"/>
      <c r="GF1819" s="2"/>
      <c r="GG1819" s="2"/>
      <c r="GH1819" s="2"/>
      <c r="GI1819" s="2"/>
      <c r="GJ1819" s="2"/>
      <c r="GK1819" s="2"/>
      <c r="GL1819" s="2"/>
      <c r="GM1819" s="2"/>
      <c r="GN1819" s="2"/>
      <c r="GO1819" s="2"/>
      <c r="GP1819" s="2"/>
      <c r="GQ1819" s="2"/>
      <c r="GR1819" s="2"/>
      <c r="GS1819" s="2"/>
      <c r="GT1819" s="2"/>
      <c r="GU1819" s="2"/>
      <c r="GV1819" s="2"/>
      <c r="GW1819" s="2"/>
      <c r="GX1819" s="2"/>
      <c r="GY1819" s="2"/>
      <c r="GZ1819" s="2"/>
      <c r="HA1819" s="2"/>
      <c r="HB1819" s="2"/>
      <c r="HC1819" s="2"/>
      <c r="HD1819" s="2"/>
      <c r="HE1819" s="2"/>
      <c r="HF1819" s="2"/>
      <c r="HG1819" s="2"/>
      <c r="HH1819" s="2"/>
      <c r="HI1819" s="2"/>
      <c r="HJ1819" s="2"/>
      <c r="HK1819" s="2"/>
      <c r="HL1819" s="2"/>
      <c r="HM1819" s="2"/>
      <c r="HN1819" s="2"/>
      <c r="HO1819" s="2"/>
      <c r="HP1819" s="2"/>
      <c r="HQ1819" s="2"/>
      <c r="HR1819" s="2"/>
      <c r="HS1819" s="2"/>
      <c r="HT1819" s="2"/>
      <c r="HU1819" s="2"/>
      <c r="HV1819" s="2"/>
      <c r="HW1819" s="2"/>
      <c r="HX1819" s="2"/>
      <c r="HY1819" s="2"/>
      <c r="HZ1819" s="2"/>
      <c r="IA1819" s="2"/>
      <c r="IB1819" s="2"/>
      <c r="IC1819" s="2"/>
      <c r="ID1819" s="2"/>
      <c r="IE1819" s="2"/>
      <c r="IF1819" s="2"/>
      <c r="IG1819" s="2"/>
      <c r="IH1819" s="2"/>
      <c r="II1819" s="2"/>
      <c r="IJ1819" s="2"/>
      <c r="IK1819" s="2"/>
      <c r="IL1819" s="2"/>
      <c r="IM1819" s="2"/>
      <c r="IN1819" s="2"/>
      <c r="IO1819" s="2"/>
    </row>
    <row r="1820" spans="8:249" s="13" customFormat="1" ht="12.75" customHeight="1" x14ac:dyDescent="0.2">
      <c r="H1820" s="2442"/>
      <c r="I1820" s="201"/>
      <c r="K1820" s="288"/>
      <c r="L1820" s="2"/>
      <c r="M1820" s="2"/>
      <c r="N1820" s="2"/>
      <c r="O1820" s="2"/>
      <c r="P1820" s="2"/>
      <c r="Q1820" s="287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  <c r="BJ1820" s="2"/>
      <c r="BK1820" s="2"/>
      <c r="BL1820" s="2"/>
      <c r="BM1820" s="2"/>
      <c r="BN1820" s="2"/>
      <c r="BO1820" s="2"/>
      <c r="BP1820" s="2"/>
      <c r="BQ1820" s="2"/>
      <c r="BR1820" s="2"/>
      <c r="BS1820" s="2"/>
      <c r="BT1820" s="2"/>
      <c r="BU1820" s="2"/>
      <c r="BV1820" s="2"/>
      <c r="BW1820" s="2"/>
      <c r="BX1820" s="2"/>
      <c r="BY1820" s="2"/>
      <c r="BZ1820" s="2"/>
      <c r="CA1820" s="2"/>
      <c r="CB1820" s="2"/>
      <c r="CC1820" s="2"/>
      <c r="CD1820" s="2"/>
      <c r="CE1820" s="2"/>
      <c r="CF1820" s="2"/>
      <c r="CG1820" s="2"/>
      <c r="CH1820" s="2"/>
      <c r="CI1820" s="2"/>
      <c r="CJ1820" s="2"/>
      <c r="CK1820" s="2"/>
      <c r="CL1820" s="2"/>
      <c r="CM1820" s="2"/>
      <c r="CN1820" s="2"/>
      <c r="CO1820" s="2"/>
      <c r="CP1820" s="2"/>
      <c r="CQ1820" s="2"/>
      <c r="CR1820" s="2"/>
      <c r="CS1820" s="2"/>
      <c r="CT1820" s="2"/>
      <c r="CU1820" s="2"/>
      <c r="CV1820" s="2"/>
      <c r="CW1820" s="2"/>
      <c r="CX1820" s="2"/>
      <c r="CY1820" s="2"/>
      <c r="CZ1820" s="2"/>
      <c r="DA1820" s="2"/>
      <c r="DB1820" s="2"/>
      <c r="DC1820" s="2"/>
      <c r="DD1820" s="2"/>
      <c r="DE1820" s="2"/>
      <c r="DF1820" s="2"/>
      <c r="DG1820" s="2"/>
      <c r="DH1820" s="2"/>
      <c r="DI1820" s="2"/>
      <c r="DJ1820" s="2"/>
      <c r="DK1820" s="2"/>
      <c r="DL1820" s="2"/>
      <c r="DM1820" s="2"/>
      <c r="DN1820" s="2"/>
      <c r="DO1820" s="2"/>
      <c r="DP1820" s="2"/>
      <c r="DQ1820" s="2"/>
      <c r="DR1820" s="2"/>
      <c r="DS1820" s="2"/>
      <c r="DT1820" s="2"/>
      <c r="DU1820" s="2"/>
      <c r="DV1820" s="2"/>
      <c r="DW1820" s="2"/>
      <c r="DX1820" s="2"/>
      <c r="DY1820" s="2"/>
      <c r="DZ1820" s="2"/>
      <c r="EA1820" s="2"/>
      <c r="EB1820" s="2"/>
      <c r="EC1820" s="2"/>
      <c r="ED1820" s="2"/>
      <c r="EE1820" s="2"/>
      <c r="EF1820" s="2"/>
      <c r="EG1820" s="2"/>
      <c r="EH1820" s="2"/>
      <c r="EI1820" s="2"/>
      <c r="EJ1820" s="2"/>
      <c r="EK1820" s="2"/>
      <c r="EL1820" s="2"/>
      <c r="EM1820" s="2"/>
      <c r="EN1820" s="2"/>
      <c r="EO1820" s="2"/>
      <c r="EP1820" s="2"/>
      <c r="EQ1820" s="2"/>
      <c r="ER1820" s="2"/>
      <c r="ES1820" s="2"/>
      <c r="ET1820" s="2"/>
      <c r="EU1820" s="2"/>
      <c r="EV1820" s="2"/>
      <c r="EW1820" s="2"/>
      <c r="EX1820" s="2"/>
      <c r="EY1820" s="2"/>
      <c r="EZ1820" s="2"/>
      <c r="FA1820" s="2"/>
      <c r="FB1820" s="2"/>
      <c r="FC1820" s="2"/>
      <c r="FD1820" s="2"/>
      <c r="FE1820" s="2"/>
      <c r="FF1820" s="2"/>
      <c r="FG1820" s="2"/>
      <c r="FH1820" s="2"/>
      <c r="FI1820" s="2"/>
      <c r="FJ1820" s="2"/>
      <c r="FK1820" s="2"/>
      <c r="FL1820" s="2"/>
      <c r="FM1820" s="2"/>
      <c r="FN1820" s="2"/>
      <c r="FO1820" s="2"/>
      <c r="FP1820" s="2"/>
      <c r="FQ1820" s="2"/>
      <c r="FR1820" s="2"/>
      <c r="FS1820" s="2"/>
      <c r="FT1820" s="2"/>
      <c r="FU1820" s="2"/>
      <c r="FV1820" s="2"/>
      <c r="FW1820" s="2"/>
      <c r="FX1820" s="2"/>
      <c r="FY1820" s="2"/>
      <c r="FZ1820" s="2"/>
      <c r="GA1820" s="2"/>
      <c r="GB1820" s="2"/>
      <c r="GC1820" s="2"/>
      <c r="GD1820" s="2"/>
      <c r="GE1820" s="2"/>
      <c r="GF1820" s="2"/>
      <c r="GG1820" s="2"/>
      <c r="GH1820" s="2"/>
      <c r="GI1820" s="2"/>
      <c r="GJ1820" s="2"/>
      <c r="GK1820" s="2"/>
      <c r="GL1820" s="2"/>
      <c r="GM1820" s="2"/>
      <c r="GN1820" s="2"/>
      <c r="GO1820" s="2"/>
      <c r="GP1820" s="2"/>
      <c r="GQ1820" s="2"/>
      <c r="GR1820" s="2"/>
      <c r="GS1820" s="2"/>
      <c r="GT1820" s="2"/>
      <c r="GU1820" s="2"/>
      <c r="GV1820" s="2"/>
      <c r="GW1820" s="2"/>
      <c r="GX1820" s="2"/>
      <c r="GY1820" s="2"/>
      <c r="GZ1820" s="2"/>
      <c r="HA1820" s="2"/>
      <c r="HB1820" s="2"/>
      <c r="HC1820" s="2"/>
      <c r="HD1820" s="2"/>
      <c r="HE1820" s="2"/>
      <c r="HF1820" s="2"/>
      <c r="HG1820" s="2"/>
      <c r="HH1820" s="2"/>
      <c r="HI1820" s="2"/>
      <c r="HJ1820" s="2"/>
      <c r="HK1820" s="2"/>
      <c r="HL1820" s="2"/>
      <c r="HM1820" s="2"/>
      <c r="HN1820" s="2"/>
      <c r="HO1820" s="2"/>
      <c r="HP1820" s="2"/>
      <c r="HQ1820" s="2"/>
      <c r="HR1820" s="2"/>
      <c r="HS1820" s="2"/>
      <c r="HT1820" s="2"/>
      <c r="HU1820" s="2"/>
      <c r="HV1820" s="2"/>
      <c r="HW1820" s="2"/>
      <c r="HX1820" s="2"/>
      <c r="HY1820" s="2"/>
      <c r="HZ1820" s="2"/>
      <c r="IA1820" s="2"/>
      <c r="IB1820" s="2"/>
      <c r="IC1820" s="2"/>
      <c r="ID1820" s="2"/>
      <c r="IE1820" s="2"/>
      <c r="IF1820" s="2"/>
      <c r="IG1820" s="2"/>
      <c r="IH1820" s="2"/>
      <c r="II1820" s="2"/>
      <c r="IJ1820" s="2"/>
      <c r="IK1820" s="2"/>
      <c r="IL1820" s="2"/>
      <c r="IM1820" s="2"/>
      <c r="IN1820" s="2"/>
      <c r="IO1820" s="2"/>
    </row>
    <row r="1821" spans="8:249" s="13" customFormat="1" ht="12.75" customHeight="1" x14ac:dyDescent="0.2">
      <c r="H1821" s="2442"/>
      <c r="I1821" s="201"/>
      <c r="K1821" s="288"/>
      <c r="L1821" s="2"/>
      <c r="M1821" s="2"/>
      <c r="N1821" s="2"/>
      <c r="O1821" s="2"/>
      <c r="P1821" s="2"/>
      <c r="Q1821" s="287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  <c r="BJ1821" s="2"/>
      <c r="BK1821" s="2"/>
      <c r="BL1821" s="2"/>
      <c r="BM1821" s="2"/>
      <c r="BN1821" s="2"/>
      <c r="BO1821" s="2"/>
      <c r="BP1821" s="2"/>
      <c r="BQ1821" s="2"/>
      <c r="BR1821" s="2"/>
      <c r="BS1821" s="2"/>
      <c r="BT1821" s="2"/>
      <c r="BU1821" s="2"/>
      <c r="BV1821" s="2"/>
      <c r="BW1821" s="2"/>
      <c r="BX1821" s="2"/>
      <c r="BY1821" s="2"/>
      <c r="BZ1821" s="2"/>
      <c r="CA1821" s="2"/>
      <c r="CB1821" s="2"/>
      <c r="CC1821" s="2"/>
      <c r="CD1821" s="2"/>
      <c r="CE1821" s="2"/>
      <c r="CF1821" s="2"/>
      <c r="CG1821" s="2"/>
      <c r="CH1821" s="2"/>
      <c r="CI1821" s="2"/>
      <c r="CJ1821" s="2"/>
      <c r="CK1821" s="2"/>
      <c r="CL1821" s="2"/>
      <c r="CM1821" s="2"/>
      <c r="CN1821" s="2"/>
      <c r="CO1821" s="2"/>
      <c r="CP1821" s="2"/>
      <c r="CQ1821" s="2"/>
      <c r="CR1821" s="2"/>
      <c r="CS1821" s="2"/>
      <c r="CT1821" s="2"/>
      <c r="CU1821" s="2"/>
      <c r="CV1821" s="2"/>
      <c r="CW1821" s="2"/>
      <c r="CX1821" s="2"/>
      <c r="CY1821" s="2"/>
      <c r="CZ1821" s="2"/>
      <c r="DA1821" s="2"/>
      <c r="DB1821" s="2"/>
      <c r="DC1821" s="2"/>
      <c r="DD1821" s="2"/>
      <c r="DE1821" s="2"/>
      <c r="DF1821" s="2"/>
      <c r="DG1821" s="2"/>
      <c r="DH1821" s="2"/>
      <c r="DI1821" s="2"/>
      <c r="DJ1821" s="2"/>
      <c r="DK1821" s="2"/>
      <c r="DL1821" s="2"/>
      <c r="DM1821" s="2"/>
      <c r="DN1821" s="2"/>
      <c r="DO1821" s="2"/>
      <c r="DP1821" s="2"/>
      <c r="DQ1821" s="2"/>
      <c r="DR1821" s="2"/>
      <c r="DS1821" s="2"/>
      <c r="DT1821" s="2"/>
      <c r="DU1821" s="2"/>
      <c r="DV1821" s="2"/>
      <c r="DW1821" s="2"/>
      <c r="DX1821" s="2"/>
      <c r="DY1821" s="2"/>
      <c r="DZ1821" s="2"/>
      <c r="EA1821" s="2"/>
      <c r="EB1821" s="2"/>
      <c r="EC1821" s="2"/>
      <c r="ED1821" s="2"/>
      <c r="EE1821" s="2"/>
      <c r="EF1821" s="2"/>
      <c r="EG1821" s="2"/>
      <c r="EH1821" s="2"/>
      <c r="EI1821" s="2"/>
      <c r="EJ1821" s="2"/>
      <c r="EK1821" s="2"/>
      <c r="EL1821" s="2"/>
      <c r="EM1821" s="2"/>
      <c r="EN1821" s="2"/>
      <c r="EO1821" s="2"/>
      <c r="EP1821" s="2"/>
      <c r="EQ1821" s="2"/>
      <c r="ER1821" s="2"/>
      <c r="ES1821" s="2"/>
      <c r="ET1821" s="2"/>
      <c r="EU1821" s="2"/>
      <c r="EV1821" s="2"/>
      <c r="EW1821" s="2"/>
      <c r="EX1821" s="2"/>
      <c r="EY1821" s="2"/>
      <c r="EZ1821" s="2"/>
      <c r="FA1821" s="2"/>
      <c r="FB1821" s="2"/>
      <c r="FC1821" s="2"/>
      <c r="FD1821" s="2"/>
      <c r="FE1821" s="2"/>
      <c r="FF1821" s="2"/>
      <c r="FG1821" s="2"/>
      <c r="FH1821" s="2"/>
      <c r="FI1821" s="2"/>
      <c r="FJ1821" s="2"/>
      <c r="FK1821" s="2"/>
      <c r="FL1821" s="2"/>
      <c r="FM1821" s="2"/>
      <c r="FN1821" s="2"/>
      <c r="FO1821" s="2"/>
      <c r="FP1821" s="2"/>
      <c r="FQ1821" s="2"/>
      <c r="FR1821" s="2"/>
      <c r="FS1821" s="2"/>
      <c r="FT1821" s="2"/>
      <c r="FU1821" s="2"/>
      <c r="FV1821" s="2"/>
      <c r="FW1821" s="2"/>
      <c r="FX1821" s="2"/>
      <c r="FY1821" s="2"/>
      <c r="FZ1821" s="2"/>
      <c r="GA1821" s="2"/>
      <c r="GB1821" s="2"/>
      <c r="GC1821" s="2"/>
      <c r="GD1821" s="2"/>
      <c r="GE1821" s="2"/>
      <c r="GF1821" s="2"/>
      <c r="GG1821" s="2"/>
      <c r="GH1821" s="2"/>
      <c r="GI1821" s="2"/>
      <c r="GJ1821" s="2"/>
      <c r="GK1821" s="2"/>
      <c r="GL1821" s="2"/>
      <c r="GM1821" s="2"/>
      <c r="GN1821" s="2"/>
      <c r="GO1821" s="2"/>
      <c r="GP1821" s="2"/>
      <c r="GQ1821" s="2"/>
      <c r="GR1821" s="2"/>
      <c r="GS1821" s="2"/>
      <c r="GT1821" s="2"/>
      <c r="GU1821" s="2"/>
      <c r="GV1821" s="2"/>
      <c r="GW1821" s="2"/>
      <c r="GX1821" s="2"/>
      <c r="GY1821" s="2"/>
      <c r="GZ1821" s="2"/>
      <c r="HA1821" s="2"/>
      <c r="HB1821" s="2"/>
      <c r="HC1821" s="2"/>
      <c r="HD1821" s="2"/>
      <c r="HE1821" s="2"/>
      <c r="HF1821" s="2"/>
      <c r="HG1821" s="2"/>
      <c r="HH1821" s="2"/>
      <c r="HI1821" s="2"/>
      <c r="HJ1821" s="2"/>
      <c r="HK1821" s="2"/>
      <c r="HL1821" s="2"/>
      <c r="HM1821" s="2"/>
      <c r="HN1821" s="2"/>
      <c r="HO1821" s="2"/>
      <c r="HP1821" s="2"/>
      <c r="HQ1821" s="2"/>
      <c r="HR1821" s="2"/>
      <c r="HS1821" s="2"/>
      <c r="HT1821" s="2"/>
      <c r="HU1821" s="2"/>
      <c r="HV1821" s="2"/>
      <c r="HW1821" s="2"/>
      <c r="HX1821" s="2"/>
      <c r="HY1821" s="2"/>
      <c r="HZ1821" s="2"/>
      <c r="IA1821" s="2"/>
      <c r="IB1821" s="2"/>
      <c r="IC1821" s="2"/>
      <c r="ID1821" s="2"/>
      <c r="IE1821" s="2"/>
      <c r="IF1821" s="2"/>
      <c r="IG1821" s="2"/>
      <c r="IH1821" s="2"/>
      <c r="II1821" s="2"/>
      <c r="IJ1821" s="2"/>
      <c r="IK1821" s="2"/>
      <c r="IL1821" s="2"/>
      <c r="IM1821" s="2"/>
      <c r="IN1821" s="2"/>
      <c r="IO1821" s="2"/>
    </row>
    <row r="1822" spans="8:249" s="13" customFormat="1" ht="12.75" customHeight="1" x14ac:dyDescent="0.2">
      <c r="H1822" s="2442"/>
      <c r="I1822" s="201"/>
      <c r="K1822" s="288"/>
      <c r="L1822" s="2"/>
      <c r="M1822" s="2"/>
      <c r="N1822" s="2"/>
      <c r="O1822" s="2"/>
      <c r="P1822" s="2"/>
      <c r="Q1822" s="287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  <c r="BJ1822" s="2"/>
      <c r="BK1822" s="2"/>
      <c r="BL1822" s="2"/>
      <c r="BM1822" s="2"/>
      <c r="BN1822" s="2"/>
      <c r="BO1822" s="2"/>
      <c r="BP1822" s="2"/>
      <c r="BQ1822" s="2"/>
      <c r="BR1822" s="2"/>
      <c r="BS1822" s="2"/>
      <c r="BT1822" s="2"/>
      <c r="BU1822" s="2"/>
      <c r="BV1822" s="2"/>
      <c r="BW1822" s="2"/>
      <c r="BX1822" s="2"/>
      <c r="BY1822" s="2"/>
      <c r="BZ1822" s="2"/>
      <c r="CA1822" s="2"/>
      <c r="CB1822" s="2"/>
      <c r="CC1822" s="2"/>
      <c r="CD1822" s="2"/>
      <c r="CE1822" s="2"/>
      <c r="CF1822" s="2"/>
      <c r="CG1822" s="2"/>
      <c r="CH1822" s="2"/>
      <c r="CI1822" s="2"/>
      <c r="CJ1822" s="2"/>
      <c r="CK1822" s="2"/>
      <c r="CL1822" s="2"/>
      <c r="CM1822" s="2"/>
      <c r="CN1822" s="2"/>
      <c r="CO1822" s="2"/>
      <c r="CP1822" s="2"/>
      <c r="CQ1822" s="2"/>
      <c r="CR1822" s="2"/>
      <c r="CS1822" s="2"/>
      <c r="CT1822" s="2"/>
      <c r="CU1822" s="2"/>
      <c r="CV1822" s="2"/>
      <c r="CW1822" s="2"/>
      <c r="CX1822" s="2"/>
      <c r="CY1822" s="2"/>
      <c r="CZ1822" s="2"/>
      <c r="DA1822" s="2"/>
      <c r="DB1822" s="2"/>
      <c r="DC1822" s="2"/>
      <c r="DD1822" s="2"/>
      <c r="DE1822" s="2"/>
      <c r="DF1822" s="2"/>
      <c r="DG1822" s="2"/>
      <c r="DH1822" s="2"/>
      <c r="DI1822" s="2"/>
      <c r="DJ1822" s="2"/>
      <c r="DK1822" s="2"/>
      <c r="DL1822" s="2"/>
      <c r="DM1822" s="2"/>
      <c r="DN1822" s="2"/>
      <c r="DO1822" s="2"/>
      <c r="DP1822" s="2"/>
      <c r="DQ1822" s="2"/>
      <c r="DR1822" s="2"/>
      <c r="DS1822" s="2"/>
      <c r="DT1822" s="2"/>
      <c r="DU1822" s="2"/>
      <c r="DV1822" s="2"/>
      <c r="DW1822" s="2"/>
      <c r="DX1822" s="2"/>
      <c r="DY1822" s="2"/>
      <c r="DZ1822" s="2"/>
      <c r="EA1822" s="2"/>
      <c r="EB1822" s="2"/>
      <c r="EC1822" s="2"/>
      <c r="ED1822" s="2"/>
      <c r="EE1822" s="2"/>
      <c r="EF1822" s="2"/>
      <c r="EG1822" s="2"/>
      <c r="EH1822" s="2"/>
      <c r="EI1822" s="2"/>
      <c r="EJ1822" s="2"/>
      <c r="EK1822" s="2"/>
      <c r="EL1822" s="2"/>
      <c r="EM1822" s="2"/>
      <c r="EN1822" s="2"/>
      <c r="EO1822" s="2"/>
      <c r="EP1822" s="2"/>
      <c r="EQ1822" s="2"/>
      <c r="ER1822" s="2"/>
      <c r="ES1822" s="2"/>
      <c r="ET1822" s="2"/>
      <c r="EU1822" s="2"/>
      <c r="EV1822" s="2"/>
      <c r="EW1822" s="2"/>
      <c r="EX1822" s="2"/>
      <c r="EY1822" s="2"/>
      <c r="EZ1822" s="2"/>
      <c r="FA1822" s="2"/>
      <c r="FB1822" s="2"/>
      <c r="FC1822" s="2"/>
      <c r="FD1822" s="2"/>
      <c r="FE1822" s="2"/>
      <c r="FF1822" s="2"/>
      <c r="FG1822" s="2"/>
      <c r="FH1822" s="2"/>
      <c r="FI1822" s="2"/>
      <c r="FJ1822" s="2"/>
      <c r="FK1822" s="2"/>
      <c r="FL1822" s="2"/>
      <c r="FM1822" s="2"/>
      <c r="FN1822" s="2"/>
      <c r="FO1822" s="2"/>
      <c r="FP1822" s="2"/>
      <c r="FQ1822" s="2"/>
      <c r="FR1822" s="2"/>
      <c r="FS1822" s="2"/>
      <c r="FT1822" s="2"/>
      <c r="FU1822" s="2"/>
      <c r="FV1822" s="2"/>
      <c r="FW1822" s="2"/>
      <c r="FX1822" s="2"/>
      <c r="FY1822" s="2"/>
      <c r="FZ1822" s="2"/>
      <c r="GA1822" s="2"/>
      <c r="GB1822" s="2"/>
      <c r="GC1822" s="2"/>
      <c r="GD1822" s="2"/>
      <c r="GE1822" s="2"/>
      <c r="GF1822" s="2"/>
      <c r="GG1822" s="2"/>
      <c r="GH1822" s="2"/>
      <c r="GI1822" s="2"/>
      <c r="GJ1822" s="2"/>
      <c r="GK1822" s="2"/>
      <c r="GL1822" s="2"/>
      <c r="GM1822" s="2"/>
      <c r="GN1822" s="2"/>
      <c r="GO1822" s="2"/>
      <c r="GP1822" s="2"/>
      <c r="GQ1822" s="2"/>
      <c r="GR1822" s="2"/>
      <c r="GS1822" s="2"/>
      <c r="GT1822" s="2"/>
      <c r="GU1822" s="2"/>
      <c r="GV1822" s="2"/>
      <c r="GW1822" s="2"/>
      <c r="GX1822" s="2"/>
      <c r="GY1822" s="2"/>
      <c r="GZ1822" s="2"/>
      <c r="HA1822" s="2"/>
      <c r="HB1822" s="2"/>
      <c r="HC1822" s="2"/>
      <c r="HD1822" s="2"/>
      <c r="HE1822" s="2"/>
      <c r="HF1822" s="2"/>
      <c r="HG1822" s="2"/>
      <c r="HH1822" s="2"/>
      <c r="HI1822" s="2"/>
      <c r="HJ1822" s="2"/>
      <c r="HK1822" s="2"/>
      <c r="HL1822" s="2"/>
      <c r="HM1822" s="2"/>
      <c r="HN1822" s="2"/>
      <c r="HO1822" s="2"/>
      <c r="HP1822" s="2"/>
      <c r="HQ1822" s="2"/>
      <c r="HR1822" s="2"/>
      <c r="HS1822" s="2"/>
      <c r="HT1822" s="2"/>
      <c r="HU1822" s="2"/>
      <c r="HV1822" s="2"/>
      <c r="HW1822" s="2"/>
      <c r="HX1822" s="2"/>
      <c r="HY1822" s="2"/>
      <c r="HZ1822" s="2"/>
      <c r="IA1822" s="2"/>
      <c r="IB1822" s="2"/>
      <c r="IC1822" s="2"/>
      <c r="ID1822" s="2"/>
      <c r="IE1822" s="2"/>
      <c r="IF1822" s="2"/>
      <c r="IG1822" s="2"/>
      <c r="IH1822" s="2"/>
      <c r="II1822" s="2"/>
      <c r="IJ1822" s="2"/>
      <c r="IK1822" s="2"/>
      <c r="IL1822" s="2"/>
      <c r="IM1822" s="2"/>
      <c r="IN1822" s="2"/>
      <c r="IO1822" s="2"/>
    </row>
    <row r="1823" spans="8:249" s="13" customFormat="1" ht="12.75" customHeight="1" x14ac:dyDescent="0.2">
      <c r="H1823" s="2442"/>
      <c r="I1823" s="201"/>
      <c r="K1823" s="288"/>
      <c r="L1823" s="2"/>
      <c r="M1823" s="2"/>
      <c r="N1823" s="2"/>
      <c r="O1823" s="2"/>
      <c r="P1823" s="2"/>
      <c r="Q1823" s="287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  <c r="BJ1823" s="2"/>
      <c r="BK1823" s="2"/>
      <c r="BL1823" s="2"/>
      <c r="BM1823" s="2"/>
      <c r="BN1823" s="2"/>
      <c r="BO1823" s="2"/>
      <c r="BP1823" s="2"/>
      <c r="BQ1823" s="2"/>
      <c r="BR1823" s="2"/>
      <c r="BS1823" s="2"/>
      <c r="BT1823" s="2"/>
      <c r="BU1823" s="2"/>
      <c r="BV1823" s="2"/>
      <c r="BW1823" s="2"/>
      <c r="BX1823" s="2"/>
      <c r="BY1823" s="2"/>
      <c r="BZ1823" s="2"/>
      <c r="CA1823" s="2"/>
      <c r="CB1823" s="2"/>
      <c r="CC1823" s="2"/>
      <c r="CD1823" s="2"/>
      <c r="CE1823" s="2"/>
      <c r="CF1823" s="2"/>
      <c r="CG1823" s="2"/>
      <c r="CH1823" s="2"/>
      <c r="CI1823" s="2"/>
      <c r="CJ1823" s="2"/>
      <c r="CK1823" s="2"/>
      <c r="CL1823" s="2"/>
      <c r="CM1823" s="2"/>
      <c r="CN1823" s="2"/>
      <c r="CO1823" s="2"/>
      <c r="CP1823" s="2"/>
      <c r="CQ1823" s="2"/>
      <c r="CR1823" s="2"/>
      <c r="CS1823" s="2"/>
      <c r="CT1823" s="2"/>
      <c r="CU1823" s="2"/>
      <c r="CV1823" s="2"/>
      <c r="CW1823" s="2"/>
      <c r="CX1823" s="2"/>
      <c r="CY1823" s="2"/>
      <c r="CZ1823" s="2"/>
      <c r="DA1823" s="2"/>
      <c r="DB1823" s="2"/>
      <c r="DC1823" s="2"/>
      <c r="DD1823" s="2"/>
      <c r="DE1823" s="2"/>
      <c r="DF1823" s="2"/>
      <c r="DG1823" s="2"/>
      <c r="DH1823" s="2"/>
      <c r="DI1823" s="2"/>
      <c r="DJ1823" s="2"/>
      <c r="DK1823" s="2"/>
      <c r="DL1823" s="2"/>
      <c r="DM1823" s="2"/>
      <c r="DN1823" s="2"/>
      <c r="DO1823" s="2"/>
      <c r="DP1823" s="2"/>
      <c r="DQ1823" s="2"/>
      <c r="DR1823" s="2"/>
      <c r="DS1823" s="2"/>
      <c r="DT1823" s="2"/>
      <c r="DU1823" s="2"/>
      <c r="DV1823" s="2"/>
      <c r="DW1823" s="2"/>
      <c r="DX1823" s="2"/>
      <c r="DY1823" s="2"/>
      <c r="DZ1823" s="2"/>
      <c r="EA1823" s="2"/>
      <c r="EB1823" s="2"/>
      <c r="EC1823" s="2"/>
      <c r="ED1823" s="2"/>
      <c r="EE1823" s="2"/>
      <c r="EF1823" s="2"/>
      <c r="EG1823" s="2"/>
      <c r="EH1823" s="2"/>
      <c r="EI1823" s="2"/>
      <c r="EJ1823" s="2"/>
      <c r="EK1823" s="2"/>
      <c r="EL1823" s="2"/>
      <c r="EM1823" s="2"/>
      <c r="EN1823" s="2"/>
      <c r="EO1823" s="2"/>
      <c r="EP1823" s="2"/>
      <c r="EQ1823" s="2"/>
      <c r="ER1823" s="2"/>
      <c r="ES1823" s="2"/>
      <c r="ET1823" s="2"/>
      <c r="EU1823" s="2"/>
      <c r="EV1823" s="2"/>
      <c r="EW1823" s="2"/>
      <c r="EX1823" s="2"/>
      <c r="EY1823" s="2"/>
      <c r="EZ1823" s="2"/>
      <c r="FA1823" s="2"/>
      <c r="FB1823" s="2"/>
      <c r="FC1823" s="2"/>
      <c r="FD1823" s="2"/>
      <c r="FE1823" s="2"/>
      <c r="FF1823" s="2"/>
      <c r="FG1823" s="2"/>
      <c r="FH1823" s="2"/>
      <c r="FI1823" s="2"/>
      <c r="FJ1823" s="2"/>
      <c r="FK1823" s="2"/>
      <c r="FL1823" s="2"/>
      <c r="FM1823" s="2"/>
      <c r="FN1823" s="2"/>
      <c r="FO1823" s="2"/>
      <c r="FP1823" s="2"/>
      <c r="FQ1823" s="2"/>
      <c r="FR1823" s="2"/>
      <c r="FS1823" s="2"/>
      <c r="FT1823" s="2"/>
      <c r="FU1823" s="2"/>
      <c r="FV1823" s="2"/>
      <c r="FW1823" s="2"/>
      <c r="FX1823" s="2"/>
      <c r="FY1823" s="2"/>
      <c r="FZ1823" s="2"/>
      <c r="GA1823" s="2"/>
      <c r="GB1823" s="2"/>
      <c r="GC1823" s="2"/>
      <c r="GD1823" s="2"/>
      <c r="GE1823" s="2"/>
      <c r="GF1823" s="2"/>
      <c r="GG1823" s="2"/>
      <c r="GH1823" s="2"/>
      <c r="GI1823" s="2"/>
      <c r="GJ1823" s="2"/>
      <c r="GK1823" s="2"/>
      <c r="GL1823" s="2"/>
      <c r="GM1823" s="2"/>
      <c r="GN1823" s="2"/>
      <c r="GO1823" s="2"/>
      <c r="GP1823" s="2"/>
      <c r="GQ1823" s="2"/>
      <c r="GR1823" s="2"/>
      <c r="GS1823" s="2"/>
      <c r="GT1823" s="2"/>
      <c r="GU1823" s="2"/>
      <c r="GV1823" s="2"/>
      <c r="GW1823" s="2"/>
      <c r="GX1823" s="2"/>
      <c r="GY1823" s="2"/>
      <c r="GZ1823" s="2"/>
      <c r="HA1823" s="2"/>
      <c r="HB1823" s="2"/>
      <c r="HC1823" s="2"/>
      <c r="HD1823" s="2"/>
      <c r="HE1823" s="2"/>
      <c r="HF1823" s="2"/>
      <c r="HG1823" s="2"/>
      <c r="HH1823" s="2"/>
      <c r="HI1823" s="2"/>
      <c r="HJ1823" s="2"/>
      <c r="HK1823" s="2"/>
      <c r="HL1823" s="2"/>
      <c r="HM1823" s="2"/>
      <c r="HN1823" s="2"/>
      <c r="HO1823" s="2"/>
      <c r="HP1823" s="2"/>
      <c r="HQ1823" s="2"/>
      <c r="HR1823" s="2"/>
      <c r="HS1823" s="2"/>
      <c r="HT1823" s="2"/>
      <c r="HU1823" s="2"/>
      <c r="HV1823" s="2"/>
      <c r="HW1823" s="2"/>
      <c r="HX1823" s="2"/>
      <c r="HY1823" s="2"/>
      <c r="HZ1823" s="2"/>
      <c r="IA1823" s="2"/>
      <c r="IB1823" s="2"/>
      <c r="IC1823" s="2"/>
      <c r="ID1823" s="2"/>
      <c r="IE1823" s="2"/>
      <c r="IF1823" s="2"/>
      <c r="IG1823" s="2"/>
      <c r="IH1823" s="2"/>
      <c r="II1823" s="2"/>
      <c r="IJ1823" s="2"/>
      <c r="IK1823" s="2"/>
      <c r="IL1823" s="2"/>
      <c r="IM1823" s="2"/>
      <c r="IN1823" s="2"/>
      <c r="IO1823" s="2"/>
    </row>
    <row r="1824" spans="8:249" s="13" customFormat="1" x14ac:dyDescent="0.2">
      <c r="H1824" s="2442"/>
      <c r="I1824" s="201"/>
      <c r="K1824" s="288"/>
      <c r="L1824" s="2"/>
      <c r="M1824" s="2"/>
      <c r="N1824" s="2"/>
      <c r="O1824" s="2"/>
      <c r="P1824" s="2"/>
      <c r="Q1824" s="287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  <c r="BJ1824" s="2"/>
      <c r="BK1824" s="2"/>
      <c r="BL1824" s="2"/>
      <c r="BM1824" s="2"/>
      <c r="BN1824" s="2"/>
      <c r="BO1824" s="2"/>
      <c r="BP1824" s="2"/>
      <c r="BQ1824" s="2"/>
      <c r="BR1824" s="2"/>
      <c r="BS1824" s="2"/>
      <c r="BT1824" s="2"/>
      <c r="BU1824" s="2"/>
      <c r="BV1824" s="2"/>
      <c r="BW1824" s="2"/>
      <c r="BX1824" s="2"/>
      <c r="BY1824" s="2"/>
      <c r="BZ1824" s="2"/>
      <c r="CA1824" s="2"/>
      <c r="CB1824" s="2"/>
      <c r="CC1824" s="2"/>
      <c r="CD1824" s="2"/>
      <c r="CE1824" s="2"/>
      <c r="CF1824" s="2"/>
      <c r="CG1824" s="2"/>
      <c r="CH1824" s="2"/>
      <c r="CI1824" s="2"/>
      <c r="CJ1824" s="2"/>
      <c r="CK1824" s="2"/>
      <c r="CL1824" s="2"/>
      <c r="CM1824" s="2"/>
      <c r="CN1824" s="2"/>
      <c r="CO1824" s="2"/>
      <c r="CP1824" s="2"/>
      <c r="CQ1824" s="2"/>
      <c r="CR1824" s="2"/>
      <c r="CS1824" s="2"/>
      <c r="CT1824" s="2"/>
      <c r="CU1824" s="2"/>
      <c r="CV1824" s="2"/>
      <c r="CW1824" s="2"/>
      <c r="CX1824" s="2"/>
      <c r="CY1824" s="2"/>
      <c r="CZ1824" s="2"/>
      <c r="DA1824" s="2"/>
      <c r="DB1824" s="2"/>
      <c r="DC1824" s="2"/>
      <c r="DD1824" s="2"/>
      <c r="DE1824" s="2"/>
      <c r="DF1824" s="2"/>
      <c r="DG1824" s="2"/>
      <c r="DH1824" s="2"/>
      <c r="DI1824" s="2"/>
      <c r="DJ1824" s="2"/>
      <c r="DK1824" s="2"/>
      <c r="DL1824" s="2"/>
      <c r="DM1824" s="2"/>
      <c r="DN1824" s="2"/>
      <c r="DO1824" s="2"/>
      <c r="DP1824" s="2"/>
      <c r="DQ1824" s="2"/>
      <c r="DR1824" s="2"/>
      <c r="DS1824" s="2"/>
      <c r="DT1824" s="2"/>
      <c r="DU1824" s="2"/>
      <c r="DV1824" s="2"/>
      <c r="DW1824" s="2"/>
      <c r="DX1824" s="2"/>
      <c r="DY1824" s="2"/>
      <c r="DZ1824" s="2"/>
      <c r="EA1824" s="2"/>
      <c r="EB1824" s="2"/>
      <c r="EC1824" s="2"/>
      <c r="ED1824" s="2"/>
      <c r="EE1824" s="2"/>
      <c r="EF1824" s="2"/>
      <c r="EG1824" s="2"/>
      <c r="EH1824" s="2"/>
      <c r="EI1824" s="2"/>
      <c r="EJ1824" s="2"/>
      <c r="EK1824" s="2"/>
      <c r="EL1824" s="2"/>
      <c r="EM1824" s="2"/>
      <c r="EN1824" s="2"/>
      <c r="EO1824" s="2"/>
      <c r="EP1824" s="2"/>
      <c r="EQ1824" s="2"/>
      <c r="ER1824" s="2"/>
      <c r="ES1824" s="2"/>
      <c r="ET1824" s="2"/>
      <c r="EU1824" s="2"/>
      <c r="EV1824" s="2"/>
      <c r="EW1824" s="2"/>
      <c r="EX1824" s="2"/>
      <c r="EY1824" s="2"/>
      <c r="EZ1824" s="2"/>
      <c r="FA1824" s="2"/>
      <c r="FB1824" s="2"/>
      <c r="FC1824" s="2"/>
      <c r="FD1824" s="2"/>
      <c r="FE1824" s="2"/>
      <c r="FF1824" s="2"/>
      <c r="FG1824" s="2"/>
      <c r="FH1824" s="2"/>
      <c r="FI1824" s="2"/>
      <c r="FJ1824" s="2"/>
      <c r="FK1824" s="2"/>
      <c r="FL1824" s="2"/>
      <c r="FM1824" s="2"/>
      <c r="FN1824" s="2"/>
      <c r="FO1824" s="2"/>
      <c r="FP1824" s="2"/>
      <c r="FQ1824" s="2"/>
      <c r="FR1824" s="2"/>
      <c r="FS1824" s="2"/>
      <c r="FT1824" s="2"/>
      <c r="FU1824" s="2"/>
      <c r="FV1824" s="2"/>
      <c r="FW1824" s="2"/>
      <c r="FX1824" s="2"/>
      <c r="FY1824" s="2"/>
      <c r="FZ1824" s="2"/>
      <c r="GA1824" s="2"/>
      <c r="GB1824" s="2"/>
      <c r="GC1824" s="2"/>
      <c r="GD1824" s="2"/>
      <c r="GE1824" s="2"/>
      <c r="GF1824" s="2"/>
      <c r="GG1824" s="2"/>
      <c r="GH1824" s="2"/>
      <c r="GI1824" s="2"/>
      <c r="GJ1824" s="2"/>
      <c r="GK1824" s="2"/>
      <c r="GL1824" s="2"/>
      <c r="GM1824" s="2"/>
      <c r="GN1824" s="2"/>
      <c r="GO1824" s="2"/>
      <c r="GP1824" s="2"/>
      <c r="GQ1824" s="2"/>
      <c r="GR1824" s="2"/>
      <c r="GS1824" s="2"/>
      <c r="GT1824" s="2"/>
      <c r="GU1824" s="2"/>
      <c r="GV1824" s="2"/>
      <c r="GW1824" s="2"/>
      <c r="GX1824" s="2"/>
      <c r="GY1824" s="2"/>
      <c r="GZ1824" s="2"/>
      <c r="HA1824" s="2"/>
      <c r="HB1824" s="2"/>
      <c r="HC1824" s="2"/>
      <c r="HD1824" s="2"/>
      <c r="HE1824" s="2"/>
      <c r="HF1824" s="2"/>
      <c r="HG1824" s="2"/>
      <c r="HH1824" s="2"/>
      <c r="HI1824" s="2"/>
      <c r="HJ1824" s="2"/>
      <c r="HK1824" s="2"/>
      <c r="HL1824" s="2"/>
      <c r="HM1824" s="2"/>
      <c r="HN1824" s="2"/>
      <c r="HO1824" s="2"/>
      <c r="HP1824" s="2"/>
      <c r="HQ1824" s="2"/>
      <c r="HR1824" s="2"/>
      <c r="HS1824" s="2"/>
      <c r="HT1824" s="2"/>
      <c r="HU1824" s="2"/>
      <c r="HV1824" s="2"/>
      <c r="HW1824" s="2"/>
      <c r="HX1824" s="2"/>
      <c r="HY1824" s="2"/>
      <c r="HZ1824" s="2"/>
      <c r="IA1824" s="2"/>
      <c r="IB1824" s="2"/>
      <c r="IC1824" s="2"/>
      <c r="ID1824" s="2"/>
      <c r="IE1824" s="2"/>
      <c r="IF1824" s="2"/>
      <c r="IG1824" s="2"/>
      <c r="IH1824" s="2"/>
      <c r="II1824" s="2"/>
      <c r="IJ1824" s="2"/>
      <c r="IK1824" s="2"/>
      <c r="IL1824" s="2"/>
      <c r="IM1824" s="2"/>
      <c r="IN1824" s="2"/>
      <c r="IO1824" s="2"/>
    </row>
    <row r="1825" spans="3:249" s="13" customFormat="1" ht="12.75" customHeight="1" x14ac:dyDescent="0.2">
      <c r="H1825" s="2442"/>
      <c r="I1825" s="201"/>
      <c r="K1825" s="288"/>
      <c r="L1825" s="2"/>
      <c r="M1825" s="2"/>
      <c r="N1825" s="2"/>
      <c r="O1825" s="2"/>
      <c r="P1825" s="2"/>
      <c r="Q1825" s="287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  <c r="BJ1825" s="2"/>
      <c r="BK1825" s="2"/>
      <c r="BL1825" s="2"/>
      <c r="BM1825" s="2"/>
      <c r="BN1825" s="2"/>
      <c r="BO1825" s="2"/>
      <c r="BP1825" s="2"/>
      <c r="BQ1825" s="2"/>
      <c r="BR1825" s="2"/>
      <c r="BS1825" s="2"/>
      <c r="BT1825" s="2"/>
      <c r="BU1825" s="2"/>
      <c r="BV1825" s="2"/>
      <c r="BW1825" s="2"/>
      <c r="BX1825" s="2"/>
      <c r="BY1825" s="2"/>
      <c r="BZ1825" s="2"/>
      <c r="CA1825" s="2"/>
      <c r="CB1825" s="2"/>
      <c r="CC1825" s="2"/>
      <c r="CD1825" s="2"/>
      <c r="CE1825" s="2"/>
      <c r="CF1825" s="2"/>
      <c r="CG1825" s="2"/>
      <c r="CH1825" s="2"/>
      <c r="CI1825" s="2"/>
      <c r="CJ1825" s="2"/>
      <c r="CK1825" s="2"/>
      <c r="CL1825" s="2"/>
      <c r="CM1825" s="2"/>
      <c r="CN1825" s="2"/>
      <c r="CO1825" s="2"/>
      <c r="CP1825" s="2"/>
      <c r="CQ1825" s="2"/>
      <c r="CR1825" s="2"/>
      <c r="CS1825" s="2"/>
      <c r="CT1825" s="2"/>
      <c r="CU1825" s="2"/>
      <c r="CV1825" s="2"/>
      <c r="CW1825" s="2"/>
      <c r="CX1825" s="2"/>
      <c r="CY1825" s="2"/>
      <c r="CZ1825" s="2"/>
      <c r="DA1825" s="2"/>
      <c r="DB1825" s="2"/>
      <c r="DC1825" s="2"/>
      <c r="DD1825" s="2"/>
      <c r="DE1825" s="2"/>
      <c r="DF1825" s="2"/>
      <c r="DG1825" s="2"/>
      <c r="DH1825" s="2"/>
      <c r="DI1825" s="2"/>
      <c r="DJ1825" s="2"/>
      <c r="DK1825" s="2"/>
      <c r="DL1825" s="2"/>
      <c r="DM1825" s="2"/>
      <c r="DN1825" s="2"/>
      <c r="DO1825" s="2"/>
      <c r="DP1825" s="2"/>
      <c r="DQ1825" s="2"/>
      <c r="DR1825" s="2"/>
      <c r="DS1825" s="2"/>
      <c r="DT1825" s="2"/>
      <c r="DU1825" s="2"/>
      <c r="DV1825" s="2"/>
      <c r="DW1825" s="2"/>
      <c r="DX1825" s="2"/>
      <c r="DY1825" s="2"/>
      <c r="DZ1825" s="2"/>
      <c r="EA1825" s="2"/>
      <c r="EB1825" s="2"/>
      <c r="EC1825" s="2"/>
      <c r="ED1825" s="2"/>
      <c r="EE1825" s="2"/>
      <c r="EF1825" s="2"/>
      <c r="EG1825" s="2"/>
      <c r="EH1825" s="2"/>
      <c r="EI1825" s="2"/>
      <c r="EJ1825" s="2"/>
      <c r="EK1825" s="2"/>
      <c r="EL1825" s="2"/>
      <c r="EM1825" s="2"/>
      <c r="EN1825" s="2"/>
      <c r="EO1825" s="2"/>
      <c r="EP1825" s="2"/>
      <c r="EQ1825" s="2"/>
      <c r="ER1825" s="2"/>
      <c r="ES1825" s="2"/>
      <c r="ET1825" s="2"/>
      <c r="EU1825" s="2"/>
      <c r="EV1825" s="2"/>
      <c r="EW1825" s="2"/>
      <c r="EX1825" s="2"/>
      <c r="EY1825" s="2"/>
      <c r="EZ1825" s="2"/>
      <c r="FA1825" s="2"/>
      <c r="FB1825" s="2"/>
      <c r="FC1825" s="2"/>
      <c r="FD1825" s="2"/>
      <c r="FE1825" s="2"/>
      <c r="FF1825" s="2"/>
      <c r="FG1825" s="2"/>
      <c r="FH1825" s="2"/>
      <c r="FI1825" s="2"/>
      <c r="FJ1825" s="2"/>
      <c r="FK1825" s="2"/>
      <c r="FL1825" s="2"/>
      <c r="FM1825" s="2"/>
      <c r="FN1825" s="2"/>
      <c r="FO1825" s="2"/>
      <c r="FP1825" s="2"/>
      <c r="FQ1825" s="2"/>
      <c r="FR1825" s="2"/>
      <c r="FS1825" s="2"/>
      <c r="FT1825" s="2"/>
      <c r="FU1825" s="2"/>
      <c r="FV1825" s="2"/>
      <c r="FW1825" s="2"/>
      <c r="FX1825" s="2"/>
      <c r="FY1825" s="2"/>
      <c r="FZ1825" s="2"/>
      <c r="GA1825" s="2"/>
      <c r="GB1825" s="2"/>
      <c r="GC1825" s="2"/>
      <c r="GD1825" s="2"/>
      <c r="GE1825" s="2"/>
      <c r="GF1825" s="2"/>
      <c r="GG1825" s="2"/>
      <c r="GH1825" s="2"/>
      <c r="GI1825" s="2"/>
      <c r="GJ1825" s="2"/>
      <c r="GK1825" s="2"/>
      <c r="GL1825" s="2"/>
      <c r="GM1825" s="2"/>
      <c r="GN1825" s="2"/>
      <c r="GO1825" s="2"/>
      <c r="GP1825" s="2"/>
      <c r="GQ1825" s="2"/>
      <c r="GR1825" s="2"/>
      <c r="GS1825" s="2"/>
      <c r="GT1825" s="2"/>
      <c r="GU1825" s="2"/>
      <c r="GV1825" s="2"/>
      <c r="GW1825" s="2"/>
      <c r="GX1825" s="2"/>
      <c r="GY1825" s="2"/>
      <c r="GZ1825" s="2"/>
      <c r="HA1825" s="2"/>
      <c r="HB1825" s="2"/>
      <c r="HC1825" s="2"/>
      <c r="HD1825" s="2"/>
      <c r="HE1825" s="2"/>
      <c r="HF1825" s="2"/>
      <c r="HG1825" s="2"/>
      <c r="HH1825" s="2"/>
      <c r="HI1825" s="2"/>
      <c r="HJ1825" s="2"/>
      <c r="HK1825" s="2"/>
      <c r="HL1825" s="2"/>
      <c r="HM1825" s="2"/>
      <c r="HN1825" s="2"/>
      <c r="HO1825" s="2"/>
      <c r="HP1825" s="2"/>
      <c r="HQ1825" s="2"/>
      <c r="HR1825" s="2"/>
      <c r="HS1825" s="2"/>
      <c r="HT1825" s="2"/>
      <c r="HU1825" s="2"/>
      <c r="HV1825" s="2"/>
      <c r="HW1825" s="2"/>
      <c r="HX1825" s="2"/>
      <c r="HY1825" s="2"/>
      <c r="HZ1825" s="2"/>
      <c r="IA1825" s="2"/>
      <c r="IB1825" s="2"/>
      <c r="IC1825" s="2"/>
      <c r="ID1825" s="2"/>
      <c r="IE1825" s="2"/>
      <c r="IF1825" s="2"/>
      <c r="IG1825" s="2"/>
      <c r="IH1825" s="2"/>
      <c r="II1825" s="2"/>
      <c r="IJ1825" s="2"/>
      <c r="IK1825" s="2"/>
      <c r="IL1825" s="2"/>
      <c r="IM1825" s="2"/>
      <c r="IN1825" s="2"/>
      <c r="IO1825" s="2"/>
    </row>
    <row r="1826" spans="3:249" s="13" customFormat="1" ht="12.75" customHeight="1" x14ac:dyDescent="0.2">
      <c r="H1826" s="2442"/>
      <c r="I1826" s="201"/>
      <c r="K1826" s="288"/>
      <c r="L1826" s="2"/>
      <c r="M1826" s="2"/>
      <c r="N1826" s="2"/>
      <c r="O1826" s="2"/>
      <c r="P1826" s="2"/>
      <c r="Q1826" s="287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  <c r="BJ1826" s="2"/>
      <c r="BK1826" s="2"/>
      <c r="BL1826" s="2"/>
      <c r="BM1826" s="2"/>
      <c r="BN1826" s="2"/>
      <c r="BO1826" s="2"/>
      <c r="BP1826" s="2"/>
      <c r="BQ1826" s="2"/>
      <c r="BR1826" s="2"/>
      <c r="BS1826" s="2"/>
      <c r="BT1826" s="2"/>
      <c r="BU1826" s="2"/>
      <c r="BV1826" s="2"/>
      <c r="BW1826" s="2"/>
      <c r="BX1826" s="2"/>
      <c r="BY1826" s="2"/>
      <c r="BZ1826" s="2"/>
      <c r="CA1826" s="2"/>
      <c r="CB1826" s="2"/>
      <c r="CC1826" s="2"/>
      <c r="CD1826" s="2"/>
      <c r="CE1826" s="2"/>
      <c r="CF1826" s="2"/>
      <c r="CG1826" s="2"/>
      <c r="CH1826" s="2"/>
      <c r="CI1826" s="2"/>
      <c r="CJ1826" s="2"/>
      <c r="CK1826" s="2"/>
      <c r="CL1826" s="2"/>
      <c r="CM1826" s="2"/>
      <c r="CN1826" s="2"/>
      <c r="CO1826" s="2"/>
      <c r="CP1826" s="2"/>
      <c r="CQ1826" s="2"/>
      <c r="CR1826" s="2"/>
      <c r="CS1826" s="2"/>
      <c r="CT1826" s="2"/>
      <c r="CU1826" s="2"/>
      <c r="CV1826" s="2"/>
      <c r="CW1826" s="2"/>
      <c r="CX1826" s="2"/>
      <c r="CY1826" s="2"/>
      <c r="CZ1826" s="2"/>
      <c r="DA1826" s="2"/>
      <c r="DB1826" s="2"/>
      <c r="DC1826" s="2"/>
      <c r="DD1826" s="2"/>
      <c r="DE1826" s="2"/>
      <c r="DF1826" s="2"/>
      <c r="DG1826" s="2"/>
      <c r="DH1826" s="2"/>
      <c r="DI1826" s="2"/>
      <c r="DJ1826" s="2"/>
      <c r="DK1826" s="2"/>
      <c r="DL1826" s="2"/>
      <c r="DM1826" s="2"/>
      <c r="DN1826" s="2"/>
      <c r="DO1826" s="2"/>
      <c r="DP1826" s="2"/>
      <c r="DQ1826" s="2"/>
      <c r="DR1826" s="2"/>
      <c r="DS1826" s="2"/>
      <c r="DT1826" s="2"/>
      <c r="DU1826" s="2"/>
      <c r="DV1826" s="2"/>
      <c r="DW1826" s="2"/>
      <c r="DX1826" s="2"/>
      <c r="DY1826" s="2"/>
      <c r="DZ1826" s="2"/>
      <c r="EA1826" s="2"/>
      <c r="EB1826" s="2"/>
      <c r="EC1826" s="2"/>
      <c r="ED1826" s="2"/>
      <c r="EE1826" s="2"/>
      <c r="EF1826" s="2"/>
      <c r="EG1826" s="2"/>
      <c r="EH1826" s="2"/>
      <c r="EI1826" s="2"/>
      <c r="EJ1826" s="2"/>
      <c r="EK1826" s="2"/>
      <c r="EL1826" s="2"/>
      <c r="EM1826" s="2"/>
      <c r="EN1826" s="2"/>
      <c r="EO1826" s="2"/>
      <c r="EP1826" s="2"/>
      <c r="EQ1826" s="2"/>
      <c r="ER1826" s="2"/>
      <c r="ES1826" s="2"/>
      <c r="ET1826" s="2"/>
      <c r="EU1826" s="2"/>
      <c r="EV1826" s="2"/>
      <c r="EW1826" s="2"/>
      <c r="EX1826" s="2"/>
      <c r="EY1826" s="2"/>
      <c r="EZ1826" s="2"/>
      <c r="FA1826" s="2"/>
      <c r="FB1826" s="2"/>
      <c r="FC1826" s="2"/>
      <c r="FD1826" s="2"/>
      <c r="FE1826" s="2"/>
      <c r="FF1826" s="2"/>
      <c r="FG1826" s="2"/>
      <c r="FH1826" s="2"/>
      <c r="FI1826" s="2"/>
      <c r="FJ1826" s="2"/>
      <c r="FK1826" s="2"/>
      <c r="FL1826" s="2"/>
      <c r="FM1826" s="2"/>
      <c r="FN1826" s="2"/>
      <c r="FO1826" s="2"/>
      <c r="FP1826" s="2"/>
      <c r="FQ1826" s="2"/>
      <c r="FR1826" s="2"/>
      <c r="FS1826" s="2"/>
      <c r="FT1826" s="2"/>
      <c r="FU1826" s="2"/>
      <c r="FV1826" s="2"/>
      <c r="FW1826" s="2"/>
      <c r="FX1826" s="2"/>
      <c r="FY1826" s="2"/>
      <c r="FZ1826" s="2"/>
      <c r="GA1826" s="2"/>
      <c r="GB1826" s="2"/>
      <c r="GC1826" s="2"/>
      <c r="GD1826" s="2"/>
      <c r="GE1826" s="2"/>
      <c r="GF1826" s="2"/>
      <c r="GG1826" s="2"/>
      <c r="GH1826" s="2"/>
      <c r="GI1826" s="2"/>
      <c r="GJ1826" s="2"/>
      <c r="GK1826" s="2"/>
      <c r="GL1826" s="2"/>
      <c r="GM1826" s="2"/>
      <c r="GN1826" s="2"/>
      <c r="GO1826" s="2"/>
      <c r="GP1826" s="2"/>
      <c r="GQ1826" s="2"/>
      <c r="GR1826" s="2"/>
      <c r="GS1826" s="2"/>
      <c r="GT1826" s="2"/>
      <c r="GU1826" s="2"/>
      <c r="GV1826" s="2"/>
      <c r="GW1826" s="2"/>
      <c r="GX1826" s="2"/>
      <c r="GY1826" s="2"/>
      <c r="GZ1826" s="2"/>
      <c r="HA1826" s="2"/>
      <c r="HB1826" s="2"/>
      <c r="HC1826" s="2"/>
      <c r="HD1826" s="2"/>
      <c r="HE1826" s="2"/>
      <c r="HF1826" s="2"/>
      <c r="HG1826" s="2"/>
      <c r="HH1826" s="2"/>
      <c r="HI1826" s="2"/>
      <c r="HJ1826" s="2"/>
      <c r="HK1826" s="2"/>
      <c r="HL1826" s="2"/>
      <c r="HM1826" s="2"/>
      <c r="HN1826" s="2"/>
      <c r="HO1826" s="2"/>
      <c r="HP1826" s="2"/>
      <c r="HQ1826" s="2"/>
      <c r="HR1826" s="2"/>
      <c r="HS1826" s="2"/>
      <c r="HT1826" s="2"/>
      <c r="HU1826" s="2"/>
      <c r="HV1826" s="2"/>
      <c r="HW1826" s="2"/>
      <c r="HX1826" s="2"/>
      <c r="HY1826" s="2"/>
      <c r="HZ1826" s="2"/>
      <c r="IA1826" s="2"/>
      <c r="IB1826" s="2"/>
      <c r="IC1826" s="2"/>
      <c r="ID1826" s="2"/>
      <c r="IE1826" s="2"/>
      <c r="IF1826" s="2"/>
      <c r="IG1826" s="2"/>
      <c r="IH1826" s="2"/>
      <c r="II1826" s="2"/>
      <c r="IJ1826" s="2"/>
      <c r="IK1826" s="2"/>
      <c r="IL1826" s="2"/>
      <c r="IM1826" s="2"/>
      <c r="IN1826" s="2"/>
      <c r="IO1826" s="2"/>
    </row>
    <row r="1827" spans="3:249" s="13" customFormat="1" ht="12.75" customHeight="1" x14ac:dyDescent="0.2">
      <c r="C1827" s="2"/>
      <c r="D1827" s="2"/>
      <c r="H1827" s="2442"/>
      <c r="I1827" s="201"/>
      <c r="K1827" s="288"/>
      <c r="L1827" s="2"/>
      <c r="M1827" s="2"/>
      <c r="N1827" s="2"/>
      <c r="O1827" s="2"/>
      <c r="P1827" s="2"/>
      <c r="Q1827" s="287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  <c r="BJ1827" s="2"/>
      <c r="BK1827" s="2"/>
      <c r="BL1827" s="2"/>
      <c r="BM1827" s="2"/>
      <c r="BN1827" s="2"/>
      <c r="BO1827" s="2"/>
      <c r="BP1827" s="2"/>
      <c r="BQ1827" s="2"/>
      <c r="BR1827" s="2"/>
      <c r="BS1827" s="2"/>
      <c r="BT1827" s="2"/>
      <c r="BU1827" s="2"/>
      <c r="BV1827" s="2"/>
      <c r="BW1827" s="2"/>
      <c r="BX1827" s="2"/>
      <c r="BY1827" s="2"/>
      <c r="BZ1827" s="2"/>
      <c r="CA1827" s="2"/>
      <c r="CB1827" s="2"/>
      <c r="CC1827" s="2"/>
      <c r="CD1827" s="2"/>
      <c r="CE1827" s="2"/>
      <c r="CF1827" s="2"/>
      <c r="CG1827" s="2"/>
      <c r="CH1827" s="2"/>
      <c r="CI1827" s="2"/>
      <c r="CJ1827" s="2"/>
      <c r="CK1827" s="2"/>
      <c r="CL1827" s="2"/>
      <c r="CM1827" s="2"/>
      <c r="CN1827" s="2"/>
      <c r="CO1827" s="2"/>
      <c r="CP1827" s="2"/>
      <c r="CQ1827" s="2"/>
      <c r="CR1827" s="2"/>
      <c r="CS1827" s="2"/>
      <c r="CT1827" s="2"/>
      <c r="CU1827" s="2"/>
      <c r="CV1827" s="2"/>
      <c r="CW1827" s="2"/>
      <c r="CX1827" s="2"/>
      <c r="CY1827" s="2"/>
      <c r="CZ1827" s="2"/>
      <c r="DA1827" s="2"/>
      <c r="DB1827" s="2"/>
      <c r="DC1827" s="2"/>
      <c r="DD1827" s="2"/>
      <c r="DE1827" s="2"/>
      <c r="DF1827" s="2"/>
      <c r="DG1827" s="2"/>
      <c r="DH1827" s="2"/>
      <c r="DI1827" s="2"/>
      <c r="DJ1827" s="2"/>
      <c r="DK1827" s="2"/>
      <c r="DL1827" s="2"/>
      <c r="DM1827" s="2"/>
      <c r="DN1827" s="2"/>
      <c r="DO1827" s="2"/>
      <c r="DP1827" s="2"/>
      <c r="DQ1827" s="2"/>
      <c r="DR1827" s="2"/>
      <c r="DS1827" s="2"/>
      <c r="DT1827" s="2"/>
      <c r="DU1827" s="2"/>
      <c r="DV1827" s="2"/>
      <c r="DW1827" s="2"/>
      <c r="DX1827" s="2"/>
      <c r="DY1827" s="2"/>
      <c r="DZ1827" s="2"/>
      <c r="EA1827" s="2"/>
      <c r="EB1827" s="2"/>
      <c r="EC1827" s="2"/>
      <c r="ED1827" s="2"/>
      <c r="EE1827" s="2"/>
      <c r="EF1827" s="2"/>
      <c r="EG1827" s="2"/>
      <c r="EH1827" s="2"/>
      <c r="EI1827" s="2"/>
      <c r="EJ1827" s="2"/>
      <c r="EK1827" s="2"/>
      <c r="EL1827" s="2"/>
      <c r="EM1827" s="2"/>
      <c r="EN1827" s="2"/>
      <c r="EO1827" s="2"/>
      <c r="EP1827" s="2"/>
      <c r="EQ1827" s="2"/>
      <c r="ER1827" s="2"/>
      <c r="ES1827" s="2"/>
      <c r="ET1827" s="2"/>
      <c r="EU1827" s="2"/>
      <c r="EV1827" s="2"/>
      <c r="EW1827" s="2"/>
      <c r="EX1827" s="2"/>
      <c r="EY1827" s="2"/>
      <c r="EZ1827" s="2"/>
      <c r="FA1827" s="2"/>
      <c r="FB1827" s="2"/>
      <c r="FC1827" s="2"/>
      <c r="FD1827" s="2"/>
      <c r="FE1827" s="2"/>
      <c r="FF1827" s="2"/>
      <c r="FG1827" s="2"/>
      <c r="FH1827" s="2"/>
      <c r="FI1827" s="2"/>
      <c r="FJ1827" s="2"/>
      <c r="FK1827" s="2"/>
      <c r="FL1827" s="2"/>
      <c r="FM1827" s="2"/>
      <c r="FN1827" s="2"/>
      <c r="FO1827" s="2"/>
      <c r="FP1827" s="2"/>
      <c r="FQ1827" s="2"/>
      <c r="FR1827" s="2"/>
      <c r="FS1827" s="2"/>
      <c r="FT1827" s="2"/>
      <c r="FU1827" s="2"/>
      <c r="FV1827" s="2"/>
      <c r="FW1827" s="2"/>
      <c r="FX1827" s="2"/>
      <c r="FY1827" s="2"/>
      <c r="FZ1827" s="2"/>
      <c r="GA1827" s="2"/>
      <c r="GB1827" s="2"/>
      <c r="GC1827" s="2"/>
      <c r="GD1827" s="2"/>
      <c r="GE1827" s="2"/>
      <c r="GF1827" s="2"/>
      <c r="GG1827" s="2"/>
      <c r="GH1827" s="2"/>
      <c r="GI1827" s="2"/>
      <c r="GJ1827" s="2"/>
      <c r="GK1827" s="2"/>
      <c r="GL1827" s="2"/>
      <c r="GM1827" s="2"/>
      <c r="GN1827" s="2"/>
      <c r="GO1827" s="2"/>
      <c r="GP1827" s="2"/>
      <c r="GQ1827" s="2"/>
      <c r="GR1827" s="2"/>
      <c r="GS1827" s="2"/>
      <c r="GT1827" s="2"/>
      <c r="GU1827" s="2"/>
      <c r="GV1827" s="2"/>
      <c r="GW1827" s="2"/>
      <c r="GX1827" s="2"/>
      <c r="GY1827" s="2"/>
      <c r="GZ1827" s="2"/>
      <c r="HA1827" s="2"/>
      <c r="HB1827" s="2"/>
      <c r="HC1827" s="2"/>
      <c r="HD1827" s="2"/>
      <c r="HE1827" s="2"/>
      <c r="HF1827" s="2"/>
      <c r="HG1827" s="2"/>
      <c r="HH1827" s="2"/>
      <c r="HI1827" s="2"/>
      <c r="HJ1827" s="2"/>
      <c r="HK1827" s="2"/>
      <c r="HL1827" s="2"/>
      <c r="HM1827" s="2"/>
      <c r="HN1827" s="2"/>
      <c r="HO1827" s="2"/>
      <c r="HP1827" s="2"/>
      <c r="HQ1827" s="2"/>
      <c r="HR1827" s="2"/>
      <c r="HS1827" s="2"/>
      <c r="HT1827" s="2"/>
      <c r="HU1827" s="2"/>
      <c r="HV1827" s="2"/>
      <c r="HW1827" s="2"/>
      <c r="HX1827" s="2"/>
      <c r="HY1827" s="2"/>
      <c r="HZ1827" s="2"/>
      <c r="IA1827" s="2"/>
      <c r="IB1827" s="2"/>
      <c r="IC1827" s="2"/>
      <c r="ID1827" s="2"/>
      <c r="IE1827" s="2"/>
      <c r="IF1827" s="2"/>
      <c r="IG1827" s="2"/>
      <c r="IH1827" s="2"/>
      <c r="II1827" s="2"/>
      <c r="IJ1827" s="2"/>
      <c r="IK1827" s="2"/>
      <c r="IL1827" s="2"/>
      <c r="IM1827" s="2"/>
      <c r="IN1827" s="2"/>
      <c r="IO1827" s="2"/>
    </row>
    <row r="1828" spans="3:249" s="13" customFormat="1" ht="12.75" customHeight="1" x14ac:dyDescent="0.2">
      <c r="C1828" s="2"/>
      <c r="D1828" s="2"/>
      <c r="H1828" s="2442"/>
      <c r="I1828" s="201"/>
      <c r="K1828" s="288"/>
      <c r="L1828" s="2"/>
      <c r="M1828" s="2"/>
      <c r="N1828" s="2"/>
      <c r="O1828" s="2"/>
      <c r="P1828" s="2"/>
      <c r="Q1828" s="287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  <c r="BJ1828" s="2"/>
      <c r="BK1828" s="2"/>
      <c r="BL1828" s="2"/>
      <c r="BM1828" s="2"/>
      <c r="BN1828" s="2"/>
      <c r="BO1828" s="2"/>
      <c r="BP1828" s="2"/>
      <c r="BQ1828" s="2"/>
      <c r="BR1828" s="2"/>
      <c r="BS1828" s="2"/>
      <c r="BT1828" s="2"/>
      <c r="BU1828" s="2"/>
      <c r="BV1828" s="2"/>
      <c r="BW1828" s="2"/>
      <c r="BX1828" s="2"/>
      <c r="BY1828" s="2"/>
      <c r="BZ1828" s="2"/>
      <c r="CA1828" s="2"/>
      <c r="CB1828" s="2"/>
      <c r="CC1828" s="2"/>
      <c r="CD1828" s="2"/>
      <c r="CE1828" s="2"/>
      <c r="CF1828" s="2"/>
      <c r="CG1828" s="2"/>
      <c r="CH1828" s="2"/>
      <c r="CI1828" s="2"/>
      <c r="CJ1828" s="2"/>
      <c r="CK1828" s="2"/>
      <c r="CL1828" s="2"/>
      <c r="CM1828" s="2"/>
      <c r="CN1828" s="2"/>
      <c r="CO1828" s="2"/>
      <c r="CP1828" s="2"/>
      <c r="CQ1828" s="2"/>
      <c r="CR1828" s="2"/>
      <c r="CS1828" s="2"/>
      <c r="CT1828" s="2"/>
      <c r="CU1828" s="2"/>
      <c r="CV1828" s="2"/>
      <c r="CW1828" s="2"/>
      <c r="CX1828" s="2"/>
      <c r="CY1828" s="2"/>
      <c r="CZ1828" s="2"/>
      <c r="DA1828" s="2"/>
      <c r="DB1828" s="2"/>
      <c r="DC1828" s="2"/>
      <c r="DD1828" s="2"/>
      <c r="DE1828" s="2"/>
      <c r="DF1828" s="2"/>
      <c r="DG1828" s="2"/>
      <c r="DH1828" s="2"/>
      <c r="DI1828" s="2"/>
      <c r="DJ1828" s="2"/>
      <c r="DK1828" s="2"/>
      <c r="DL1828" s="2"/>
      <c r="DM1828" s="2"/>
      <c r="DN1828" s="2"/>
      <c r="DO1828" s="2"/>
      <c r="DP1828" s="2"/>
      <c r="DQ1828" s="2"/>
      <c r="DR1828" s="2"/>
      <c r="DS1828" s="2"/>
      <c r="DT1828" s="2"/>
      <c r="DU1828" s="2"/>
      <c r="DV1828" s="2"/>
      <c r="DW1828" s="2"/>
      <c r="DX1828" s="2"/>
      <c r="DY1828" s="2"/>
      <c r="DZ1828" s="2"/>
      <c r="EA1828" s="2"/>
      <c r="EB1828" s="2"/>
      <c r="EC1828" s="2"/>
      <c r="ED1828" s="2"/>
      <c r="EE1828" s="2"/>
      <c r="EF1828" s="2"/>
      <c r="EG1828" s="2"/>
      <c r="EH1828" s="2"/>
      <c r="EI1828" s="2"/>
      <c r="EJ1828" s="2"/>
      <c r="EK1828" s="2"/>
      <c r="EL1828" s="2"/>
      <c r="EM1828" s="2"/>
      <c r="EN1828" s="2"/>
      <c r="EO1828" s="2"/>
      <c r="EP1828" s="2"/>
      <c r="EQ1828" s="2"/>
      <c r="ER1828" s="2"/>
      <c r="ES1828" s="2"/>
      <c r="ET1828" s="2"/>
      <c r="EU1828" s="2"/>
      <c r="EV1828" s="2"/>
      <c r="EW1828" s="2"/>
      <c r="EX1828" s="2"/>
      <c r="EY1828" s="2"/>
      <c r="EZ1828" s="2"/>
      <c r="FA1828" s="2"/>
      <c r="FB1828" s="2"/>
      <c r="FC1828" s="2"/>
      <c r="FD1828" s="2"/>
      <c r="FE1828" s="2"/>
      <c r="FF1828" s="2"/>
      <c r="FG1828" s="2"/>
      <c r="FH1828" s="2"/>
      <c r="FI1828" s="2"/>
      <c r="FJ1828" s="2"/>
      <c r="FK1828" s="2"/>
      <c r="FL1828" s="2"/>
      <c r="FM1828" s="2"/>
      <c r="FN1828" s="2"/>
      <c r="FO1828" s="2"/>
      <c r="FP1828" s="2"/>
      <c r="FQ1828" s="2"/>
      <c r="FR1828" s="2"/>
      <c r="FS1828" s="2"/>
      <c r="FT1828" s="2"/>
      <c r="FU1828" s="2"/>
      <c r="FV1828" s="2"/>
      <c r="FW1828" s="2"/>
      <c r="FX1828" s="2"/>
      <c r="FY1828" s="2"/>
      <c r="FZ1828" s="2"/>
      <c r="GA1828" s="2"/>
      <c r="GB1828" s="2"/>
      <c r="GC1828" s="2"/>
      <c r="GD1828" s="2"/>
      <c r="GE1828" s="2"/>
      <c r="GF1828" s="2"/>
      <c r="GG1828" s="2"/>
      <c r="GH1828" s="2"/>
      <c r="GI1828" s="2"/>
      <c r="GJ1828" s="2"/>
      <c r="GK1828" s="2"/>
      <c r="GL1828" s="2"/>
      <c r="GM1828" s="2"/>
      <c r="GN1828" s="2"/>
      <c r="GO1828" s="2"/>
      <c r="GP1828" s="2"/>
      <c r="GQ1828" s="2"/>
      <c r="GR1828" s="2"/>
      <c r="GS1828" s="2"/>
      <c r="GT1828" s="2"/>
      <c r="GU1828" s="2"/>
      <c r="GV1828" s="2"/>
      <c r="GW1828" s="2"/>
      <c r="GX1828" s="2"/>
      <c r="GY1828" s="2"/>
      <c r="GZ1828" s="2"/>
      <c r="HA1828" s="2"/>
      <c r="HB1828" s="2"/>
      <c r="HC1828" s="2"/>
      <c r="HD1828" s="2"/>
      <c r="HE1828" s="2"/>
      <c r="HF1828" s="2"/>
      <c r="HG1828" s="2"/>
      <c r="HH1828" s="2"/>
      <c r="HI1828" s="2"/>
      <c r="HJ1828" s="2"/>
      <c r="HK1828" s="2"/>
      <c r="HL1828" s="2"/>
      <c r="HM1828" s="2"/>
      <c r="HN1828" s="2"/>
      <c r="HO1828" s="2"/>
      <c r="HP1828" s="2"/>
      <c r="HQ1828" s="2"/>
      <c r="HR1828" s="2"/>
      <c r="HS1828" s="2"/>
      <c r="HT1828" s="2"/>
      <c r="HU1828" s="2"/>
      <c r="HV1828" s="2"/>
      <c r="HW1828" s="2"/>
      <c r="HX1828" s="2"/>
      <c r="HY1828" s="2"/>
      <c r="HZ1828" s="2"/>
      <c r="IA1828" s="2"/>
      <c r="IB1828" s="2"/>
      <c r="IC1828" s="2"/>
      <c r="ID1828" s="2"/>
      <c r="IE1828" s="2"/>
      <c r="IF1828" s="2"/>
      <c r="IG1828" s="2"/>
      <c r="IH1828" s="2"/>
      <c r="II1828" s="2"/>
      <c r="IJ1828" s="2"/>
      <c r="IK1828" s="2"/>
      <c r="IL1828" s="2"/>
      <c r="IM1828" s="2"/>
      <c r="IN1828" s="2"/>
      <c r="IO1828" s="2"/>
    </row>
    <row r="1829" spans="3:249" s="13" customFormat="1" ht="12.75" customHeight="1" x14ac:dyDescent="0.2">
      <c r="C1829" s="2"/>
      <c r="D1829" s="2"/>
      <c r="H1829" s="2442"/>
      <c r="I1829" s="201"/>
      <c r="K1829" s="288"/>
      <c r="L1829" s="2"/>
      <c r="M1829" s="2"/>
      <c r="N1829" s="2"/>
      <c r="O1829" s="2"/>
      <c r="P1829" s="2"/>
      <c r="Q1829" s="287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  <c r="BB1829" s="2"/>
      <c r="BC1829" s="2"/>
      <c r="BD1829" s="2"/>
      <c r="BE1829" s="2"/>
      <c r="BF1829" s="2"/>
      <c r="BG1829" s="2"/>
      <c r="BH1829" s="2"/>
      <c r="BI1829" s="2"/>
      <c r="BJ1829" s="2"/>
      <c r="BK1829" s="2"/>
      <c r="BL1829" s="2"/>
      <c r="BM1829" s="2"/>
      <c r="BN1829" s="2"/>
      <c r="BO1829" s="2"/>
      <c r="BP1829" s="2"/>
      <c r="BQ1829" s="2"/>
      <c r="BR1829" s="2"/>
      <c r="BS1829" s="2"/>
      <c r="BT1829" s="2"/>
      <c r="BU1829" s="2"/>
      <c r="BV1829" s="2"/>
      <c r="BW1829" s="2"/>
      <c r="BX1829" s="2"/>
      <c r="BY1829" s="2"/>
      <c r="BZ1829" s="2"/>
      <c r="CA1829" s="2"/>
      <c r="CB1829" s="2"/>
      <c r="CC1829" s="2"/>
      <c r="CD1829" s="2"/>
      <c r="CE1829" s="2"/>
      <c r="CF1829" s="2"/>
      <c r="CG1829" s="2"/>
      <c r="CH1829" s="2"/>
      <c r="CI1829" s="2"/>
      <c r="CJ1829" s="2"/>
      <c r="CK1829" s="2"/>
      <c r="CL1829" s="2"/>
      <c r="CM1829" s="2"/>
      <c r="CN1829" s="2"/>
      <c r="CO1829" s="2"/>
      <c r="CP1829" s="2"/>
      <c r="CQ1829" s="2"/>
      <c r="CR1829" s="2"/>
      <c r="CS1829" s="2"/>
      <c r="CT1829" s="2"/>
      <c r="CU1829" s="2"/>
      <c r="CV1829" s="2"/>
      <c r="CW1829" s="2"/>
      <c r="CX1829" s="2"/>
      <c r="CY1829" s="2"/>
      <c r="CZ1829" s="2"/>
      <c r="DA1829" s="2"/>
      <c r="DB1829" s="2"/>
      <c r="DC1829" s="2"/>
      <c r="DD1829" s="2"/>
      <c r="DE1829" s="2"/>
      <c r="DF1829" s="2"/>
      <c r="DG1829" s="2"/>
      <c r="DH1829" s="2"/>
      <c r="DI1829" s="2"/>
      <c r="DJ1829" s="2"/>
      <c r="DK1829" s="2"/>
      <c r="DL1829" s="2"/>
      <c r="DM1829" s="2"/>
      <c r="DN1829" s="2"/>
      <c r="DO1829" s="2"/>
      <c r="DP1829" s="2"/>
      <c r="DQ1829" s="2"/>
      <c r="DR1829" s="2"/>
      <c r="DS1829" s="2"/>
      <c r="DT1829" s="2"/>
      <c r="DU1829" s="2"/>
      <c r="DV1829" s="2"/>
      <c r="DW1829" s="2"/>
      <c r="DX1829" s="2"/>
      <c r="DY1829" s="2"/>
      <c r="DZ1829" s="2"/>
      <c r="EA1829" s="2"/>
      <c r="EB1829" s="2"/>
      <c r="EC1829" s="2"/>
      <c r="ED1829" s="2"/>
      <c r="EE1829" s="2"/>
      <c r="EF1829" s="2"/>
      <c r="EG1829" s="2"/>
      <c r="EH1829" s="2"/>
      <c r="EI1829" s="2"/>
      <c r="EJ1829" s="2"/>
      <c r="EK1829" s="2"/>
      <c r="EL1829" s="2"/>
      <c r="EM1829" s="2"/>
      <c r="EN1829" s="2"/>
      <c r="EO1829" s="2"/>
      <c r="EP1829" s="2"/>
      <c r="EQ1829" s="2"/>
      <c r="ER1829" s="2"/>
      <c r="ES1829" s="2"/>
      <c r="ET1829" s="2"/>
      <c r="EU1829" s="2"/>
      <c r="EV1829" s="2"/>
      <c r="EW1829" s="2"/>
      <c r="EX1829" s="2"/>
      <c r="EY1829" s="2"/>
      <c r="EZ1829" s="2"/>
      <c r="FA1829" s="2"/>
      <c r="FB1829" s="2"/>
      <c r="FC1829" s="2"/>
      <c r="FD1829" s="2"/>
      <c r="FE1829" s="2"/>
      <c r="FF1829" s="2"/>
      <c r="FG1829" s="2"/>
      <c r="FH1829" s="2"/>
      <c r="FI1829" s="2"/>
      <c r="FJ1829" s="2"/>
      <c r="FK1829" s="2"/>
      <c r="FL1829" s="2"/>
      <c r="FM1829" s="2"/>
      <c r="FN1829" s="2"/>
      <c r="FO1829" s="2"/>
      <c r="FP1829" s="2"/>
      <c r="FQ1829" s="2"/>
      <c r="FR1829" s="2"/>
      <c r="FS1829" s="2"/>
      <c r="FT1829" s="2"/>
      <c r="FU1829" s="2"/>
      <c r="FV1829" s="2"/>
      <c r="FW1829" s="2"/>
      <c r="FX1829" s="2"/>
      <c r="FY1829" s="2"/>
      <c r="FZ1829" s="2"/>
      <c r="GA1829" s="2"/>
      <c r="GB1829" s="2"/>
      <c r="GC1829" s="2"/>
      <c r="GD1829" s="2"/>
      <c r="GE1829" s="2"/>
      <c r="GF1829" s="2"/>
      <c r="GG1829" s="2"/>
      <c r="GH1829" s="2"/>
      <c r="GI1829" s="2"/>
      <c r="GJ1829" s="2"/>
      <c r="GK1829" s="2"/>
      <c r="GL1829" s="2"/>
      <c r="GM1829" s="2"/>
      <c r="GN1829" s="2"/>
      <c r="GO1829" s="2"/>
      <c r="GP1829" s="2"/>
      <c r="GQ1829" s="2"/>
      <c r="GR1829" s="2"/>
      <c r="GS1829" s="2"/>
      <c r="GT1829" s="2"/>
      <c r="GU1829" s="2"/>
      <c r="GV1829" s="2"/>
      <c r="GW1829" s="2"/>
      <c r="GX1829" s="2"/>
      <c r="GY1829" s="2"/>
      <c r="GZ1829" s="2"/>
      <c r="HA1829" s="2"/>
      <c r="HB1829" s="2"/>
      <c r="HC1829" s="2"/>
      <c r="HD1829" s="2"/>
      <c r="HE1829" s="2"/>
      <c r="HF1829" s="2"/>
      <c r="HG1829" s="2"/>
      <c r="HH1829" s="2"/>
      <c r="HI1829" s="2"/>
      <c r="HJ1829" s="2"/>
      <c r="HK1829" s="2"/>
      <c r="HL1829" s="2"/>
      <c r="HM1829" s="2"/>
      <c r="HN1829" s="2"/>
      <c r="HO1829" s="2"/>
      <c r="HP1829" s="2"/>
      <c r="HQ1829" s="2"/>
      <c r="HR1829" s="2"/>
      <c r="HS1829" s="2"/>
      <c r="HT1829" s="2"/>
      <c r="HU1829" s="2"/>
      <c r="HV1829" s="2"/>
      <c r="HW1829" s="2"/>
      <c r="HX1829" s="2"/>
      <c r="HY1829" s="2"/>
      <c r="HZ1829" s="2"/>
      <c r="IA1829" s="2"/>
      <c r="IB1829" s="2"/>
      <c r="IC1829" s="2"/>
      <c r="ID1829" s="2"/>
      <c r="IE1829" s="2"/>
      <c r="IF1829" s="2"/>
      <c r="IG1829" s="2"/>
      <c r="IH1829" s="2"/>
      <c r="II1829" s="2"/>
      <c r="IJ1829" s="2"/>
      <c r="IK1829" s="2"/>
      <c r="IL1829" s="2"/>
      <c r="IM1829" s="2"/>
      <c r="IN1829" s="2"/>
      <c r="IO1829" s="2"/>
    </row>
    <row r="1830" spans="3:249" s="13" customFormat="1" ht="12.75" customHeight="1" x14ac:dyDescent="0.2">
      <c r="C1830" s="2"/>
      <c r="D1830" s="2"/>
      <c r="E1830" s="2"/>
      <c r="G1830" s="2"/>
      <c r="H1830" s="2442"/>
      <c r="I1830" s="201"/>
      <c r="K1830" s="288"/>
      <c r="L1830" s="2"/>
      <c r="M1830" s="2"/>
      <c r="N1830" s="2"/>
      <c r="O1830" s="2"/>
      <c r="P1830" s="2"/>
      <c r="Q1830" s="287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  <c r="BJ1830" s="2"/>
      <c r="BK1830" s="2"/>
      <c r="BL1830" s="2"/>
      <c r="BM1830" s="2"/>
      <c r="BN1830" s="2"/>
      <c r="BO1830" s="2"/>
      <c r="BP1830" s="2"/>
      <c r="BQ1830" s="2"/>
      <c r="BR1830" s="2"/>
      <c r="BS1830" s="2"/>
      <c r="BT1830" s="2"/>
      <c r="BU1830" s="2"/>
      <c r="BV1830" s="2"/>
      <c r="BW1830" s="2"/>
      <c r="BX1830" s="2"/>
      <c r="BY1830" s="2"/>
      <c r="BZ1830" s="2"/>
      <c r="CA1830" s="2"/>
      <c r="CB1830" s="2"/>
      <c r="CC1830" s="2"/>
      <c r="CD1830" s="2"/>
      <c r="CE1830" s="2"/>
      <c r="CF1830" s="2"/>
      <c r="CG1830" s="2"/>
      <c r="CH1830" s="2"/>
      <c r="CI1830" s="2"/>
      <c r="CJ1830" s="2"/>
      <c r="CK1830" s="2"/>
      <c r="CL1830" s="2"/>
      <c r="CM1830" s="2"/>
      <c r="CN1830" s="2"/>
      <c r="CO1830" s="2"/>
      <c r="CP1830" s="2"/>
      <c r="CQ1830" s="2"/>
      <c r="CR1830" s="2"/>
      <c r="CS1830" s="2"/>
      <c r="CT1830" s="2"/>
      <c r="CU1830" s="2"/>
      <c r="CV1830" s="2"/>
      <c r="CW1830" s="2"/>
      <c r="CX1830" s="2"/>
      <c r="CY1830" s="2"/>
      <c r="CZ1830" s="2"/>
      <c r="DA1830" s="2"/>
      <c r="DB1830" s="2"/>
      <c r="DC1830" s="2"/>
      <c r="DD1830" s="2"/>
      <c r="DE1830" s="2"/>
      <c r="DF1830" s="2"/>
      <c r="DG1830" s="2"/>
      <c r="DH1830" s="2"/>
      <c r="DI1830" s="2"/>
      <c r="DJ1830" s="2"/>
      <c r="DK1830" s="2"/>
      <c r="DL1830" s="2"/>
      <c r="DM1830" s="2"/>
      <c r="DN1830" s="2"/>
      <c r="DO1830" s="2"/>
      <c r="DP1830" s="2"/>
      <c r="DQ1830" s="2"/>
      <c r="DR1830" s="2"/>
      <c r="DS1830" s="2"/>
      <c r="DT1830" s="2"/>
      <c r="DU1830" s="2"/>
      <c r="DV1830" s="2"/>
      <c r="DW1830" s="2"/>
      <c r="DX1830" s="2"/>
      <c r="DY1830" s="2"/>
      <c r="DZ1830" s="2"/>
      <c r="EA1830" s="2"/>
      <c r="EB1830" s="2"/>
      <c r="EC1830" s="2"/>
      <c r="ED1830" s="2"/>
      <c r="EE1830" s="2"/>
      <c r="EF1830" s="2"/>
      <c r="EG1830" s="2"/>
      <c r="EH1830" s="2"/>
      <c r="EI1830" s="2"/>
      <c r="EJ1830" s="2"/>
      <c r="EK1830" s="2"/>
      <c r="EL1830" s="2"/>
      <c r="EM1830" s="2"/>
      <c r="EN1830" s="2"/>
      <c r="EO1830" s="2"/>
      <c r="EP1830" s="2"/>
      <c r="EQ1830" s="2"/>
      <c r="ER1830" s="2"/>
      <c r="ES1830" s="2"/>
      <c r="ET1830" s="2"/>
      <c r="EU1830" s="2"/>
      <c r="EV1830" s="2"/>
      <c r="EW1830" s="2"/>
      <c r="EX1830" s="2"/>
      <c r="EY1830" s="2"/>
      <c r="EZ1830" s="2"/>
      <c r="FA1830" s="2"/>
      <c r="FB1830" s="2"/>
      <c r="FC1830" s="2"/>
      <c r="FD1830" s="2"/>
      <c r="FE1830" s="2"/>
      <c r="FF1830" s="2"/>
      <c r="FG1830" s="2"/>
      <c r="FH1830" s="2"/>
      <c r="FI1830" s="2"/>
      <c r="FJ1830" s="2"/>
      <c r="FK1830" s="2"/>
      <c r="FL1830" s="2"/>
      <c r="FM1830" s="2"/>
      <c r="FN1830" s="2"/>
      <c r="FO1830" s="2"/>
      <c r="FP1830" s="2"/>
      <c r="FQ1830" s="2"/>
      <c r="FR1830" s="2"/>
      <c r="FS1830" s="2"/>
      <c r="FT1830" s="2"/>
      <c r="FU1830" s="2"/>
      <c r="FV1830" s="2"/>
      <c r="FW1830" s="2"/>
      <c r="FX1830" s="2"/>
      <c r="FY1830" s="2"/>
      <c r="FZ1830" s="2"/>
      <c r="GA1830" s="2"/>
      <c r="GB1830" s="2"/>
      <c r="GC1830" s="2"/>
      <c r="GD1830" s="2"/>
      <c r="GE1830" s="2"/>
      <c r="GF1830" s="2"/>
      <c r="GG1830" s="2"/>
      <c r="GH1830" s="2"/>
      <c r="GI1830" s="2"/>
      <c r="GJ1830" s="2"/>
      <c r="GK1830" s="2"/>
      <c r="GL1830" s="2"/>
      <c r="GM1830" s="2"/>
      <c r="GN1830" s="2"/>
      <c r="GO1830" s="2"/>
      <c r="GP1830" s="2"/>
      <c r="GQ1830" s="2"/>
      <c r="GR1830" s="2"/>
      <c r="GS1830" s="2"/>
      <c r="GT1830" s="2"/>
      <c r="GU1830" s="2"/>
      <c r="GV1830" s="2"/>
      <c r="GW1830" s="2"/>
      <c r="GX1830" s="2"/>
      <c r="GY1830" s="2"/>
      <c r="GZ1830" s="2"/>
      <c r="HA1830" s="2"/>
      <c r="HB1830" s="2"/>
      <c r="HC1830" s="2"/>
      <c r="HD1830" s="2"/>
      <c r="HE1830" s="2"/>
      <c r="HF1830" s="2"/>
      <c r="HG1830" s="2"/>
      <c r="HH1830" s="2"/>
      <c r="HI1830" s="2"/>
      <c r="HJ1830" s="2"/>
      <c r="HK1830" s="2"/>
      <c r="HL1830" s="2"/>
      <c r="HM1830" s="2"/>
      <c r="HN1830" s="2"/>
      <c r="HO1830" s="2"/>
      <c r="HP1830" s="2"/>
      <c r="HQ1830" s="2"/>
      <c r="HR1830" s="2"/>
      <c r="HS1830" s="2"/>
      <c r="HT1830" s="2"/>
      <c r="HU1830" s="2"/>
      <c r="HV1830" s="2"/>
      <c r="HW1830" s="2"/>
      <c r="HX1830" s="2"/>
      <c r="HY1830" s="2"/>
      <c r="HZ1830" s="2"/>
      <c r="IA1830" s="2"/>
      <c r="IB1830" s="2"/>
      <c r="IC1830" s="2"/>
      <c r="ID1830" s="2"/>
      <c r="IE1830" s="2"/>
      <c r="IF1830" s="2"/>
      <c r="IG1830" s="2"/>
      <c r="IH1830" s="2"/>
      <c r="II1830" s="2"/>
      <c r="IJ1830" s="2"/>
      <c r="IK1830" s="2"/>
      <c r="IL1830" s="2"/>
      <c r="IM1830" s="2"/>
      <c r="IN1830" s="2"/>
      <c r="IO1830" s="2"/>
    </row>
    <row r="1831" spans="3:249" s="13" customFormat="1" ht="12.75" customHeight="1" x14ac:dyDescent="0.2">
      <c r="C1831" s="2"/>
      <c r="D1831" s="2"/>
      <c r="E1831" s="2"/>
      <c r="F1831" s="2"/>
      <c r="G1831" s="2"/>
      <c r="H1831" s="2442"/>
      <c r="I1831" s="201"/>
      <c r="K1831" s="288"/>
      <c r="L1831" s="2"/>
      <c r="M1831" s="2"/>
      <c r="N1831" s="2"/>
      <c r="O1831" s="2"/>
      <c r="P1831" s="2"/>
      <c r="Q1831" s="287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  <c r="BJ1831" s="2"/>
      <c r="BK1831" s="2"/>
      <c r="BL1831" s="2"/>
      <c r="BM1831" s="2"/>
      <c r="BN1831" s="2"/>
      <c r="BO1831" s="2"/>
      <c r="BP1831" s="2"/>
      <c r="BQ1831" s="2"/>
      <c r="BR1831" s="2"/>
      <c r="BS1831" s="2"/>
      <c r="BT1831" s="2"/>
      <c r="BU1831" s="2"/>
      <c r="BV1831" s="2"/>
      <c r="BW1831" s="2"/>
      <c r="BX1831" s="2"/>
      <c r="BY1831" s="2"/>
      <c r="BZ1831" s="2"/>
      <c r="CA1831" s="2"/>
      <c r="CB1831" s="2"/>
      <c r="CC1831" s="2"/>
      <c r="CD1831" s="2"/>
      <c r="CE1831" s="2"/>
      <c r="CF1831" s="2"/>
      <c r="CG1831" s="2"/>
      <c r="CH1831" s="2"/>
      <c r="CI1831" s="2"/>
      <c r="CJ1831" s="2"/>
      <c r="CK1831" s="2"/>
      <c r="CL1831" s="2"/>
      <c r="CM1831" s="2"/>
      <c r="CN1831" s="2"/>
      <c r="CO1831" s="2"/>
      <c r="CP1831" s="2"/>
      <c r="CQ1831" s="2"/>
      <c r="CR1831" s="2"/>
      <c r="CS1831" s="2"/>
      <c r="CT1831" s="2"/>
      <c r="CU1831" s="2"/>
      <c r="CV1831" s="2"/>
      <c r="CW1831" s="2"/>
      <c r="CX1831" s="2"/>
      <c r="CY1831" s="2"/>
      <c r="CZ1831" s="2"/>
      <c r="DA1831" s="2"/>
      <c r="DB1831" s="2"/>
      <c r="DC1831" s="2"/>
      <c r="DD1831" s="2"/>
      <c r="DE1831" s="2"/>
      <c r="DF1831" s="2"/>
      <c r="DG1831" s="2"/>
      <c r="DH1831" s="2"/>
      <c r="DI1831" s="2"/>
      <c r="DJ1831" s="2"/>
      <c r="DK1831" s="2"/>
      <c r="DL1831" s="2"/>
      <c r="DM1831" s="2"/>
      <c r="DN1831" s="2"/>
      <c r="DO1831" s="2"/>
      <c r="DP1831" s="2"/>
      <c r="DQ1831" s="2"/>
      <c r="DR1831" s="2"/>
      <c r="DS1831" s="2"/>
      <c r="DT1831" s="2"/>
      <c r="DU1831" s="2"/>
      <c r="DV1831" s="2"/>
      <c r="DW1831" s="2"/>
      <c r="DX1831" s="2"/>
      <c r="DY1831" s="2"/>
      <c r="DZ1831" s="2"/>
      <c r="EA1831" s="2"/>
      <c r="EB1831" s="2"/>
      <c r="EC1831" s="2"/>
      <c r="ED1831" s="2"/>
      <c r="EE1831" s="2"/>
      <c r="EF1831" s="2"/>
      <c r="EG1831" s="2"/>
      <c r="EH1831" s="2"/>
      <c r="EI1831" s="2"/>
      <c r="EJ1831" s="2"/>
      <c r="EK1831" s="2"/>
      <c r="EL1831" s="2"/>
      <c r="EM1831" s="2"/>
      <c r="EN1831" s="2"/>
      <c r="EO1831" s="2"/>
      <c r="EP1831" s="2"/>
      <c r="EQ1831" s="2"/>
      <c r="ER1831" s="2"/>
      <c r="ES1831" s="2"/>
      <c r="ET1831" s="2"/>
      <c r="EU1831" s="2"/>
      <c r="EV1831" s="2"/>
      <c r="EW1831" s="2"/>
      <c r="EX1831" s="2"/>
      <c r="EY1831" s="2"/>
      <c r="EZ1831" s="2"/>
      <c r="FA1831" s="2"/>
      <c r="FB1831" s="2"/>
      <c r="FC1831" s="2"/>
      <c r="FD1831" s="2"/>
      <c r="FE1831" s="2"/>
      <c r="FF1831" s="2"/>
      <c r="FG1831" s="2"/>
      <c r="FH1831" s="2"/>
      <c r="FI1831" s="2"/>
      <c r="FJ1831" s="2"/>
      <c r="FK1831" s="2"/>
      <c r="FL1831" s="2"/>
      <c r="FM1831" s="2"/>
      <c r="FN1831" s="2"/>
      <c r="FO1831" s="2"/>
      <c r="FP1831" s="2"/>
      <c r="FQ1831" s="2"/>
      <c r="FR1831" s="2"/>
      <c r="FS1831" s="2"/>
      <c r="FT1831" s="2"/>
      <c r="FU1831" s="2"/>
      <c r="FV1831" s="2"/>
      <c r="FW1831" s="2"/>
      <c r="FX1831" s="2"/>
      <c r="FY1831" s="2"/>
      <c r="FZ1831" s="2"/>
      <c r="GA1831" s="2"/>
      <c r="GB1831" s="2"/>
      <c r="GC1831" s="2"/>
      <c r="GD1831" s="2"/>
      <c r="GE1831" s="2"/>
      <c r="GF1831" s="2"/>
      <c r="GG1831" s="2"/>
      <c r="GH1831" s="2"/>
      <c r="GI1831" s="2"/>
      <c r="GJ1831" s="2"/>
      <c r="GK1831" s="2"/>
      <c r="GL1831" s="2"/>
      <c r="GM1831" s="2"/>
      <c r="GN1831" s="2"/>
      <c r="GO1831" s="2"/>
      <c r="GP1831" s="2"/>
      <c r="GQ1831" s="2"/>
      <c r="GR1831" s="2"/>
      <c r="GS1831" s="2"/>
      <c r="GT1831" s="2"/>
      <c r="GU1831" s="2"/>
      <c r="GV1831" s="2"/>
      <c r="GW1831" s="2"/>
      <c r="GX1831" s="2"/>
      <c r="GY1831" s="2"/>
      <c r="GZ1831" s="2"/>
      <c r="HA1831" s="2"/>
      <c r="HB1831" s="2"/>
      <c r="HC1831" s="2"/>
      <c r="HD1831" s="2"/>
      <c r="HE1831" s="2"/>
      <c r="HF1831" s="2"/>
      <c r="HG1831" s="2"/>
      <c r="HH1831" s="2"/>
      <c r="HI1831" s="2"/>
      <c r="HJ1831" s="2"/>
      <c r="HK1831" s="2"/>
      <c r="HL1831" s="2"/>
      <c r="HM1831" s="2"/>
      <c r="HN1831" s="2"/>
      <c r="HO1831" s="2"/>
      <c r="HP1831" s="2"/>
      <c r="HQ1831" s="2"/>
      <c r="HR1831" s="2"/>
      <c r="HS1831" s="2"/>
      <c r="HT1831" s="2"/>
      <c r="HU1831" s="2"/>
      <c r="HV1831" s="2"/>
      <c r="HW1831" s="2"/>
      <c r="HX1831" s="2"/>
      <c r="HY1831" s="2"/>
      <c r="HZ1831" s="2"/>
      <c r="IA1831" s="2"/>
      <c r="IB1831" s="2"/>
      <c r="IC1831" s="2"/>
      <c r="ID1831" s="2"/>
      <c r="IE1831" s="2"/>
      <c r="IF1831" s="2"/>
      <c r="IG1831" s="2"/>
      <c r="IH1831" s="2"/>
      <c r="II1831" s="2"/>
      <c r="IJ1831" s="2"/>
      <c r="IK1831" s="2"/>
      <c r="IL1831" s="2"/>
      <c r="IM1831" s="2"/>
      <c r="IN1831" s="2"/>
      <c r="IO1831" s="2"/>
    </row>
    <row r="1832" spans="3:249" s="13" customFormat="1" ht="12.75" customHeight="1" x14ac:dyDescent="0.2">
      <c r="C1832" s="2"/>
      <c r="D1832" s="2"/>
      <c r="E1832" s="2"/>
      <c r="F1832" s="2"/>
      <c r="G1832" s="2"/>
      <c r="H1832" s="2442"/>
      <c r="I1832" s="201"/>
      <c r="K1832" s="288"/>
      <c r="L1832" s="2"/>
      <c r="M1832" s="2"/>
      <c r="N1832" s="2"/>
      <c r="O1832" s="2"/>
      <c r="P1832" s="2"/>
      <c r="Q1832" s="287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  <c r="BJ1832" s="2"/>
      <c r="BK1832" s="2"/>
      <c r="BL1832" s="2"/>
      <c r="BM1832" s="2"/>
      <c r="BN1832" s="2"/>
      <c r="BO1832" s="2"/>
      <c r="BP1832" s="2"/>
      <c r="BQ1832" s="2"/>
      <c r="BR1832" s="2"/>
      <c r="BS1832" s="2"/>
      <c r="BT1832" s="2"/>
      <c r="BU1832" s="2"/>
      <c r="BV1832" s="2"/>
      <c r="BW1832" s="2"/>
      <c r="BX1832" s="2"/>
      <c r="BY1832" s="2"/>
      <c r="BZ1832" s="2"/>
      <c r="CA1832" s="2"/>
      <c r="CB1832" s="2"/>
      <c r="CC1832" s="2"/>
      <c r="CD1832" s="2"/>
      <c r="CE1832" s="2"/>
      <c r="CF1832" s="2"/>
      <c r="CG1832" s="2"/>
      <c r="CH1832" s="2"/>
      <c r="CI1832" s="2"/>
      <c r="CJ1832" s="2"/>
      <c r="CK1832" s="2"/>
      <c r="CL1832" s="2"/>
      <c r="CM1832" s="2"/>
      <c r="CN1832" s="2"/>
      <c r="CO1832" s="2"/>
      <c r="CP1832" s="2"/>
      <c r="CQ1832" s="2"/>
      <c r="CR1832" s="2"/>
      <c r="CS1832" s="2"/>
      <c r="CT1832" s="2"/>
      <c r="CU1832" s="2"/>
      <c r="CV1832" s="2"/>
      <c r="CW1832" s="2"/>
      <c r="CX1832" s="2"/>
      <c r="CY1832" s="2"/>
      <c r="CZ1832" s="2"/>
      <c r="DA1832" s="2"/>
      <c r="DB1832" s="2"/>
      <c r="DC1832" s="2"/>
      <c r="DD1832" s="2"/>
      <c r="DE1832" s="2"/>
      <c r="DF1832" s="2"/>
      <c r="DG1832" s="2"/>
      <c r="DH1832" s="2"/>
      <c r="DI1832" s="2"/>
      <c r="DJ1832" s="2"/>
      <c r="DK1832" s="2"/>
      <c r="DL1832" s="2"/>
      <c r="DM1832" s="2"/>
      <c r="DN1832" s="2"/>
      <c r="DO1832" s="2"/>
      <c r="DP1832" s="2"/>
      <c r="DQ1832" s="2"/>
      <c r="DR1832" s="2"/>
      <c r="DS1832" s="2"/>
      <c r="DT1832" s="2"/>
      <c r="DU1832" s="2"/>
      <c r="DV1832" s="2"/>
      <c r="DW1832" s="2"/>
      <c r="DX1832" s="2"/>
      <c r="DY1832" s="2"/>
      <c r="DZ1832" s="2"/>
      <c r="EA1832" s="2"/>
      <c r="EB1832" s="2"/>
      <c r="EC1832" s="2"/>
      <c r="ED1832" s="2"/>
      <c r="EE1832" s="2"/>
      <c r="EF1832" s="2"/>
      <c r="EG1832" s="2"/>
      <c r="EH1832" s="2"/>
      <c r="EI1832" s="2"/>
      <c r="EJ1832" s="2"/>
      <c r="EK1832" s="2"/>
      <c r="EL1832" s="2"/>
      <c r="EM1832" s="2"/>
      <c r="EN1832" s="2"/>
      <c r="EO1832" s="2"/>
      <c r="EP1832" s="2"/>
      <c r="EQ1832" s="2"/>
      <c r="ER1832" s="2"/>
      <c r="ES1832" s="2"/>
      <c r="ET1832" s="2"/>
      <c r="EU1832" s="2"/>
      <c r="EV1832" s="2"/>
      <c r="EW1832" s="2"/>
      <c r="EX1832" s="2"/>
      <c r="EY1832" s="2"/>
      <c r="EZ1832" s="2"/>
      <c r="FA1832" s="2"/>
      <c r="FB1832" s="2"/>
      <c r="FC1832" s="2"/>
      <c r="FD1832" s="2"/>
      <c r="FE1832" s="2"/>
      <c r="FF1832" s="2"/>
      <c r="FG1832" s="2"/>
      <c r="FH1832" s="2"/>
      <c r="FI1832" s="2"/>
      <c r="FJ1832" s="2"/>
      <c r="FK1832" s="2"/>
      <c r="FL1832" s="2"/>
      <c r="FM1832" s="2"/>
      <c r="FN1832" s="2"/>
      <c r="FO1832" s="2"/>
      <c r="FP1832" s="2"/>
      <c r="FQ1832" s="2"/>
      <c r="FR1832" s="2"/>
      <c r="FS1832" s="2"/>
      <c r="FT1832" s="2"/>
      <c r="FU1832" s="2"/>
      <c r="FV1832" s="2"/>
      <c r="FW1832" s="2"/>
      <c r="FX1832" s="2"/>
      <c r="FY1832" s="2"/>
      <c r="FZ1832" s="2"/>
      <c r="GA1832" s="2"/>
      <c r="GB1832" s="2"/>
      <c r="GC1832" s="2"/>
      <c r="GD1832" s="2"/>
      <c r="GE1832" s="2"/>
      <c r="GF1832" s="2"/>
      <c r="GG1832" s="2"/>
      <c r="GH1832" s="2"/>
      <c r="GI1832" s="2"/>
      <c r="GJ1832" s="2"/>
      <c r="GK1832" s="2"/>
      <c r="GL1832" s="2"/>
      <c r="GM1832" s="2"/>
      <c r="GN1832" s="2"/>
      <c r="GO1832" s="2"/>
      <c r="GP1832" s="2"/>
      <c r="GQ1832" s="2"/>
      <c r="GR1832" s="2"/>
      <c r="GS1832" s="2"/>
      <c r="GT1832" s="2"/>
      <c r="GU1832" s="2"/>
      <c r="GV1832" s="2"/>
      <c r="GW1832" s="2"/>
      <c r="GX1832" s="2"/>
      <c r="GY1832" s="2"/>
      <c r="GZ1832" s="2"/>
      <c r="HA1832" s="2"/>
      <c r="HB1832" s="2"/>
      <c r="HC1832" s="2"/>
      <c r="HD1832" s="2"/>
      <c r="HE1832" s="2"/>
      <c r="HF1832" s="2"/>
      <c r="HG1832" s="2"/>
      <c r="HH1832" s="2"/>
      <c r="HI1832" s="2"/>
      <c r="HJ1832" s="2"/>
      <c r="HK1832" s="2"/>
      <c r="HL1832" s="2"/>
      <c r="HM1832" s="2"/>
      <c r="HN1832" s="2"/>
      <c r="HO1832" s="2"/>
      <c r="HP1832" s="2"/>
      <c r="HQ1832" s="2"/>
      <c r="HR1832" s="2"/>
      <c r="HS1832" s="2"/>
      <c r="HT1832" s="2"/>
      <c r="HU1832" s="2"/>
      <c r="HV1832" s="2"/>
      <c r="HW1832" s="2"/>
      <c r="HX1832" s="2"/>
      <c r="HY1832" s="2"/>
      <c r="HZ1832" s="2"/>
      <c r="IA1832" s="2"/>
      <c r="IB1832" s="2"/>
      <c r="IC1832" s="2"/>
      <c r="ID1832" s="2"/>
      <c r="IE1832" s="2"/>
      <c r="IF1832" s="2"/>
      <c r="IG1832" s="2"/>
      <c r="IH1832" s="2"/>
      <c r="II1832" s="2"/>
      <c r="IJ1832" s="2"/>
      <c r="IK1832" s="2"/>
      <c r="IL1832" s="2"/>
      <c r="IM1832" s="2"/>
      <c r="IN1832" s="2"/>
      <c r="IO1832" s="2"/>
    </row>
    <row r="1833" spans="3:249" s="13" customFormat="1" x14ac:dyDescent="0.2">
      <c r="C1833" s="2"/>
      <c r="D1833" s="2"/>
      <c r="E1833" s="2"/>
      <c r="F1833" s="2"/>
      <c r="G1833" s="2"/>
      <c r="H1833" s="2442"/>
      <c r="I1833" s="201"/>
      <c r="K1833" s="288"/>
      <c r="L1833" s="2"/>
      <c r="M1833" s="2"/>
      <c r="N1833" s="2"/>
      <c r="O1833" s="2"/>
      <c r="P1833" s="2"/>
      <c r="Q1833" s="287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  <c r="BJ1833" s="2"/>
      <c r="BK1833" s="2"/>
      <c r="BL1833" s="2"/>
      <c r="BM1833" s="2"/>
      <c r="BN1833" s="2"/>
      <c r="BO1833" s="2"/>
      <c r="BP1833" s="2"/>
      <c r="BQ1833" s="2"/>
      <c r="BR1833" s="2"/>
      <c r="BS1833" s="2"/>
      <c r="BT1833" s="2"/>
      <c r="BU1833" s="2"/>
      <c r="BV1833" s="2"/>
      <c r="BW1833" s="2"/>
      <c r="BX1833" s="2"/>
      <c r="BY1833" s="2"/>
      <c r="BZ1833" s="2"/>
      <c r="CA1833" s="2"/>
      <c r="CB1833" s="2"/>
      <c r="CC1833" s="2"/>
      <c r="CD1833" s="2"/>
      <c r="CE1833" s="2"/>
      <c r="CF1833" s="2"/>
      <c r="CG1833" s="2"/>
      <c r="CH1833" s="2"/>
      <c r="CI1833" s="2"/>
      <c r="CJ1833" s="2"/>
      <c r="CK1833" s="2"/>
      <c r="CL1833" s="2"/>
      <c r="CM1833" s="2"/>
      <c r="CN1833" s="2"/>
      <c r="CO1833" s="2"/>
      <c r="CP1833" s="2"/>
      <c r="CQ1833" s="2"/>
      <c r="CR1833" s="2"/>
      <c r="CS1833" s="2"/>
      <c r="CT1833" s="2"/>
      <c r="CU1833" s="2"/>
      <c r="CV1833" s="2"/>
      <c r="CW1833" s="2"/>
      <c r="CX1833" s="2"/>
      <c r="CY1833" s="2"/>
      <c r="CZ1833" s="2"/>
      <c r="DA1833" s="2"/>
      <c r="DB1833" s="2"/>
      <c r="DC1833" s="2"/>
      <c r="DD1833" s="2"/>
      <c r="DE1833" s="2"/>
      <c r="DF1833" s="2"/>
      <c r="DG1833" s="2"/>
      <c r="DH1833" s="2"/>
      <c r="DI1833" s="2"/>
      <c r="DJ1833" s="2"/>
      <c r="DK1833" s="2"/>
      <c r="DL1833" s="2"/>
      <c r="DM1833" s="2"/>
      <c r="DN1833" s="2"/>
      <c r="DO1833" s="2"/>
      <c r="DP1833" s="2"/>
      <c r="DQ1833" s="2"/>
      <c r="DR1833" s="2"/>
      <c r="DS1833" s="2"/>
      <c r="DT1833" s="2"/>
      <c r="DU1833" s="2"/>
      <c r="DV1833" s="2"/>
      <c r="DW1833" s="2"/>
      <c r="DX1833" s="2"/>
      <c r="DY1833" s="2"/>
      <c r="DZ1833" s="2"/>
      <c r="EA1833" s="2"/>
      <c r="EB1833" s="2"/>
      <c r="EC1833" s="2"/>
      <c r="ED1833" s="2"/>
      <c r="EE1833" s="2"/>
      <c r="EF1833" s="2"/>
      <c r="EG1833" s="2"/>
      <c r="EH1833" s="2"/>
      <c r="EI1833" s="2"/>
      <c r="EJ1833" s="2"/>
      <c r="EK1833" s="2"/>
      <c r="EL1833" s="2"/>
      <c r="EM1833" s="2"/>
      <c r="EN1833" s="2"/>
      <c r="EO1833" s="2"/>
      <c r="EP1833" s="2"/>
      <c r="EQ1833" s="2"/>
      <c r="ER1833" s="2"/>
      <c r="ES1833" s="2"/>
      <c r="ET1833" s="2"/>
      <c r="EU1833" s="2"/>
      <c r="EV1833" s="2"/>
      <c r="EW1833" s="2"/>
      <c r="EX1833" s="2"/>
      <c r="EY1833" s="2"/>
      <c r="EZ1833" s="2"/>
      <c r="FA1833" s="2"/>
      <c r="FB1833" s="2"/>
      <c r="FC1833" s="2"/>
      <c r="FD1833" s="2"/>
      <c r="FE1833" s="2"/>
      <c r="FF1833" s="2"/>
      <c r="FG1833" s="2"/>
      <c r="FH1833" s="2"/>
      <c r="FI1833" s="2"/>
      <c r="FJ1833" s="2"/>
      <c r="FK1833" s="2"/>
      <c r="FL1833" s="2"/>
      <c r="FM1833" s="2"/>
      <c r="FN1833" s="2"/>
      <c r="FO1833" s="2"/>
      <c r="FP1833" s="2"/>
      <c r="FQ1833" s="2"/>
      <c r="FR1833" s="2"/>
      <c r="FS1833" s="2"/>
      <c r="FT1833" s="2"/>
      <c r="FU1833" s="2"/>
      <c r="FV1833" s="2"/>
      <c r="FW1833" s="2"/>
      <c r="FX1833" s="2"/>
      <c r="FY1833" s="2"/>
      <c r="FZ1833" s="2"/>
      <c r="GA1833" s="2"/>
      <c r="GB1833" s="2"/>
      <c r="GC1833" s="2"/>
      <c r="GD1833" s="2"/>
      <c r="GE1833" s="2"/>
      <c r="GF1833" s="2"/>
      <c r="GG1833" s="2"/>
      <c r="GH1833" s="2"/>
      <c r="GI1833" s="2"/>
      <c r="GJ1833" s="2"/>
      <c r="GK1833" s="2"/>
      <c r="GL1833" s="2"/>
      <c r="GM1833" s="2"/>
      <c r="GN1833" s="2"/>
      <c r="GO1833" s="2"/>
      <c r="GP1833" s="2"/>
      <c r="GQ1833" s="2"/>
      <c r="GR1833" s="2"/>
      <c r="GS1833" s="2"/>
      <c r="GT1833" s="2"/>
      <c r="GU1833" s="2"/>
      <c r="GV1833" s="2"/>
      <c r="GW1833" s="2"/>
      <c r="GX1833" s="2"/>
      <c r="GY1833" s="2"/>
      <c r="GZ1833" s="2"/>
      <c r="HA1833" s="2"/>
      <c r="HB1833" s="2"/>
      <c r="HC1833" s="2"/>
      <c r="HD1833" s="2"/>
      <c r="HE1833" s="2"/>
      <c r="HF1833" s="2"/>
      <c r="HG1833" s="2"/>
      <c r="HH1833" s="2"/>
      <c r="HI1833" s="2"/>
      <c r="HJ1833" s="2"/>
      <c r="HK1833" s="2"/>
      <c r="HL1833" s="2"/>
      <c r="HM1833" s="2"/>
      <c r="HN1833" s="2"/>
      <c r="HO1833" s="2"/>
      <c r="HP1833" s="2"/>
      <c r="HQ1833" s="2"/>
      <c r="HR1833" s="2"/>
      <c r="HS1833" s="2"/>
      <c r="HT1833" s="2"/>
      <c r="HU1833" s="2"/>
      <c r="HV1833" s="2"/>
      <c r="HW1833" s="2"/>
      <c r="HX1833" s="2"/>
      <c r="HY1833" s="2"/>
      <c r="HZ1833" s="2"/>
      <c r="IA1833" s="2"/>
      <c r="IB1833" s="2"/>
      <c r="IC1833" s="2"/>
      <c r="ID1833" s="2"/>
      <c r="IE1833" s="2"/>
      <c r="IF1833" s="2"/>
      <c r="IG1833" s="2"/>
      <c r="IH1833" s="2"/>
      <c r="II1833" s="2"/>
      <c r="IJ1833" s="2"/>
      <c r="IK1833" s="2"/>
      <c r="IL1833" s="2"/>
      <c r="IM1833" s="2"/>
      <c r="IN1833" s="2"/>
      <c r="IO1833" s="2"/>
    </row>
    <row r="1834" spans="3:249" s="13" customFormat="1" ht="12.75" customHeight="1" x14ac:dyDescent="0.2">
      <c r="C1834" s="2"/>
      <c r="D1834" s="2"/>
      <c r="E1834" s="2"/>
      <c r="F1834" s="2"/>
      <c r="G1834" s="2"/>
      <c r="H1834" s="2442"/>
      <c r="I1834" s="201"/>
      <c r="K1834" s="288"/>
      <c r="L1834" s="2"/>
      <c r="M1834" s="2"/>
      <c r="N1834" s="2"/>
      <c r="O1834" s="2"/>
      <c r="P1834" s="2"/>
      <c r="Q1834" s="287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  <c r="BJ1834" s="2"/>
      <c r="BK1834" s="2"/>
      <c r="BL1834" s="2"/>
      <c r="BM1834" s="2"/>
      <c r="BN1834" s="2"/>
      <c r="BO1834" s="2"/>
      <c r="BP1834" s="2"/>
      <c r="BQ1834" s="2"/>
      <c r="BR1834" s="2"/>
      <c r="BS1834" s="2"/>
      <c r="BT1834" s="2"/>
      <c r="BU1834" s="2"/>
      <c r="BV1834" s="2"/>
      <c r="BW1834" s="2"/>
      <c r="BX1834" s="2"/>
      <c r="BY1834" s="2"/>
      <c r="BZ1834" s="2"/>
      <c r="CA1834" s="2"/>
      <c r="CB1834" s="2"/>
      <c r="CC1834" s="2"/>
      <c r="CD1834" s="2"/>
      <c r="CE1834" s="2"/>
      <c r="CF1834" s="2"/>
      <c r="CG1834" s="2"/>
      <c r="CH1834" s="2"/>
      <c r="CI1834" s="2"/>
      <c r="CJ1834" s="2"/>
      <c r="CK1834" s="2"/>
      <c r="CL1834" s="2"/>
      <c r="CM1834" s="2"/>
      <c r="CN1834" s="2"/>
      <c r="CO1834" s="2"/>
      <c r="CP1834" s="2"/>
      <c r="CQ1834" s="2"/>
      <c r="CR1834" s="2"/>
      <c r="CS1834" s="2"/>
      <c r="CT1834" s="2"/>
      <c r="CU1834" s="2"/>
      <c r="CV1834" s="2"/>
      <c r="CW1834" s="2"/>
      <c r="CX1834" s="2"/>
      <c r="CY1834" s="2"/>
      <c r="CZ1834" s="2"/>
      <c r="DA1834" s="2"/>
      <c r="DB1834" s="2"/>
      <c r="DC1834" s="2"/>
      <c r="DD1834" s="2"/>
      <c r="DE1834" s="2"/>
      <c r="DF1834" s="2"/>
      <c r="DG1834" s="2"/>
      <c r="DH1834" s="2"/>
      <c r="DI1834" s="2"/>
      <c r="DJ1834" s="2"/>
      <c r="DK1834" s="2"/>
      <c r="DL1834" s="2"/>
      <c r="DM1834" s="2"/>
      <c r="DN1834" s="2"/>
      <c r="DO1834" s="2"/>
      <c r="DP1834" s="2"/>
      <c r="DQ1834" s="2"/>
      <c r="DR1834" s="2"/>
      <c r="DS1834" s="2"/>
      <c r="DT1834" s="2"/>
      <c r="DU1834" s="2"/>
      <c r="DV1834" s="2"/>
      <c r="DW1834" s="2"/>
      <c r="DX1834" s="2"/>
      <c r="DY1834" s="2"/>
      <c r="DZ1834" s="2"/>
      <c r="EA1834" s="2"/>
      <c r="EB1834" s="2"/>
      <c r="EC1834" s="2"/>
      <c r="ED1834" s="2"/>
      <c r="EE1834" s="2"/>
      <c r="EF1834" s="2"/>
      <c r="EG1834" s="2"/>
      <c r="EH1834" s="2"/>
      <c r="EI1834" s="2"/>
      <c r="EJ1834" s="2"/>
      <c r="EK1834" s="2"/>
      <c r="EL1834" s="2"/>
      <c r="EM1834" s="2"/>
      <c r="EN1834" s="2"/>
      <c r="EO1834" s="2"/>
      <c r="EP1834" s="2"/>
      <c r="EQ1834" s="2"/>
      <c r="ER1834" s="2"/>
      <c r="ES1834" s="2"/>
      <c r="ET1834" s="2"/>
      <c r="EU1834" s="2"/>
      <c r="EV1834" s="2"/>
      <c r="EW1834" s="2"/>
      <c r="EX1834" s="2"/>
      <c r="EY1834" s="2"/>
      <c r="EZ1834" s="2"/>
      <c r="FA1834" s="2"/>
      <c r="FB1834" s="2"/>
      <c r="FC1834" s="2"/>
      <c r="FD1834" s="2"/>
      <c r="FE1834" s="2"/>
      <c r="FF1834" s="2"/>
      <c r="FG1834" s="2"/>
      <c r="FH1834" s="2"/>
      <c r="FI1834" s="2"/>
      <c r="FJ1834" s="2"/>
      <c r="FK1834" s="2"/>
      <c r="FL1834" s="2"/>
      <c r="FM1834" s="2"/>
      <c r="FN1834" s="2"/>
      <c r="FO1834" s="2"/>
      <c r="FP1834" s="2"/>
      <c r="FQ1834" s="2"/>
      <c r="FR1834" s="2"/>
      <c r="FS1834" s="2"/>
      <c r="FT1834" s="2"/>
      <c r="FU1834" s="2"/>
      <c r="FV1834" s="2"/>
      <c r="FW1834" s="2"/>
      <c r="FX1834" s="2"/>
      <c r="FY1834" s="2"/>
      <c r="FZ1834" s="2"/>
      <c r="GA1834" s="2"/>
      <c r="GB1834" s="2"/>
      <c r="GC1834" s="2"/>
      <c r="GD1834" s="2"/>
      <c r="GE1834" s="2"/>
      <c r="GF1834" s="2"/>
      <c r="GG1834" s="2"/>
      <c r="GH1834" s="2"/>
      <c r="GI1834" s="2"/>
      <c r="GJ1834" s="2"/>
      <c r="GK1834" s="2"/>
      <c r="GL1834" s="2"/>
      <c r="GM1834" s="2"/>
      <c r="GN1834" s="2"/>
      <c r="GO1834" s="2"/>
      <c r="GP1834" s="2"/>
      <c r="GQ1834" s="2"/>
      <c r="GR1834" s="2"/>
      <c r="GS1834" s="2"/>
      <c r="GT1834" s="2"/>
      <c r="GU1834" s="2"/>
      <c r="GV1834" s="2"/>
      <c r="GW1834" s="2"/>
      <c r="GX1834" s="2"/>
      <c r="GY1834" s="2"/>
      <c r="GZ1834" s="2"/>
      <c r="HA1834" s="2"/>
      <c r="HB1834" s="2"/>
      <c r="HC1834" s="2"/>
      <c r="HD1834" s="2"/>
      <c r="HE1834" s="2"/>
      <c r="HF1834" s="2"/>
      <c r="HG1834" s="2"/>
      <c r="HH1834" s="2"/>
      <c r="HI1834" s="2"/>
      <c r="HJ1834" s="2"/>
      <c r="HK1834" s="2"/>
      <c r="HL1834" s="2"/>
      <c r="HM1834" s="2"/>
      <c r="HN1834" s="2"/>
      <c r="HO1834" s="2"/>
      <c r="HP1834" s="2"/>
      <c r="HQ1834" s="2"/>
      <c r="HR1834" s="2"/>
      <c r="HS1834" s="2"/>
      <c r="HT1834" s="2"/>
      <c r="HU1834" s="2"/>
      <c r="HV1834" s="2"/>
      <c r="HW1834" s="2"/>
      <c r="HX1834" s="2"/>
      <c r="HY1834" s="2"/>
      <c r="HZ1834" s="2"/>
      <c r="IA1834" s="2"/>
      <c r="IB1834" s="2"/>
      <c r="IC1834" s="2"/>
      <c r="ID1834" s="2"/>
      <c r="IE1834" s="2"/>
      <c r="IF1834" s="2"/>
      <c r="IG1834" s="2"/>
      <c r="IH1834" s="2"/>
      <c r="II1834" s="2"/>
      <c r="IJ1834" s="2"/>
      <c r="IK1834" s="2"/>
      <c r="IL1834" s="2"/>
      <c r="IM1834" s="2"/>
      <c r="IN1834" s="2"/>
      <c r="IO1834" s="2"/>
    </row>
    <row r="1835" spans="3:249" s="13" customFormat="1" ht="12.75" customHeight="1" x14ac:dyDescent="0.2">
      <c r="C1835" s="2"/>
      <c r="D1835" s="2"/>
      <c r="E1835" s="2"/>
      <c r="F1835" s="2"/>
      <c r="G1835" s="2"/>
      <c r="H1835" s="2442"/>
      <c r="I1835" s="201"/>
      <c r="K1835" s="288"/>
      <c r="L1835" s="2"/>
      <c r="M1835" s="2"/>
      <c r="N1835" s="2"/>
      <c r="O1835" s="2"/>
      <c r="P1835" s="2"/>
      <c r="Q1835" s="287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  <c r="BJ1835" s="2"/>
      <c r="BK1835" s="2"/>
      <c r="BL1835" s="2"/>
      <c r="BM1835" s="2"/>
      <c r="BN1835" s="2"/>
      <c r="BO1835" s="2"/>
      <c r="BP1835" s="2"/>
      <c r="BQ1835" s="2"/>
      <c r="BR1835" s="2"/>
      <c r="BS1835" s="2"/>
      <c r="BT1835" s="2"/>
      <c r="BU1835" s="2"/>
      <c r="BV1835" s="2"/>
      <c r="BW1835" s="2"/>
      <c r="BX1835" s="2"/>
      <c r="BY1835" s="2"/>
      <c r="BZ1835" s="2"/>
      <c r="CA1835" s="2"/>
      <c r="CB1835" s="2"/>
      <c r="CC1835" s="2"/>
      <c r="CD1835" s="2"/>
      <c r="CE1835" s="2"/>
      <c r="CF1835" s="2"/>
      <c r="CG1835" s="2"/>
      <c r="CH1835" s="2"/>
      <c r="CI1835" s="2"/>
      <c r="CJ1835" s="2"/>
      <c r="CK1835" s="2"/>
      <c r="CL1835" s="2"/>
      <c r="CM1835" s="2"/>
      <c r="CN1835" s="2"/>
      <c r="CO1835" s="2"/>
      <c r="CP1835" s="2"/>
      <c r="CQ1835" s="2"/>
      <c r="CR1835" s="2"/>
      <c r="CS1835" s="2"/>
      <c r="CT1835" s="2"/>
      <c r="CU1835" s="2"/>
      <c r="CV1835" s="2"/>
      <c r="CW1835" s="2"/>
      <c r="CX1835" s="2"/>
      <c r="CY1835" s="2"/>
      <c r="CZ1835" s="2"/>
      <c r="DA1835" s="2"/>
      <c r="DB1835" s="2"/>
      <c r="DC1835" s="2"/>
      <c r="DD1835" s="2"/>
      <c r="DE1835" s="2"/>
      <c r="DF1835" s="2"/>
      <c r="DG1835" s="2"/>
      <c r="DH1835" s="2"/>
      <c r="DI1835" s="2"/>
      <c r="DJ1835" s="2"/>
      <c r="DK1835" s="2"/>
      <c r="DL1835" s="2"/>
      <c r="DM1835" s="2"/>
      <c r="DN1835" s="2"/>
      <c r="DO1835" s="2"/>
      <c r="DP1835" s="2"/>
      <c r="DQ1835" s="2"/>
      <c r="DR1835" s="2"/>
      <c r="DS1835" s="2"/>
      <c r="DT1835" s="2"/>
      <c r="DU1835" s="2"/>
      <c r="DV1835" s="2"/>
      <c r="DW1835" s="2"/>
      <c r="DX1835" s="2"/>
      <c r="DY1835" s="2"/>
      <c r="DZ1835" s="2"/>
      <c r="EA1835" s="2"/>
      <c r="EB1835" s="2"/>
      <c r="EC1835" s="2"/>
      <c r="ED1835" s="2"/>
      <c r="EE1835" s="2"/>
      <c r="EF1835" s="2"/>
      <c r="EG1835" s="2"/>
      <c r="EH1835" s="2"/>
      <c r="EI1835" s="2"/>
      <c r="EJ1835" s="2"/>
      <c r="EK1835" s="2"/>
      <c r="EL1835" s="2"/>
      <c r="EM1835" s="2"/>
      <c r="EN1835" s="2"/>
      <c r="EO1835" s="2"/>
      <c r="EP1835" s="2"/>
      <c r="EQ1835" s="2"/>
      <c r="ER1835" s="2"/>
      <c r="ES1835" s="2"/>
      <c r="ET1835" s="2"/>
      <c r="EU1835" s="2"/>
      <c r="EV1835" s="2"/>
      <c r="EW1835" s="2"/>
      <c r="EX1835" s="2"/>
      <c r="EY1835" s="2"/>
      <c r="EZ1835" s="2"/>
      <c r="FA1835" s="2"/>
      <c r="FB1835" s="2"/>
      <c r="FC1835" s="2"/>
      <c r="FD1835" s="2"/>
      <c r="FE1835" s="2"/>
      <c r="FF1835" s="2"/>
      <c r="FG1835" s="2"/>
      <c r="FH1835" s="2"/>
      <c r="FI1835" s="2"/>
      <c r="FJ1835" s="2"/>
      <c r="FK1835" s="2"/>
      <c r="FL1835" s="2"/>
      <c r="FM1835" s="2"/>
      <c r="FN1835" s="2"/>
      <c r="FO1835" s="2"/>
      <c r="FP1835" s="2"/>
      <c r="FQ1835" s="2"/>
      <c r="FR1835" s="2"/>
      <c r="FS1835" s="2"/>
      <c r="FT1835" s="2"/>
      <c r="FU1835" s="2"/>
      <c r="FV1835" s="2"/>
      <c r="FW1835" s="2"/>
      <c r="FX1835" s="2"/>
      <c r="FY1835" s="2"/>
      <c r="FZ1835" s="2"/>
      <c r="GA1835" s="2"/>
      <c r="GB1835" s="2"/>
      <c r="GC1835" s="2"/>
      <c r="GD1835" s="2"/>
      <c r="GE1835" s="2"/>
      <c r="GF1835" s="2"/>
      <c r="GG1835" s="2"/>
      <c r="GH1835" s="2"/>
      <c r="GI1835" s="2"/>
      <c r="GJ1835" s="2"/>
      <c r="GK1835" s="2"/>
      <c r="GL1835" s="2"/>
      <c r="GM1835" s="2"/>
      <c r="GN1835" s="2"/>
      <c r="GO1835" s="2"/>
      <c r="GP1835" s="2"/>
      <c r="GQ1835" s="2"/>
      <c r="GR1835" s="2"/>
      <c r="GS1835" s="2"/>
      <c r="GT1835" s="2"/>
      <c r="GU1835" s="2"/>
      <c r="GV1835" s="2"/>
      <c r="GW1835" s="2"/>
      <c r="GX1835" s="2"/>
      <c r="GY1835" s="2"/>
      <c r="GZ1835" s="2"/>
      <c r="HA1835" s="2"/>
      <c r="HB1835" s="2"/>
      <c r="HC1835" s="2"/>
      <c r="HD1835" s="2"/>
      <c r="HE1835" s="2"/>
      <c r="HF1835" s="2"/>
      <c r="HG1835" s="2"/>
      <c r="HH1835" s="2"/>
      <c r="HI1835" s="2"/>
      <c r="HJ1835" s="2"/>
      <c r="HK1835" s="2"/>
      <c r="HL1835" s="2"/>
      <c r="HM1835" s="2"/>
      <c r="HN1835" s="2"/>
      <c r="HO1835" s="2"/>
      <c r="HP1835" s="2"/>
      <c r="HQ1835" s="2"/>
      <c r="HR1835" s="2"/>
      <c r="HS1835" s="2"/>
      <c r="HT1835" s="2"/>
      <c r="HU1835" s="2"/>
      <c r="HV1835" s="2"/>
      <c r="HW1835" s="2"/>
      <c r="HX1835" s="2"/>
      <c r="HY1835" s="2"/>
      <c r="HZ1835" s="2"/>
      <c r="IA1835" s="2"/>
      <c r="IB1835" s="2"/>
      <c r="IC1835" s="2"/>
      <c r="ID1835" s="2"/>
      <c r="IE1835" s="2"/>
      <c r="IF1835" s="2"/>
      <c r="IG1835" s="2"/>
      <c r="IH1835" s="2"/>
      <c r="II1835" s="2"/>
      <c r="IJ1835" s="2"/>
      <c r="IK1835" s="2"/>
      <c r="IL1835" s="2"/>
      <c r="IM1835" s="2"/>
      <c r="IN1835" s="2"/>
      <c r="IO1835" s="2"/>
    </row>
    <row r="1836" spans="3:249" s="13" customFormat="1" ht="12.75" customHeight="1" x14ac:dyDescent="0.2">
      <c r="C1836" s="2"/>
      <c r="D1836" s="2"/>
      <c r="E1836" s="2"/>
      <c r="F1836" s="2"/>
      <c r="G1836" s="2"/>
      <c r="H1836" s="2442"/>
      <c r="I1836" s="201"/>
      <c r="K1836" s="288"/>
      <c r="L1836" s="2"/>
      <c r="M1836" s="2"/>
      <c r="N1836" s="2"/>
      <c r="O1836" s="2"/>
      <c r="P1836" s="2"/>
      <c r="Q1836" s="287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  <c r="BJ1836" s="2"/>
      <c r="BK1836" s="2"/>
      <c r="BL1836" s="2"/>
      <c r="BM1836" s="2"/>
      <c r="BN1836" s="2"/>
      <c r="BO1836" s="2"/>
      <c r="BP1836" s="2"/>
      <c r="BQ1836" s="2"/>
      <c r="BR1836" s="2"/>
      <c r="BS1836" s="2"/>
      <c r="BT1836" s="2"/>
      <c r="BU1836" s="2"/>
      <c r="BV1836" s="2"/>
      <c r="BW1836" s="2"/>
      <c r="BX1836" s="2"/>
      <c r="BY1836" s="2"/>
      <c r="BZ1836" s="2"/>
      <c r="CA1836" s="2"/>
      <c r="CB1836" s="2"/>
      <c r="CC1836" s="2"/>
      <c r="CD1836" s="2"/>
      <c r="CE1836" s="2"/>
      <c r="CF1836" s="2"/>
      <c r="CG1836" s="2"/>
      <c r="CH1836" s="2"/>
      <c r="CI1836" s="2"/>
      <c r="CJ1836" s="2"/>
      <c r="CK1836" s="2"/>
      <c r="CL1836" s="2"/>
      <c r="CM1836" s="2"/>
      <c r="CN1836" s="2"/>
      <c r="CO1836" s="2"/>
      <c r="CP1836" s="2"/>
      <c r="CQ1836" s="2"/>
      <c r="CR1836" s="2"/>
      <c r="CS1836" s="2"/>
      <c r="CT1836" s="2"/>
      <c r="CU1836" s="2"/>
      <c r="CV1836" s="2"/>
      <c r="CW1836" s="2"/>
      <c r="CX1836" s="2"/>
      <c r="CY1836" s="2"/>
      <c r="CZ1836" s="2"/>
      <c r="DA1836" s="2"/>
      <c r="DB1836" s="2"/>
      <c r="DC1836" s="2"/>
      <c r="DD1836" s="2"/>
      <c r="DE1836" s="2"/>
      <c r="DF1836" s="2"/>
      <c r="DG1836" s="2"/>
      <c r="DH1836" s="2"/>
      <c r="DI1836" s="2"/>
      <c r="DJ1836" s="2"/>
      <c r="DK1836" s="2"/>
      <c r="DL1836" s="2"/>
      <c r="DM1836" s="2"/>
      <c r="DN1836" s="2"/>
      <c r="DO1836" s="2"/>
      <c r="DP1836" s="2"/>
      <c r="DQ1836" s="2"/>
      <c r="DR1836" s="2"/>
      <c r="DS1836" s="2"/>
      <c r="DT1836" s="2"/>
      <c r="DU1836" s="2"/>
      <c r="DV1836" s="2"/>
      <c r="DW1836" s="2"/>
      <c r="DX1836" s="2"/>
      <c r="DY1836" s="2"/>
      <c r="DZ1836" s="2"/>
      <c r="EA1836" s="2"/>
      <c r="EB1836" s="2"/>
      <c r="EC1836" s="2"/>
      <c r="ED1836" s="2"/>
      <c r="EE1836" s="2"/>
      <c r="EF1836" s="2"/>
      <c r="EG1836" s="2"/>
      <c r="EH1836" s="2"/>
      <c r="EI1836" s="2"/>
      <c r="EJ1836" s="2"/>
      <c r="EK1836" s="2"/>
      <c r="EL1836" s="2"/>
      <c r="EM1836" s="2"/>
      <c r="EN1836" s="2"/>
      <c r="EO1836" s="2"/>
      <c r="EP1836" s="2"/>
      <c r="EQ1836" s="2"/>
      <c r="ER1836" s="2"/>
      <c r="ES1836" s="2"/>
      <c r="ET1836" s="2"/>
      <c r="EU1836" s="2"/>
      <c r="EV1836" s="2"/>
      <c r="EW1836" s="2"/>
      <c r="EX1836" s="2"/>
      <c r="EY1836" s="2"/>
      <c r="EZ1836" s="2"/>
      <c r="FA1836" s="2"/>
      <c r="FB1836" s="2"/>
      <c r="FC1836" s="2"/>
      <c r="FD1836" s="2"/>
      <c r="FE1836" s="2"/>
      <c r="FF1836" s="2"/>
      <c r="FG1836" s="2"/>
      <c r="FH1836" s="2"/>
      <c r="FI1836" s="2"/>
      <c r="FJ1836" s="2"/>
      <c r="FK1836" s="2"/>
      <c r="FL1836" s="2"/>
      <c r="FM1836" s="2"/>
      <c r="FN1836" s="2"/>
      <c r="FO1836" s="2"/>
      <c r="FP1836" s="2"/>
      <c r="FQ1836" s="2"/>
      <c r="FR1836" s="2"/>
      <c r="FS1836" s="2"/>
      <c r="FT1836" s="2"/>
      <c r="FU1836" s="2"/>
      <c r="FV1836" s="2"/>
      <c r="FW1836" s="2"/>
      <c r="FX1836" s="2"/>
      <c r="FY1836" s="2"/>
      <c r="FZ1836" s="2"/>
      <c r="GA1836" s="2"/>
      <c r="GB1836" s="2"/>
      <c r="GC1836" s="2"/>
      <c r="GD1836" s="2"/>
      <c r="GE1836" s="2"/>
      <c r="GF1836" s="2"/>
      <c r="GG1836" s="2"/>
      <c r="GH1836" s="2"/>
      <c r="GI1836" s="2"/>
      <c r="GJ1836" s="2"/>
      <c r="GK1836" s="2"/>
      <c r="GL1836" s="2"/>
      <c r="GM1836" s="2"/>
      <c r="GN1836" s="2"/>
      <c r="GO1836" s="2"/>
      <c r="GP1836" s="2"/>
      <c r="GQ1836" s="2"/>
      <c r="GR1836" s="2"/>
      <c r="GS1836" s="2"/>
      <c r="GT1836" s="2"/>
      <c r="GU1836" s="2"/>
      <c r="GV1836" s="2"/>
      <c r="GW1836" s="2"/>
      <c r="GX1836" s="2"/>
      <c r="GY1836" s="2"/>
      <c r="GZ1836" s="2"/>
      <c r="HA1836" s="2"/>
      <c r="HB1836" s="2"/>
      <c r="HC1836" s="2"/>
      <c r="HD1836" s="2"/>
      <c r="HE1836" s="2"/>
      <c r="HF1836" s="2"/>
      <c r="HG1836" s="2"/>
      <c r="HH1836" s="2"/>
      <c r="HI1836" s="2"/>
      <c r="HJ1836" s="2"/>
      <c r="HK1836" s="2"/>
      <c r="HL1836" s="2"/>
      <c r="HM1836" s="2"/>
      <c r="HN1836" s="2"/>
      <c r="HO1836" s="2"/>
      <c r="HP1836" s="2"/>
      <c r="HQ1836" s="2"/>
      <c r="HR1836" s="2"/>
      <c r="HS1836" s="2"/>
      <c r="HT1836" s="2"/>
      <c r="HU1836" s="2"/>
      <c r="HV1836" s="2"/>
      <c r="HW1836" s="2"/>
      <c r="HX1836" s="2"/>
      <c r="HY1836" s="2"/>
      <c r="HZ1836" s="2"/>
      <c r="IA1836" s="2"/>
      <c r="IB1836" s="2"/>
      <c r="IC1836" s="2"/>
      <c r="ID1836" s="2"/>
      <c r="IE1836" s="2"/>
      <c r="IF1836" s="2"/>
      <c r="IG1836" s="2"/>
      <c r="IH1836" s="2"/>
      <c r="II1836" s="2"/>
      <c r="IJ1836" s="2"/>
      <c r="IK1836" s="2"/>
      <c r="IL1836" s="2"/>
      <c r="IM1836" s="2"/>
      <c r="IN1836" s="2"/>
      <c r="IO1836" s="2"/>
    </row>
    <row r="1837" spans="3:249" s="13" customFormat="1" ht="12.75" customHeight="1" x14ac:dyDescent="0.2">
      <c r="C1837" s="2"/>
      <c r="D1837" s="2"/>
      <c r="E1837" s="2"/>
      <c r="F1837" s="2"/>
      <c r="G1837" s="2"/>
      <c r="H1837" s="2442"/>
      <c r="I1837" s="201"/>
      <c r="K1837" s="288"/>
      <c r="L1837" s="2"/>
      <c r="M1837" s="2"/>
      <c r="N1837" s="2"/>
      <c r="O1837" s="2"/>
      <c r="P1837" s="2"/>
      <c r="Q1837" s="287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  <c r="BJ1837" s="2"/>
      <c r="BK1837" s="2"/>
      <c r="BL1837" s="2"/>
      <c r="BM1837" s="2"/>
      <c r="BN1837" s="2"/>
      <c r="BO1837" s="2"/>
      <c r="BP1837" s="2"/>
      <c r="BQ1837" s="2"/>
      <c r="BR1837" s="2"/>
      <c r="BS1837" s="2"/>
      <c r="BT1837" s="2"/>
      <c r="BU1837" s="2"/>
      <c r="BV1837" s="2"/>
      <c r="BW1837" s="2"/>
      <c r="BX1837" s="2"/>
      <c r="BY1837" s="2"/>
      <c r="BZ1837" s="2"/>
      <c r="CA1837" s="2"/>
      <c r="CB1837" s="2"/>
      <c r="CC1837" s="2"/>
      <c r="CD1837" s="2"/>
      <c r="CE1837" s="2"/>
      <c r="CF1837" s="2"/>
      <c r="CG1837" s="2"/>
      <c r="CH1837" s="2"/>
      <c r="CI1837" s="2"/>
      <c r="CJ1837" s="2"/>
      <c r="CK1837" s="2"/>
      <c r="CL1837" s="2"/>
      <c r="CM1837" s="2"/>
      <c r="CN1837" s="2"/>
      <c r="CO1837" s="2"/>
      <c r="CP1837" s="2"/>
      <c r="CQ1837" s="2"/>
      <c r="CR1837" s="2"/>
      <c r="CS1837" s="2"/>
      <c r="CT1837" s="2"/>
      <c r="CU1837" s="2"/>
      <c r="CV1837" s="2"/>
      <c r="CW1837" s="2"/>
      <c r="CX1837" s="2"/>
      <c r="CY1837" s="2"/>
      <c r="CZ1837" s="2"/>
      <c r="DA1837" s="2"/>
      <c r="DB1837" s="2"/>
      <c r="DC1837" s="2"/>
      <c r="DD1837" s="2"/>
      <c r="DE1837" s="2"/>
      <c r="DF1837" s="2"/>
      <c r="DG1837" s="2"/>
      <c r="DH1837" s="2"/>
      <c r="DI1837" s="2"/>
      <c r="DJ1837" s="2"/>
      <c r="DK1837" s="2"/>
      <c r="DL1837" s="2"/>
      <c r="DM1837" s="2"/>
      <c r="DN1837" s="2"/>
      <c r="DO1837" s="2"/>
      <c r="DP1837" s="2"/>
      <c r="DQ1837" s="2"/>
      <c r="DR1837" s="2"/>
      <c r="DS1837" s="2"/>
      <c r="DT1837" s="2"/>
      <c r="DU1837" s="2"/>
      <c r="DV1837" s="2"/>
      <c r="DW1837" s="2"/>
      <c r="DX1837" s="2"/>
      <c r="DY1837" s="2"/>
      <c r="DZ1837" s="2"/>
      <c r="EA1837" s="2"/>
      <c r="EB1837" s="2"/>
      <c r="EC1837" s="2"/>
      <c r="ED1837" s="2"/>
      <c r="EE1837" s="2"/>
      <c r="EF1837" s="2"/>
      <c r="EG1837" s="2"/>
      <c r="EH1837" s="2"/>
      <c r="EI1837" s="2"/>
      <c r="EJ1837" s="2"/>
      <c r="EK1837" s="2"/>
      <c r="EL1837" s="2"/>
      <c r="EM1837" s="2"/>
      <c r="EN1837" s="2"/>
      <c r="EO1837" s="2"/>
      <c r="EP1837" s="2"/>
      <c r="EQ1837" s="2"/>
      <c r="ER1837" s="2"/>
      <c r="ES1837" s="2"/>
      <c r="ET1837" s="2"/>
      <c r="EU1837" s="2"/>
      <c r="EV1837" s="2"/>
      <c r="EW1837" s="2"/>
      <c r="EX1837" s="2"/>
      <c r="EY1837" s="2"/>
      <c r="EZ1837" s="2"/>
      <c r="FA1837" s="2"/>
      <c r="FB1837" s="2"/>
      <c r="FC1837" s="2"/>
      <c r="FD1837" s="2"/>
      <c r="FE1837" s="2"/>
      <c r="FF1837" s="2"/>
      <c r="FG1837" s="2"/>
      <c r="FH1837" s="2"/>
      <c r="FI1837" s="2"/>
      <c r="FJ1837" s="2"/>
      <c r="FK1837" s="2"/>
      <c r="FL1837" s="2"/>
      <c r="FM1837" s="2"/>
      <c r="FN1837" s="2"/>
      <c r="FO1837" s="2"/>
      <c r="FP1837" s="2"/>
      <c r="FQ1837" s="2"/>
      <c r="FR1837" s="2"/>
      <c r="FS1837" s="2"/>
      <c r="FT1837" s="2"/>
      <c r="FU1837" s="2"/>
      <c r="FV1837" s="2"/>
      <c r="FW1837" s="2"/>
      <c r="FX1837" s="2"/>
      <c r="FY1837" s="2"/>
      <c r="FZ1837" s="2"/>
      <c r="GA1837" s="2"/>
      <c r="GB1837" s="2"/>
      <c r="GC1837" s="2"/>
      <c r="GD1837" s="2"/>
      <c r="GE1837" s="2"/>
      <c r="GF1837" s="2"/>
      <c r="GG1837" s="2"/>
      <c r="GH1837" s="2"/>
      <c r="GI1837" s="2"/>
      <c r="GJ1837" s="2"/>
      <c r="GK1837" s="2"/>
      <c r="GL1837" s="2"/>
      <c r="GM1837" s="2"/>
      <c r="GN1837" s="2"/>
      <c r="GO1837" s="2"/>
      <c r="GP1837" s="2"/>
      <c r="GQ1837" s="2"/>
      <c r="GR1837" s="2"/>
      <c r="GS1837" s="2"/>
      <c r="GT1837" s="2"/>
      <c r="GU1837" s="2"/>
      <c r="GV1837" s="2"/>
      <c r="GW1837" s="2"/>
      <c r="GX1837" s="2"/>
      <c r="GY1837" s="2"/>
      <c r="GZ1837" s="2"/>
      <c r="HA1837" s="2"/>
      <c r="HB1837" s="2"/>
      <c r="HC1837" s="2"/>
      <c r="HD1837" s="2"/>
      <c r="HE1837" s="2"/>
      <c r="HF1837" s="2"/>
      <c r="HG1837" s="2"/>
      <c r="HH1837" s="2"/>
      <c r="HI1837" s="2"/>
      <c r="HJ1837" s="2"/>
      <c r="HK1837" s="2"/>
      <c r="HL1837" s="2"/>
      <c r="HM1837" s="2"/>
      <c r="HN1837" s="2"/>
      <c r="HO1837" s="2"/>
      <c r="HP1837" s="2"/>
      <c r="HQ1837" s="2"/>
      <c r="HR1837" s="2"/>
      <c r="HS1837" s="2"/>
      <c r="HT1837" s="2"/>
      <c r="HU1837" s="2"/>
      <c r="HV1837" s="2"/>
      <c r="HW1837" s="2"/>
      <c r="HX1837" s="2"/>
      <c r="HY1837" s="2"/>
      <c r="HZ1837" s="2"/>
      <c r="IA1837" s="2"/>
      <c r="IB1837" s="2"/>
      <c r="IC1837" s="2"/>
      <c r="ID1837" s="2"/>
      <c r="IE1837" s="2"/>
      <c r="IF1837" s="2"/>
      <c r="IG1837" s="2"/>
      <c r="IH1837" s="2"/>
      <c r="II1837" s="2"/>
      <c r="IJ1837" s="2"/>
      <c r="IK1837" s="2"/>
      <c r="IL1837" s="2"/>
      <c r="IM1837" s="2"/>
      <c r="IN1837" s="2"/>
      <c r="IO1837" s="2"/>
    </row>
    <row r="1838" spans="3:249" s="13" customFormat="1" ht="12.75" customHeight="1" x14ac:dyDescent="0.2">
      <c r="C1838" s="2"/>
      <c r="D1838" s="2"/>
      <c r="E1838" s="2"/>
      <c r="F1838" s="2"/>
      <c r="G1838" s="2"/>
      <c r="H1838" s="2442"/>
      <c r="I1838" s="201"/>
      <c r="K1838" s="288"/>
      <c r="L1838" s="2"/>
      <c r="M1838" s="2"/>
      <c r="N1838" s="2"/>
      <c r="O1838" s="2"/>
      <c r="P1838" s="2"/>
      <c r="Q1838" s="287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  <c r="BJ1838" s="2"/>
      <c r="BK1838" s="2"/>
      <c r="BL1838" s="2"/>
      <c r="BM1838" s="2"/>
      <c r="BN1838" s="2"/>
      <c r="BO1838" s="2"/>
      <c r="BP1838" s="2"/>
      <c r="BQ1838" s="2"/>
      <c r="BR1838" s="2"/>
      <c r="BS1838" s="2"/>
      <c r="BT1838" s="2"/>
      <c r="BU1838" s="2"/>
      <c r="BV1838" s="2"/>
      <c r="BW1838" s="2"/>
      <c r="BX1838" s="2"/>
      <c r="BY1838" s="2"/>
      <c r="BZ1838" s="2"/>
      <c r="CA1838" s="2"/>
      <c r="CB1838" s="2"/>
      <c r="CC1838" s="2"/>
      <c r="CD1838" s="2"/>
      <c r="CE1838" s="2"/>
      <c r="CF1838" s="2"/>
      <c r="CG1838" s="2"/>
      <c r="CH1838" s="2"/>
      <c r="CI1838" s="2"/>
      <c r="CJ1838" s="2"/>
      <c r="CK1838" s="2"/>
      <c r="CL1838" s="2"/>
      <c r="CM1838" s="2"/>
      <c r="CN1838" s="2"/>
      <c r="CO1838" s="2"/>
      <c r="CP1838" s="2"/>
      <c r="CQ1838" s="2"/>
      <c r="CR1838" s="2"/>
      <c r="CS1838" s="2"/>
      <c r="CT1838" s="2"/>
      <c r="CU1838" s="2"/>
      <c r="CV1838" s="2"/>
      <c r="CW1838" s="2"/>
      <c r="CX1838" s="2"/>
      <c r="CY1838" s="2"/>
      <c r="CZ1838" s="2"/>
      <c r="DA1838" s="2"/>
      <c r="DB1838" s="2"/>
      <c r="DC1838" s="2"/>
      <c r="DD1838" s="2"/>
      <c r="DE1838" s="2"/>
      <c r="DF1838" s="2"/>
      <c r="DG1838" s="2"/>
      <c r="DH1838" s="2"/>
      <c r="DI1838" s="2"/>
      <c r="DJ1838" s="2"/>
      <c r="DK1838" s="2"/>
      <c r="DL1838" s="2"/>
      <c r="DM1838" s="2"/>
      <c r="DN1838" s="2"/>
      <c r="DO1838" s="2"/>
      <c r="DP1838" s="2"/>
      <c r="DQ1838" s="2"/>
      <c r="DR1838" s="2"/>
      <c r="DS1838" s="2"/>
      <c r="DT1838" s="2"/>
      <c r="DU1838" s="2"/>
      <c r="DV1838" s="2"/>
      <c r="DW1838" s="2"/>
      <c r="DX1838" s="2"/>
      <c r="DY1838" s="2"/>
      <c r="DZ1838" s="2"/>
      <c r="EA1838" s="2"/>
      <c r="EB1838" s="2"/>
      <c r="EC1838" s="2"/>
      <c r="ED1838" s="2"/>
      <c r="EE1838" s="2"/>
      <c r="EF1838" s="2"/>
      <c r="EG1838" s="2"/>
      <c r="EH1838" s="2"/>
      <c r="EI1838" s="2"/>
      <c r="EJ1838" s="2"/>
      <c r="EK1838" s="2"/>
      <c r="EL1838" s="2"/>
      <c r="EM1838" s="2"/>
      <c r="EN1838" s="2"/>
      <c r="EO1838" s="2"/>
      <c r="EP1838" s="2"/>
      <c r="EQ1838" s="2"/>
      <c r="ER1838" s="2"/>
      <c r="ES1838" s="2"/>
      <c r="ET1838" s="2"/>
      <c r="EU1838" s="2"/>
      <c r="EV1838" s="2"/>
      <c r="EW1838" s="2"/>
      <c r="EX1838" s="2"/>
      <c r="EY1838" s="2"/>
      <c r="EZ1838" s="2"/>
      <c r="FA1838" s="2"/>
      <c r="FB1838" s="2"/>
      <c r="FC1838" s="2"/>
      <c r="FD1838" s="2"/>
      <c r="FE1838" s="2"/>
      <c r="FF1838" s="2"/>
      <c r="FG1838" s="2"/>
      <c r="FH1838" s="2"/>
      <c r="FI1838" s="2"/>
      <c r="FJ1838" s="2"/>
      <c r="FK1838" s="2"/>
      <c r="FL1838" s="2"/>
      <c r="FM1838" s="2"/>
      <c r="FN1838" s="2"/>
      <c r="FO1838" s="2"/>
      <c r="FP1838" s="2"/>
      <c r="FQ1838" s="2"/>
      <c r="FR1838" s="2"/>
      <c r="FS1838" s="2"/>
      <c r="FT1838" s="2"/>
      <c r="FU1838" s="2"/>
      <c r="FV1838" s="2"/>
      <c r="FW1838" s="2"/>
      <c r="FX1838" s="2"/>
      <c r="FY1838" s="2"/>
      <c r="FZ1838" s="2"/>
      <c r="GA1838" s="2"/>
      <c r="GB1838" s="2"/>
      <c r="GC1838" s="2"/>
      <c r="GD1838" s="2"/>
      <c r="GE1838" s="2"/>
      <c r="GF1838" s="2"/>
      <c r="GG1838" s="2"/>
      <c r="GH1838" s="2"/>
      <c r="GI1838" s="2"/>
      <c r="GJ1838" s="2"/>
      <c r="GK1838" s="2"/>
      <c r="GL1838" s="2"/>
      <c r="GM1838" s="2"/>
      <c r="GN1838" s="2"/>
      <c r="GO1838" s="2"/>
      <c r="GP1838" s="2"/>
      <c r="GQ1838" s="2"/>
      <c r="GR1838" s="2"/>
      <c r="GS1838" s="2"/>
      <c r="GT1838" s="2"/>
      <c r="GU1838" s="2"/>
      <c r="GV1838" s="2"/>
      <c r="GW1838" s="2"/>
      <c r="GX1838" s="2"/>
      <c r="GY1838" s="2"/>
      <c r="GZ1838" s="2"/>
      <c r="HA1838" s="2"/>
      <c r="HB1838" s="2"/>
      <c r="HC1838" s="2"/>
      <c r="HD1838" s="2"/>
      <c r="HE1838" s="2"/>
      <c r="HF1838" s="2"/>
      <c r="HG1838" s="2"/>
      <c r="HH1838" s="2"/>
      <c r="HI1838" s="2"/>
      <c r="HJ1838" s="2"/>
      <c r="HK1838" s="2"/>
      <c r="HL1838" s="2"/>
      <c r="HM1838" s="2"/>
      <c r="HN1838" s="2"/>
      <c r="HO1838" s="2"/>
      <c r="HP1838" s="2"/>
      <c r="HQ1838" s="2"/>
      <c r="HR1838" s="2"/>
      <c r="HS1838" s="2"/>
      <c r="HT1838" s="2"/>
      <c r="HU1838" s="2"/>
      <c r="HV1838" s="2"/>
      <c r="HW1838" s="2"/>
      <c r="HX1838" s="2"/>
      <c r="HY1838" s="2"/>
      <c r="HZ1838" s="2"/>
      <c r="IA1838" s="2"/>
      <c r="IB1838" s="2"/>
      <c r="IC1838" s="2"/>
      <c r="ID1838" s="2"/>
      <c r="IE1838" s="2"/>
      <c r="IF1838" s="2"/>
      <c r="IG1838" s="2"/>
      <c r="IH1838" s="2"/>
      <c r="II1838" s="2"/>
      <c r="IJ1838" s="2"/>
      <c r="IK1838" s="2"/>
      <c r="IL1838" s="2"/>
      <c r="IM1838" s="2"/>
      <c r="IN1838" s="2"/>
      <c r="IO1838" s="2"/>
    </row>
    <row r="1839" spans="3:249" s="13" customFormat="1" ht="12.75" customHeight="1" x14ac:dyDescent="0.2">
      <c r="C1839" s="2"/>
      <c r="D1839" s="2"/>
      <c r="E1839" s="2"/>
      <c r="F1839" s="2"/>
      <c r="G1839" s="2"/>
      <c r="H1839" s="2442"/>
      <c r="I1839" s="201"/>
      <c r="K1839" s="288"/>
      <c r="L1839" s="2"/>
      <c r="M1839" s="2"/>
      <c r="N1839" s="2"/>
      <c r="O1839" s="2"/>
      <c r="P1839" s="2"/>
      <c r="Q1839" s="287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  <c r="BB1839" s="2"/>
      <c r="BC1839" s="2"/>
      <c r="BD1839" s="2"/>
      <c r="BE1839" s="2"/>
      <c r="BF1839" s="2"/>
      <c r="BG1839" s="2"/>
      <c r="BH1839" s="2"/>
      <c r="BI1839" s="2"/>
      <c r="BJ1839" s="2"/>
      <c r="BK1839" s="2"/>
      <c r="BL1839" s="2"/>
      <c r="BM1839" s="2"/>
      <c r="BN1839" s="2"/>
      <c r="BO1839" s="2"/>
      <c r="BP1839" s="2"/>
      <c r="BQ1839" s="2"/>
      <c r="BR1839" s="2"/>
      <c r="BS1839" s="2"/>
      <c r="BT1839" s="2"/>
      <c r="BU1839" s="2"/>
      <c r="BV1839" s="2"/>
      <c r="BW1839" s="2"/>
      <c r="BX1839" s="2"/>
      <c r="BY1839" s="2"/>
      <c r="BZ1839" s="2"/>
      <c r="CA1839" s="2"/>
      <c r="CB1839" s="2"/>
      <c r="CC1839" s="2"/>
      <c r="CD1839" s="2"/>
      <c r="CE1839" s="2"/>
      <c r="CF1839" s="2"/>
      <c r="CG1839" s="2"/>
      <c r="CH1839" s="2"/>
      <c r="CI1839" s="2"/>
      <c r="CJ1839" s="2"/>
      <c r="CK1839" s="2"/>
      <c r="CL1839" s="2"/>
      <c r="CM1839" s="2"/>
      <c r="CN1839" s="2"/>
      <c r="CO1839" s="2"/>
      <c r="CP1839" s="2"/>
      <c r="CQ1839" s="2"/>
      <c r="CR1839" s="2"/>
      <c r="CS1839" s="2"/>
      <c r="CT1839" s="2"/>
      <c r="CU1839" s="2"/>
      <c r="CV1839" s="2"/>
      <c r="CW1839" s="2"/>
      <c r="CX1839" s="2"/>
      <c r="CY1839" s="2"/>
      <c r="CZ1839" s="2"/>
      <c r="DA1839" s="2"/>
      <c r="DB1839" s="2"/>
      <c r="DC1839" s="2"/>
      <c r="DD1839" s="2"/>
      <c r="DE1839" s="2"/>
      <c r="DF1839" s="2"/>
      <c r="DG1839" s="2"/>
      <c r="DH1839" s="2"/>
      <c r="DI1839" s="2"/>
      <c r="DJ1839" s="2"/>
      <c r="DK1839" s="2"/>
      <c r="DL1839" s="2"/>
      <c r="DM1839" s="2"/>
      <c r="DN1839" s="2"/>
      <c r="DO1839" s="2"/>
      <c r="DP1839" s="2"/>
      <c r="DQ1839" s="2"/>
      <c r="DR1839" s="2"/>
      <c r="DS1839" s="2"/>
      <c r="DT1839" s="2"/>
      <c r="DU1839" s="2"/>
      <c r="DV1839" s="2"/>
      <c r="DW1839" s="2"/>
      <c r="DX1839" s="2"/>
      <c r="DY1839" s="2"/>
      <c r="DZ1839" s="2"/>
      <c r="EA1839" s="2"/>
      <c r="EB1839" s="2"/>
      <c r="EC1839" s="2"/>
      <c r="ED1839" s="2"/>
      <c r="EE1839" s="2"/>
      <c r="EF1839" s="2"/>
      <c r="EG1839" s="2"/>
      <c r="EH1839" s="2"/>
      <c r="EI1839" s="2"/>
      <c r="EJ1839" s="2"/>
      <c r="EK1839" s="2"/>
      <c r="EL1839" s="2"/>
      <c r="EM1839" s="2"/>
      <c r="EN1839" s="2"/>
      <c r="EO1839" s="2"/>
      <c r="EP1839" s="2"/>
      <c r="EQ1839" s="2"/>
      <c r="ER1839" s="2"/>
      <c r="ES1839" s="2"/>
      <c r="ET1839" s="2"/>
      <c r="EU1839" s="2"/>
      <c r="EV1839" s="2"/>
      <c r="EW1839" s="2"/>
      <c r="EX1839" s="2"/>
      <c r="EY1839" s="2"/>
      <c r="EZ1839" s="2"/>
      <c r="FA1839" s="2"/>
      <c r="FB1839" s="2"/>
      <c r="FC1839" s="2"/>
      <c r="FD1839" s="2"/>
      <c r="FE1839" s="2"/>
      <c r="FF1839" s="2"/>
      <c r="FG1839" s="2"/>
      <c r="FH1839" s="2"/>
      <c r="FI1839" s="2"/>
      <c r="FJ1839" s="2"/>
      <c r="FK1839" s="2"/>
      <c r="FL1839" s="2"/>
      <c r="FM1839" s="2"/>
      <c r="FN1839" s="2"/>
      <c r="FO1839" s="2"/>
      <c r="FP1839" s="2"/>
      <c r="FQ1839" s="2"/>
      <c r="FR1839" s="2"/>
      <c r="FS1839" s="2"/>
      <c r="FT1839" s="2"/>
      <c r="FU1839" s="2"/>
      <c r="FV1839" s="2"/>
      <c r="FW1839" s="2"/>
      <c r="FX1839" s="2"/>
      <c r="FY1839" s="2"/>
      <c r="FZ1839" s="2"/>
      <c r="GA1839" s="2"/>
      <c r="GB1839" s="2"/>
      <c r="GC1839" s="2"/>
      <c r="GD1839" s="2"/>
      <c r="GE1839" s="2"/>
      <c r="GF1839" s="2"/>
      <c r="GG1839" s="2"/>
      <c r="GH1839" s="2"/>
      <c r="GI1839" s="2"/>
      <c r="GJ1839" s="2"/>
      <c r="GK1839" s="2"/>
      <c r="GL1839" s="2"/>
      <c r="GM1839" s="2"/>
      <c r="GN1839" s="2"/>
      <c r="GO1839" s="2"/>
      <c r="GP1839" s="2"/>
      <c r="GQ1839" s="2"/>
      <c r="GR1839" s="2"/>
      <c r="GS1839" s="2"/>
      <c r="GT1839" s="2"/>
      <c r="GU1839" s="2"/>
      <c r="GV1839" s="2"/>
      <c r="GW1839" s="2"/>
      <c r="GX1839" s="2"/>
      <c r="GY1839" s="2"/>
      <c r="GZ1839" s="2"/>
      <c r="HA1839" s="2"/>
      <c r="HB1839" s="2"/>
      <c r="HC1839" s="2"/>
      <c r="HD1839" s="2"/>
      <c r="HE1839" s="2"/>
      <c r="HF1839" s="2"/>
      <c r="HG1839" s="2"/>
      <c r="HH1839" s="2"/>
      <c r="HI1839" s="2"/>
      <c r="HJ1839" s="2"/>
      <c r="HK1839" s="2"/>
      <c r="HL1839" s="2"/>
      <c r="HM1839" s="2"/>
      <c r="HN1839" s="2"/>
      <c r="HO1839" s="2"/>
      <c r="HP1839" s="2"/>
      <c r="HQ1839" s="2"/>
      <c r="HR1839" s="2"/>
      <c r="HS1839" s="2"/>
      <c r="HT1839" s="2"/>
      <c r="HU1839" s="2"/>
      <c r="HV1839" s="2"/>
      <c r="HW1839" s="2"/>
      <c r="HX1839" s="2"/>
      <c r="HY1839" s="2"/>
      <c r="HZ1839" s="2"/>
      <c r="IA1839" s="2"/>
      <c r="IB1839" s="2"/>
      <c r="IC1839" s="2"/>
      <c r="ID1839" s="2"/>
      <c r="IE1839" s="2"/>
      <c r="IF1839" s="2"/>
      <c r="IG1839" s="2"/>
      <c r="IH1839" s="2"/>
      <c r="II1839" s="2"/>
      <c r="IJ1839" s="2"/>
      <c r="IK1839" s="2"/>
      <c r="IL1839" s="2"/>
      <c r="IM1839" s="2"/>
      <c r="IN1839" s="2"/>
      <c r="IO1839" s="2"/>
    </row>
    <row r="1840" spans="3:249" s="13" customFormat="1" ht="12.75" customHeight="1" x14ac:dyDescent="0.2">
      <c r="C1840" s="2"/>
      <c r="D1840" s="2"/>
      <c r="E1840" s="2"/>
      <c r="F1840" s="2"/>
      <c r="G1840" s="2"/>
      <c r="H1840" s="2442"/>
      <c r="I1840" s="201"/>
      <c r="K1840" s="288"/>
      <c r="L1840" s="2"/>
      <c r="M1840" s="2"/>
      <c r="N1840" s="2"/>
      <c r="O1840" s="2"/>
      <c r="P1840" s="2"/>
      <c r="Q1840" s="287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  <c r="BB1840" s="2"/>
      <c r="BC1840" s="2"/>
      <c r="BD1840" s="2"/>
      <c r="BE1840" s="2"/>
      <c r="BF1840" s="2"/>
      <c r="BG1840" s="2"/>
      <c r="BH1840" s="2"/>
      <c r="BI1840" s="2"/>
      <c r="BJ1840" s="2"/>
      <c r="BK1840" s="2"/>
      <c r="BL1840" s="2"/>
      <c r="BM1840" s="2"/>
      <c r="BN1840" s="2"/>
      <c r="BO1840" s="2"/>
      <c r="BP1840" s="2"/>
      <c r="BQ1840" s="2"/>
      <c r="BR1840" s="2"/>
      <c r="BS1840" s="2"/>
      <c r="BT1840" s="2"/>
      <c r="BU1840" s="2"/>
      <c r="BV1840" s="2"/>
      <c r="BW1840" s="2"/>
      <c r="BX1840" s="2"/>
      <c r="BY1840" s="2"/>
      <c r="BZ1840" s="2"/>
      <c r="CA1840" s="2"/>
      <c r="CB1840" s="2"/>
      <c r="CC1840" s="2"/>
      <c r="CD1840" s="2"/>
      <c r="CE1840" s="2"/>
      <c r="CF1840" s="2"/>
      <c r="CG1840" s="2"/>
      <c r="CH1840" s="2"/>
      <c r="CI1840" s="2"/>
      <c r="CJ1840" s="2"/>
      <c r="CK1840" s="2"/>
      <c r="CL1840" s="2"/>
      <c r="CM1840" s="2"/>
      <c r="CN1840" s="2"/>
      <c r="CO1840" s="2"/>
      <c r="CP1840" s="2"/>
      <c r="CQ1840" s="2"/>
      <c r="CR1840" s="2"/>
      <c r="CS1840" s="2"/>
      <c r="CT1840" s="2"/>
      <c r="CU1840" s="2"/>
      <c r="CV1840" s="2"/>
      <c r="CW1840" s="2"/>
      <c r="CX1840" s="2"/>
      <c r="CY1840" s="2"/>
      <c r="CZ1840" s="2"/>
      <c r="DA1840" s="2"/>
      <c r="DB1840" s="2"/>
      <c r="DC1840" s="2"/>
      <c r="DD1840" s="2"/>
      <c r="DE1840" s="2"/>
      <c r="DF1840" s="2"/>
      <c r="DG1840" s="2"/>
      <c r="DH1840" s="2"/>
      <c r="DI1840" s="2"/>
      <c r="DJ1840" s="2"/>
      <c r="DK1840" s="2"/>
      <c r="DL1840" s="2"/>
      <c r="DM1840" s="2"/>
      <c r="DN1840" s="2"/>
      <c r="DO1840" s="2"/>
      <c r="DP1840" s="2"/>
      <c r="DQ1840" s="2"/>
      <c r="DR1840" s="2"/>
      <c r="DS1840" s="2"/>
      <c r="DT1840" s="2"/>
      <c r="DU1840" s="2"/>
      <c r="DV1840" s="2"/>
      <c r="DW1840" s="2"/>
      <c r="DX1840" s="2"/>
      <c r="DY1840" s="2"/>
      <c r="DZ1840" s="2"/>
      <c r="EA1840" s="2"/>
      <c r="EB1840" s="2"/>
      <c r="EC1840" s="2"/>
      <c r="ED1840" s="2"/>
      <c r="EE1840" s="2"/>
      <c r="EF1840" s="2"/>
      <c r="EG1840" s="2"/>
      <c r="EH1840" s="2"/>
      <c r="EI1840" s="2"/>
      <c r="EJ1840" s="2"/>
      <c r="EK1840" s="2"/>
      <c r="EL1840" s="2"/>
      <c r="EM1840" s="2"/>
      <c r="EN1840" s="2"/>
      <c r="EO1840" s="2"/>
      <c r="EP1840" s="2"/>
      <c r="EQ1840" s="2"/>
      <c r="ER1840" s="2"/>
      <c r="ES1840" s="2"/>
      <c r="ET1840" s="2"/>
      <c r="EU1840" s="2"/>
      <c r="EV1840" s="2"/>
      <c r="EW1840" s="2"/>
      <c r="EX1840" s="2"/>
      <c r="EY1840" s="2"/>
      <c r="EZ1840" s="2"/>
      <c r="FA1840" s="2"/>
      <c r="FB1840" s="2"/>
      <c r="FC1840" s="2"/>
      <c r="FD1840" s="2"/>
      <c r="FE1840" s="2"/>
      <c r="FF1840" s="2"/>
      <c r="FG1840" s="2"/>
      <c r="FH1840" s="2"/>
      <c r="FI1840" s="2"/>
      <c r="FJ1840" s="2"/>
      <c r="FK1840" s="2"/>
      <c r="FL1840" s="2"/>
      <c r="FM1840" s="2"/>
      <c r="FN1840" s="2"/>
      <c r="FO1840" s="2"/>
      <c r="FP1840" s="2"/>
      <c r="FQ1840" s="2"/>
      <c r="FR1840" s="2"/>
      <c r="FS1840" s="2"/>
      <c r="FT1840" s="2"/>
      <c r="FU1840" s="2"/>
      <c r="FV1840" s="2"/>
      <c r="FW1840" s="2"/>
      <c r="FX1840" s="2"/>
      <c r="FY1840" s="2"/>
      <c r="FZ1840" s="2"/>
      <c r="GA1840" s="2"/>
      <c r="GB1840" s="2"/>
      <c r="GC1840" s="2"/>
      <c r="GD1840" s="2"/>
      <c r="GE1840" s="2"/>
      <c r="GF1840" s="2"/>
      <c r="GG1840" s="2"/>
      <c r="GH1840" s="2"/>
      <c r="GI1840" s="2"/>
      <c r="GJ1840" s="2"/>
      <c r="GK1840" s="2"/>
      <c r="GL1840" s="2"/>
      <c r="GM1840" s="2"/>
      <c r="GN1840" s="2"/>
      <c r="GO1840" s="2"/>
      <c r="GP1840" s="2"/>
      <c r="GQ1840" s="2"/>
      <c r="GR1840" s="2"/>
      <c r="GS1840" s="2"/>
      <c r="GT1840" s="2"/>
      <c r="GU1840" s="2"/>
      <c r="GV1840" s="2"/>
      <c r="GW1840" s="2"/>
      <c r="GX1840" s="2"/>
      <c r="GY1840" s="2"/>
      <c r="GZ1840" s="2"/>
      <c r="HA1840" s="2"/>
      <c r="HB1840" s="2"/>
      <c r="HC1840" s="2"/>
      <c r="HD1840" s="2"/>
      <c r="HE1840" s="2"/>
      <c r="HF1840" s="2"/>
      <c r="HG1840" s="2"/>
      <c r="HH1840" s="2"/>
      <c r="HI1840" s="2"/>
      <c r="HJ1840" s="2"/>
      <c r="HK1840" s="2"/>
      <c r="HL1840" s="2"/>
      <c r="HM1840" s="2"/>
      <c r="HN1840" s="2"/>
      <c r="HO1840" s="2"/>
      <c r="HP1840" s="2"/>
      <c r="HQ1840" s="2"/>
      <c r="HR1840" s="2"/>
      <c r="HS1840" s="2"/>
      <c r="HT1840" s="2"/>
      <c r="HU1840" s="2"/>
      <c r="HV1840" s="2"/>
      <c r="HW1840" s="2"/>
      <c r="HX1840" s="2"/>
      <c r="HY1840" s="2"/>
      <c r="HZ1840" s="2"/>
      <c r="IA1840" s="2"/>
      <c r="IB1840" s="2"/>
      <c r="IC1840" s="2"/>
      <c r="ID1840" s="2"/>
      <c r="IE1840" s="2"/>
      <c r="IF1840" s="2"/>
      <c r="IG1840" s="2"/>
      <c r="IH1840" s="2"/>
      <c r="II1840" s="2"/>
      <c r="IJ1840" s="2"/>
      <c r="IK1840" s="2"/>
      <c r="IL1840" s="2"/>
      <c r="IM1840" s="2"/>
      <c r="IN1840" s="2"/>
      <c r="IO1840" s="2"/>
    </row>
    <row r="1841" spans="3:249" s="13" customFormat="1" ht="12.75" customHeight="1" x14ac:dyDescent="0.2">
      <c r="C1841" s="2"/>
      <c r="D1841" s="2"/>
      <c r="E1841" s="2"/>
      <c r="F1841" s="2"/>
      <c r="G1841" s="2"/>
      <c r="H1841" s="2442"/>
      <c r="I1841" s="201"/>
      <c r="K1841" s="288"/>
      <c r="L1841" s="2"/>
      <c r="M1841" s="2"/>
      <c r="N1841" s="2"/>
      <c r="O1841" s="2"/>
      <c r="P1841" s="2"/>
      <c r="Q1841" s="287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  <c r="BB1841" s="2"/>
      <c r="BC1841" s="2"/>
      <c r="BD1841" s="2"/>
      <c r="BE1841" s="2"/>
      <c r="BF1841" s="2"/>
      <c r="BG1841" s="2"/>
      <c r="BH1841" s="2"/>
      <c r="BI1841" s="2"/>
      <c r="BJ1841" s="2"/>
      <c r="BK1841" s="2"/>
      <c r="BL1841" s="2"/>
      <c r="BM1841" s="2"/>
      <c r="BN1841" s="2"/>
      <c r="BO1841" s="2"/>
      <c r="BP1841" s="2"/>
      <c r="BQ1841" s="2"/>
      <c r="BR1841" s="2"/>
      <c r="BS1841" s="2"/>
      <c r="BT1841" s="2"/>
      <c r="BU1841" s="2"/>
      <c r="BV1841" s="2"/>
      <c r="BW1841" s="2"/>
      <c r="BX1841" s="2"/>
      <c r="BY1841" s="2"/>
      <c r="BZ1841" s="2"/>
      <c r="CA1841" s="2"/>
      <c r="CB1841" s="2"/>
      <c r="CC1841" s="2"/>
      <c r="CD1841" s="2"/>
      <c r="CE1841" s="2"/>
      <c r="CF1841" s="2"/>
      <c r="CG1841" s="2"/>
      <c r="CH1841" s="2"/>
      <c r="CI1841" s="2"/>
      <c r="CJ1841" s="2"/>
      <c r="CK1841" s="2"/>
      <c r="CL1841" s="2"/>
      <c r="CM1841" s="2"/>
      <c r="CN1841" s="2"/>
      <c r="CO1841" s="2"/>
      <c r="CP1841" s="2"/>
      <c r="CQ1841" s="2"/>
      <c r="CR1841" s="2"/>
      <c r="CS1841" s="2"/>
      <c r="CT1841" s="2"/>
      <c r="CU1841" s="2"/>
      <c r="CV1841" s="2"/>
      <c r="CW1841" s="2"/>
      <c r="CX1841" s="2"/>
      <c r="CY1841" s="2"/>
      <c r="CZ1841" s="2"/>
      <c r="DA1841" s="2"/>
      <c r="DB1841" s="2"/>
      <c r="DC1841" s="2"/>
      <c r="DD1841" s="2"/>
      <c r="DE1841" s="2"/>
      <c r="DF1841" s="2"/>
      <c r="DG1841" s="2"/>
      <c r="DH1841" s="2"/>
      <c r="DI1841" s="2"/>
      <c r="DJ1841" s="2"/>
      <c r="DK1841" s="2"/>
      <c r="DL1841" s="2"/>
      <c r="DM1841" s="2"/>
      <c r="DN1841" s="2"/>
      <c r="DO1841" s="2"/>
      <c r="DP1841" s="2"/>
      <c r="DQ1841" s="2"/>
      <c r="DR1841" s="2"/>
      <c r="DS1841" s="2"/>
      <c r="DT1841" s="2"/>
      <c r="DU1841" s="2"/>
      <c r="DV1841" s="2"/>
      <c r="DW1841" s="2"/>
      <c r="DX1841" s="2"/>
      <c r="DY1841" s="2"/>
      <c r="DZ1841" s="2"/>
      <c r="EA1841" s="2"/>
      <c r="EB1841" s="2"/>
      <c r="EC1841" s="2"/>
      <c r="ED1841" s="2"/>
      <c r="EE1841" s="2"/>
      <c r="EF1841" s="2"/>
      <c r="EG1841" s="2"/>
      <c r="EH1841" s="2"/>
      <c r="EI1841" s="2"/>
      <c r="EJ1841" s="2"/>
      <c r="EK1841" s="2"/>
      <c r="EL1841" s="2"/>
      <c r="EM1841" s="2"/>
      <c r="EN1841" s="2"/>
      <c r="EO1841" s="2"/>
      <c r="EP1841" s="2"/>
      <c r="EQ1841" s="2"/>
      <c r="ER1841" s="2"/>
      <c r="ES1841" s="2"/>
      <c r="ET1841" s="2"/>
      <c r="EU1841" s="2"/>
      <c r="EV1841" s="2"/>
      <c r="EW1841" s="2"/>
      <c r="EX1841" s="2"/>
      <c r="EY1841" s="2"/>
      <c r="EZ1841" s="2"/>
      <c r="FA1841" s="2"/>
      <c r="FB1841" s="2"/>
      <c r="FC1841" s="2"/>
      <c r="FD1841" s="2"/>
      <c r="FE1841" s="2"/>
      <c r="FF1841" s="2"/>
      <c r="FG1841" s="2"/>
      <c r="FH1841" s="2"/>
      <c r="FI1841" s="2"/>
      <c r="FJ1841" s="2"/>
      <c r="FK1841" s="2"/>
      <c r="FL1841" s="2"/>
      <c r="FM1841" s="2"/>
      <c r="FN1841" s="2"/>
      <c r="FO1841" s="2"/>
      <c r="FP1841" s="2"/>
      <c r="FQ1841" s="2"/>
      <c r="FR1841" s="2"/>
      <c r="FS1841" s="2"/>
      <c r="FT1841" s="2"/>
      <c r="FU1841" s="2"/>
      <c r="FV1841" s="2"/>
      <c r="FW1841" s="2"/>
      <c r="FX1841" s="2"/>
      <c r="FY1841" s="2"/>
      <c r="FZ1841" s="2"/>
      <c r="GA1841" s="2"/>
      <c r="GB1841" s="2"/>
      <c r="GC1841" s="2"/>
      <c r="GD1841" s="2"/>
      <c r="GE1841" s="2"/>
      <c r="GF1841" s="2"/>
      <c r="GG1841" s="2"/>
      <c r="GH1841" s="2"/>
      <c r="GI1841" s="2"/>
      <c r="GJ1841" s="2"/>
      <c r="GK1841" s="2"/>
      <c r="GL1841" s="2"/>
      <c r="GM1841" s="2"/>
      <c r="GN1841" s="2"/>
      <c r="GO1841" s="2"/>
      <c r="GP1841" s="2"/>
      <c r="GQ1841" s="2"/>
      <c r="GR1841" s="2"/>
      <c r="GS1841" s="2"/>
      <c r="GT1841" s="2"/>
      <c r="GU1841" s="2"/>
      <c r="GV1841" s="2"/>
      <c r="GW1841" s="2"/>
      <c r="GX1841" s="2"/>
      <c r="GY1841" s="2"/>
      <c r="GZ1841" s="2"/>
      <c r="HA1841" s="2"/>
      <c r="HB1841" s="2"/>
      <c r="HC1841" s="2"/>
      <c r="HD1841" s="2"/>
      <c r="HE1841" s="2"/>
      <c r="HF1841" s="2"/>
      <c r="HG1841" s="2"/>
      <c r="HH1841" s="2"/>
      <c r="HI1841" s="2"/>
      <c r="HJ1841" s="2"/>
      <c r="HK1841" s="2"/>
      <c r="HL1841" s="2"/>
      <c r="HM1841" s="2"/>
      <c r="HN1841" s="2"/>
      <c r="HO1841" s="2"/>
      <c r="HP1841" s="2"/>
      <c r="HQ1841" s="2"/>
      <c r="HR1841" s="2"/>
      <c r="HS1841" s="2"/>
      <c r="HT1841" s="2"/>
      <c r="HU1841" s="2"/>
      <c r="HV1841" s="2"/>
      <c r="HW1841" s="2"/>
      <c r="HX1841" s="2"/>
      <c r="HY1841" s="2"/>
      <c r="HZ1841" s="2"/>
      <c r="IA1841" s="2"/>
      <c r="IB1841" s="2"/>
      <c r="IC1841" s="2"/>
      <c r="ID1841" s="2"/>
      <c r="IE1841" s="2"/>
      <c r="IF1841" s="2"/>
      <c r="IG1841" s="2"/>
      <c r="IH1841" s="2"/>
      <c r="II1841" s="2"/>
      <c r="IJ1841" s="2"/>
      <c r="IK1841" s="2"/>
      <c r="IL1841" s="2"/>
      <c r="IM1841" s="2"/>
      <c r="IN1841" s="2"/>
      <c r="IO1841" s="2"/>
    </row>
    <row r="1842" spans="3:249" s="13" customFormat="1" x14ac:dyDescent="0.2">
      <c r="C1842" s="2"/>
      <c r="D1842" s="2"/>
      <c r="E1842" s="2"/>
      <c r="F1842" s="2"/>
      <c r="G1842" s="2"/>
      <c r="H1842" s="2442"/>
      <c r="I1842" s="201"/>
      <c r="K1842" s="288"/>
      <c r="L1842" s="2"/>
      <c r="M1842" s="2"/>
      <c r="N1842" s="2"/>
      <c r="O1842" s="2"/>
      <c r="P1842" s="2"/>
      <c r="Q1842" s="287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  <c r="BJ1842" s="2"/>
      <c r="BK1842" s="2"/>
      <c r="BL1842" s="2"/>
      <c r="BM1842" s="2"/>
      <c r="BN1842" s="2"/>
      <c r="BO1842" s="2"/>
      <c r="BP1842" s="2"/>
      <c r="BQ1842" s="2"/>
      <c r="BR1842" s="2"/>
      <c r="BS1842" s="2"/>
      <c r="BT1842" s="2"/>
      <c r="BU1842" s="2"/>
      <c r="BV1842" s="2"/>
      <c r="BW1842" s="2"/>
      <c r="BX1842" s="2"/>
      <c r="BY1842" s="2"/>
      <c r="BZ1842" s="2"/>
      <c r="CA1842" s="2"/>
      <c r="CB1842" s="2"/>
      <c r="CC1842" s="2"/>
      <c r="CD1842" s="2"/>
      <c r="CE1842" s="2"/>
      <c r="CF1842" s="2"/>
      <c r="CG1842" s="2"/>
      <c r="CH1842" s="2"/>
      <c r="CI1842" s="2"/>
      <c r="CJ1842" s="2"/>
      <c r="CK1842" s="2"/>
      <c r="CL1842" s="2"/>
      <c r="CM1842" s="2"/>
      <c r="CN1842" s="2"/>
      <c r="CO1842" s="2"/>
      <c r="CP1842" s="2"/>
      <c r="CQ1842" s="2"/>
      <c r="CR1842" s="2"/>
      <c r="CS1842" s="2"/>
      <c r="CT1842" s="2"/>
      <c r="CU1842" s="2"/>
      <c r="CV1842" s="2"/>
      <c r="CW1842" s="2"/>
      <c r="CX1842" s="2"/>
      <c r="CY1842" s="2"/>
      <c r="CZ1842" s="2"/>
      <c r="DA1842" s="2"/>
      <c r="DB1842" s="2"/>
      <c r="DC1842" s="2"/>
      <c r="DD1842" s="2"/>
      <c r="DE1842" s="2"/>
      <c r="DF1842" s="2"/>
      <c r="DG1842" s="2"/>
      <c r="DH1842" s="2"/>
      <c r="DI1842" s="2"/>
      <c r="DJ1842" s="2"/>
      <c r="DK1842" s="2"/>
      <c r="DL1842" s="2"/>
      <c r="DM1842" s="2"/>
      <c r="DN1842" s="2"/>
      <c r="DO1842" s="2"/>
      <c r="DP1842" s="2"/>
      <c r="DQ1842" s="2"/>
      <c r="DR1842" s="2"/>
      <c r="DS1842" s="2"/>
      <c r="DT1842" s="2"/>
      <c r="DU1842" s="2"/>
      <c r="DV1842" s="2"/>
      <c r="DW1842" s="2"/>
      <c r="DX1842" s="2"/>
      <c r="DY1842" s="2"/>
      <c r="DZ1842" s="2"/>
      <c r="EA1842" s="2"/>
      <c r="EB1842" s="2"/>
      <c r="EC1842" s="2"/>
      <c r="ED1842" s="2"/>
      <c r="EE1842" s="2"/>
      <c r="EF1842" s="2"/>
      <c r="EG1842" s="2"/>
      <c r="EH1842" s="2"/>
      <c r="EI1842" s="2"/>
      <c r="EJ1842" s="2"/>
      <c r="EK1842" s="2"/>
      <c r="EL1842" s="2"/>
      <c r="EM1842" s="2"/>
      <c r="EN1842" s="2"/>
      <c r="EO1842" s="2"/>
      <c r="EP1842" s="2"/>
      <c r="EQ1842" s="2"/>
      <c r="ER1842" s="2"/>
      <c r="ES1842" s="2"/>
      <c r="ET1842" s="2"/>
      <c r="EU1842" s="2"/>
      <c r="EV1842" s="2"/>
      <c r="EW1842" s="2"/>
      <c r="EX1842" s="2"/>
      <c r="EY1842" s="2"/>
      <c r="EZ1842" s="2"/>
      <c r="FA1842" s="2"/>
      <c r="FB1842" s="2"/>
      <c r="FC1842" s="2"/>
      <c r="FD1842" s="2"/>
      <c r="FE1842" s="2"/>
      <c r="FF1842" s="2"/>
      <c r="FG1842" s="2"/>
      <c r="FH1842" s="2"/>
      <c r="FI1842" s="2"/>
      <c r="FJ1842" s="2"/>
      <c r="FK1842" s="2"/>
      <c r="FL1842" s="2"/>
      <c r="FM1842" s="2"/>
      <c r="FN1842" s="2"/>
      <c r="FO1842" s="2"/>
      <c r="FP1842" s="2"/>
      <c r="FQ1842" s="2"/>
      <c r="FR1842" s="2"/>
      <c r="FS1842" s="2"/>
      <c r="FT1842" s="2"/>
      <c r="FU1842" s="2"/>
      <c r="FV1842" s="2"/>
      <c r="FW1842" s="2"/>
      <c r="FX1842" s="2"/>
      <c r="FY1842" s="2"/>
      <c r="FZ1842" s="2"/>
      <c r="GA1842" s="2"/>
      <c r="GB1842" s="2"/>
      <c r="GC1842" s="2"/>
      <c r="GD1842" s="2"/>
      <c r="GE1842" s="2"/>
      <c r="GF1842" s="2"/>
      <c r="GG1842" s="2"/>
      <c r="GH1842" s="2"/>
      <c r="GI1842" s="2"/>
      <c r="GJ1842" s="2"/>
      <c r="GK1842" s="2"/>
      <c r="GL1842" s="2"/>
      <c r="GM1842" s="2"/>
      <c r="GN1842" s="2"/>
      <c r="GO1842" s="2"/>
      <c r="GP1842" s="2"/>
      <c r="GQ1842" s="2"/>
      <c r="GR1842" s="2"/>
      <c r="GS1842" s="2"/>
      <c r="GT1842" s="2"/>
      <c r="GU1842" s="2"/>
      <c r="GV1842" s="2"/>
      <c r="GW1842" s="2"/>
      <c r="GX1842" s="2"/>
      <c r="GY1842" s="2"/>
      <c r="GZ1842" s="2"/>
      <c r="HA1842" s="2"/>
      <c r="HB1842" s="2"/>
      <c r="HC1842" s="2"/>
      <c r="HD1842" s="2"/>
      <c r="HE1842" s="2"/>
      <c r="HF1842" s="2"/>
      <c r="HG1842" s="2"/>
      <c r="HH1842" s="2"/>
      <c r="HI1842" s="2"/>
      <c r="HJ1842" s="2"/>
      <c r="HK1842" s="2"/>
      <c r="HL1842" s="2"/>
      <c r="HM1842" s="2"/>
      <c r="HN1842" s="2"/>
      <c r="HO1842" s="2"/>
      <c r="HP1842" s="2"/>
      <c r="HQ1842" s="2"/>
      <c r="HR1842" s="2"/>
      <c r="HS1842" s="2"/>
      <c r="HT1842" s="2"/>
      <c r="HU1842" s="2"/>
      <c r="HV1842" s="2"/>
      <c r="HW1842" s="2"/>
      <c r="HX1842" s="2"/>
      <c r="HY1842" s="2"/>
      <c r="HZ1842" s="2"/>
      <c r="IA1842" s="2"/>
      <c r="IB1842" s="2"/>
      <c r="IC1842" s="2"/>
      <c r="ID1842" s="2"/>
      <c r="IE1842" s="2"/>
      <c r="IF1842" s="2"/>
      <c r="IG1842" s="2"/>
      <c r="IH1842" s="2"/>
      <c r="II1842" s="2"/>
      <c r="IJ1842" s="2"/>
      <c r="IK1842" s="2"/>
      <c r="IL1842" s="2"/>
      <c r="IM1842" s="2"/>
      <c r="IN1842" s="2"/>
      <c r="IO1842" s="2"/>
    </row>
    <row r="1843" spans="3:249" s="13" customFormat="1" ht="12.75" customHeight="1" x14ac:dyDescent="0.2">
      <c r="C1843" s="2"/>
      <c r="D1843" s="2"/>
      <c r="E1843" s="2"/>
      <c r="F1843" s="2"/>
      <c r="G1843" s="2"/>
      <c r="H1843" s="2442"/>
      <c r="I1843" s="201"/>
      <c r="K1843" s="288"/>
      <c r="L1843" s="2"/>
      <c r="M1843" s="2"/>
      <c r="N1843" s="2"/>
      <c r="O1843" s="2"/>
      <c r="P1843" s="2"/>
      <c r="Q1843" s="287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  <c r="BB1843" s="2"/>
      <c r="BC1843" s="2"/>
      <c r="BD1843" s="2"/>
      <c r="BE1843" s="2"/>
      <c r="BF1843" s="2"/>
      <c r="BG1843" s="2"/>
      <c r="BH1843" s="2"/>
      <c r="BI1843" s="2"/>
      <c r="BJ1843" s="2"/>
      <c r="BK1843" s="2"/>
      <c r="BL1843" s="2"/>
      <c r="BM1843" s="2"/>
      <c r="BN1843" s="2"/>
      <c r="BO1843" s="2"/>
      <c r="BP1843" s="2"/>
      <c r="BQ1843" s="2"/>
      <c r="BR1843" s="2"/>
      <c r="BS1843" s="2"/>
      <c r="BT1843" s="2"/>
      <c r="BU1843" s="2"/>
      <c r="BV1843" s="2"/>
      <c r="BW1843" s="2"/>
      <c r="BX1843" s="2"/>
      <c r="BY1843" s="2"/>
      <c r="BZ1843" s="2"/>
      <c r="CA1843" s="2"/>
      <c r="CB1843" s="2"/>
      <c r="CC1843" s="2"/>
      <c r="CD1843" s="2"/>
      <c r="CE1843" s="2"/>
      <c r="CF1843" s="2"/>
      <c r="CG1843" s="2"/>
      <c r="CH1843" s="2"/>
      <c r="CI1843" s="2"/>
      <c r="CJ1843" s="2"/>
      <c r="CK1843" s="2"/>
      <c r="CL1843" s="2"/>
      <c r="CM1843" s="2"/>
      <c r="CN1843" s="2"/>
      <c r="CO1843" s="2"/>
      <c r="CP1843" s="2"/>
      <c r="CQ1843" s="2"/>
      <c r="CR1843" s="2"/>
      <c r="CS1843" s="2"/>
      <c r="CT1843" s="2"/>
      <c r="CU1843" s="2"/>
      <c r="CV1843" s="2"/>
      <c r="CW1843" s="2"/>
      <c r="CX1843" s="2"/>
      <c r="CY1843" s="2"/>
      <c r="CZ1843" s="2"/>
      <c r="DA1843" s="2"/>
      <c r="DB1843" s="2"/>
      <c r="DC1843" s="2"/>
      <c r="DD1843" s="2"/>
      <c r="DE1843" s="2"/>
      <c r="DF1843" s="2"/>
      <c r="DG1843" s="2"/>
      <c r="DH1843" s="2"/>
      <c r="DI1843" s="2"/>
      <c r="DJ1843" s="2"/>
      <c r="DK1843" s="2"/>
      <c r="DL1843" s="2"/>
      <c r="DM1843" s="2"/>
      <c r="DN1843" s="2"/>
      <c r="DO1843" s="2"/>
      <c r="DP1843" s="2"/>
      <c r="DQ1843" s="2"/>
      <c r="DR1843" s="2"/>
      <c r="DS1843" s="2"/>
      <c r="DT1843" s="2"/>
      <c r="DU1843" s="2"/>
      <c r="DV1843" s="2"/>
      <c r="DW1843" s="2"/>
      <c r="DX1843" s="2"/>
      <c r="DY1843" s="2"/>
      <c r="DZ1843" s="2"/>
      <c r="EA1843" s="2"/>
      <c r="EB1843" s="2"/>
      <c r="EC1843" s="2"/>
      <c r="ED1843" s="2"/>
      <c r="EE1843" s="2"/>
      <c r="EF1843" s="2"/>
      <c r="EG1843" s="2"/>
      <c r="EH1843" s="2"/>
      <c r="EI1843" s="2"/>
      <c r="EJ1843" s="2"/>
      <c r="EK1843" s="2"/>
      <c r="EL1843" s="2"/>
      <c r="EM1843" s="2"/>
      <c r="EN1843" s="2"/>
      <c r="EO1843" s="2"/>
      <c r="EP1843" s="2"/>
      <c r="EQ1843" s="2"/>
      <c r="ER1843" s="2"/>
      <c r="ES1843" s="2"/>
      <c r="ET1843" s="2"/>
      <c r="EU1843" s="2"/>
      <c r="EV1843" s="2"/>
      <c r="EW1843" s="2"/>
      <c r="EX1843" s="2"/>
      <c r="EY1843" s="2"/>
      <c r="EZ1843" s="2"/>
      <c r="FA1843" s="2"/>
      <c r="FB1843" s="2"/>
      <c r="FC1843" s="2"/>
      <c r="FD1843" s="2"/>
      <c r="FE1843" s="2"/>
      <c r="FF1843" s="2"/>
      <c r="FG1843" s="2"/>
      <c r="FH1843" s="2"/>
      <c r="FI1843" s="2"/>
      <c r="FJ1843" s="2"/>
      <c r="FK1843" s="2"/>
      <c r="FL1843" s="2"/>
      <c r="FM1843" s="2"/>
      <c r="FN1843" s="2"/>
      <c r="FO1843" s="2"/>
      <c r="FP1843" s="2"/>
      <c r="FQ1843" s="2"/>
      <c r="FR1843" s="2"/>
      <c r="FS1843" s="2"/>
      <c r="FT1843" s="2"/>
      <c r="FU1843" s="2"/>
      <c r="FV1843" s="2"/>
      <c r="FW1843" s="2"/>
      <c r="FX1843" s="2"/>
      <c r="FY1843" s="2"/>
      <c r="FZ1843" s="2"/>
      <c r="GA1843" s="2"/>
      <c r="GB1843" s="2"/>
      <c r="GC1843" s="2"/>
      <c r="GD1843" s="2"/>
      <c r="GE1843" s="2"/>
      <c r="GF1843" s="2"/>
      <c r="GG1843" s="2"/>
      <c r="GH1843" s="2"/>
      <c r="GI1843" s="2"/>
      <c r="GJ1843" s="2"/>
      <c r="GK1843" s="2"/>
      <c r="GL1843" s="2"/>
      <c r="GM1843" s="2"/>
      <c r="GN1843" s="2"/>
      <c r="GO1843" s="2"/>
      <c r="GP1843" s="2"/>
      <c r="GQ1843" s="2"/>
      <c r="GR1843" s="2"/>
      <c r="GS1843" s="2"/>
      <c r="GT1843" s="2"/>
      <c r="GU1843" s="2"/>
      <c r="GV1843" s="2"/>
      <c r="GW1843" s="2"/>
      <c r="GX1843" s="2"/>
      <c r="GY1843" s="2"/>
      <c r="GZ1843" s="2"/>
      <c r="HA1843" s="2"/>
      <c r="HB1843" s="2"/>
      <c r="HC1843" s="2"/>
      <c r="HD1843" s="2"/>
      <c r="HE1843" s="2"/>
      <c r="HF1843" s="2"/>
      <c r="HG1843" s="2"/>
      <c r="HH1843" s="2"/>
      <c r="HI1843" s="2"/>
      <c r="HJ1843" s="2"/>
      <c r="HK1843" s="2"/>
      <c r="HL1843" s="2"/>
      <c r="HM1843" s="2"/>
      <c r="HN1843" s="2"/>
      <c r="HO1843" s="2"/>
      <c r="HP1843" s="2"/>
      <c r="HQ1843" s="2"/>
      <c r="HR1843" s="2"/>
      <c r="HS1843" s="2"/>
      <c r="HT1843" s="2"/>
      <c r="HU1843" s="2"/>
      <c r="HV1843" s="2"/>
      <c r="HW1843" s="2"/>
      <c r="HX1843" s="2"/>
      <c r="HY1843" s="2"/>
      <c r="HZ1843" s="2"/>
      <c r="IA1843" s="2"/>
      <c r="IB1843" s="2"/>
      <c r="IC1843" s="2"/>
      <c r="ID1843" s="2"/>
      <c r="IE1843" s="2"/>
      <c r="IF1843" s="2"/>
      <c r="IG1843" s="2"/>
      <c r="IH1843" s="2"/>
      <c r="II1843" s="2"/>
      <c r="IJ1843" s="2"/>
      <c r="IK1843" s="2"/>
      <c r="IL1843" s="2"/>
      <c r="IM1843" s="2"/>
      <c r="IN1843" s="2"/>
      <c r="IO1843" s="2"/>
    </row>
    <row r="1844" spans="3:249" s="13" customFormat="1" ht="12.75" customHeight="1" x14ac:dyDescent="0.2">
      <c r="C1844" s="2"/>
      <c r="D1844" s="2"/>
      <c r="E1844" s="2"/>
      <c r="F1844" s="2"/>
      <c r="G1844" s="2"/>
      <c r="H1844" s="2442"/>
      <c r="I1844" s="201"/>
      <c r="K1844" s="288"/>
      <c r="L1844" s="2"/>
      <c r="M1844" s="2"/>
      <c r="N1844" s="2"/>
      <c r="O1844" s="2"/>
      <c r="P1844" s="2"/>
      <c r="Q1844" s="287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  <c r="BB1844" s="2"/>
      <c r="BC1844" s="2"/>
      <c r="BD1844" s="2"/>
      <c r="BE1844" s="2"/>
      <c r="BF1844" s="2"/>
      <c r="BG1844" s="2"/>
      <c r="BH1844" s="2"/>
      <c r="BI1844" s="2"/>
      <c r="BJ1844" s="2"/>
      <c r="BK1844" s="2"/>
      <c r="BL1844" s="2"/>
      <c r="BM1844" s="2"/>
      <c r="BN1844" s="2"/>
      <c r="BO1844" s="2"/>
      <c r="BP1844" s="2"/>
      <c r="BQ1844" s="2"/>
      <c r="BR1844" s="2"/>
      <c r="BS1844" s="2"/>
      <c r="BT1844" s="2"/>
      <c r="BU1844" s="2"/>
      <c r="BV1844" s="2"/>
      <c r="BW1844" s="2"/>
      <c r="BX1844" s="2"/>
      <c r="BY1844" s="2"/>
      <c r="BZ1844" s="2"/>
      <c r="CA1844" s="2"/>
      <c r="CB1844" s="2"/>
      <c r="CC1844" s="2"/>
      <c r="CD1844" s="2"/>
      <c r="CE1844" s="2"/>
      <c r="CF1844" s="2"/>
      <c r="CG1844" s="2"/>
      <c r="CH1844" s="2"/>
      <c r="CI1844" s="2"/>
      <c r="CJ1844" s="2"/>
      <c r="CK1844" s="2"/>
      <c r="CL1844" s="2"/>
      <c r="CM1844" s="2"/>
      <c r="CN1844" s="2"/>
      <c r="CO1844" s="2"/>
      <c r="CP1844" s="2"/>
      <c r="CQ1844" s="2"/>
      <c r="CR1844" s="2"/>
      <c r="CS1844" s="2"/>
      <c r="CT1844" s="2"/>
      <c r="CU1844" s="2"/>
      <c r="CV1844" s="2"/>
      <c r="CW1844" s="2"/>
      <c r="CX1844" s="2"/>
      <c r="CY1844" s="2"/>
      <c r="CZ1844" s="2"/>
      <c r="DA1844" s="2"/>
      <c r="DB1844" s="2"/>
      <c r="DC1844" s="2"/>
      <c r="DD1844" s="2"/>
      <c r="DE1844" s="2"/>
      <c r="DF1844" s="2"/>
      <c r="DG1844" s="2"/>
      <c r="DH1844" s="2"/>
      <c r="DI1844" s="2"/>
      <c r="DJ1844" s="2"/>
      <c r="DK1844" s="2"/>
      <c r="DL1844" s="2"/>
      <c r="DM1844" s="2"/>
      <c r="DN1844" s="2"/>
      <c r="DO1844" s="2"/>
      <c r="DP1844" s="2"/>
      <c r="DQ1844" s="2"/>
      <c r="DR1844" s="2"/>
      <c r="DS1844" s="2"/>
      <c r="DT1844" s="2"/>
      <c r="DU1844" s="2"/>
      <c r="DV1844" s="2"/>
      <c r="DW1844" s="2"/>
      <c r="DX1844" s="2"/>
      <c r="DY1844" s="2"/>
      <c r="DZ1844" s="2"/>
      <c r="EA1844" s="2"/>
      <c r="EB1844" s="2"/>
      <c r="EC1844" s="2"/>
      <c r="ED1844" s="2"/>
      <c r="EE1844" s="2"/>
      <c r="EF1844" s="2"/>
      <c r="EG1844" s="2"/>
      <c r="EH1844" s="2"/>
      <c r="EI1844" s="2"/>
      <c r="EJ1844" s="2"/>
      <c r="EK1844" s="2"/>
      <c r="EL1844" s="2"/>
      <c r="EM1844" s="2"/>
      <c r="EN1844" s="2"/>
      <c r="EO1844" s="2"/>
      <c r="EP1844" s="2"/>
      <c r="EQ1844" s="2"/>
      <c r="ER1844" s="2"/>
      <c r="ES1844" s="2"/>
      <c r="ET1844" s="2"/>
      <c r="EU1844" s="2"/>
      <c r="EV1844" s="2"/>
      <c r="EW1844" s="2"/>
      <c r="EX1844" s="2"/>
      <c r="EY1844" s="2"/>
      <c r="EZ1844" s="2"/>
      <c r="FA1844" s="2"/>
      <c r="FB1844" s="2"/>
      <c r="FC1844" s="2"/>
      <c r="FD1844" s="2"/>
      <c r="FE1844" s="2"/>
      <c r="FF1844" s="2"/>
      <c r="FG1844" s="2"/>
      <c r="FH1844" s="2"/>
      <c r="FI1844" s="2"/>
      <c r="FJ1844" s="2"/>
      <c r="FK1844" s="2"/>
      <c r="FL1844" s="2"/>
      <c r="FM1844" s="2"/>
      <c r="FN1844" s="2"/>
      <c r="FO1844" s="2"/>
      <c r="FP1844" s="2"/>
      <c r="FQ1844" s="2"/>
      <c r="FR1844" s="2"/>
      <c r="FS1844" s="2"/>
      <c r="FT1844" s="2"/>
      <c r="FU1844" s="2"/>
      <c r="FV1844" s="2"/>
      <c r="FW1844" s="2"/>
      <c r="FX1844" s="2"/>
      <c r="FY1844" s="2"/>
      <c r="FZ1844" s="2"/>
      <c r="GA1844" s="2"/>
      <c r="GB1844" s="2"/>
      <c r="GC1844" s="2"/>
      <c r="GD1844" s="2"/>
      <c r="GE1844" s="2"/>
      <c r="GF1844" s="2"/>
      <c r="GG1844" s="2"/>
      <c r="GH1844" s="2"/>
      <c r="GI1844" s="2"/>
      <c r="GJ1844" s="2"/>
      <c r="GK1844" s="2"/>
      <c r="GL1844" s="2"/>
      <c r="GM1844" s="2"/>
      <c r="GN1844" s="2"/>
      <c r="GO1844" s="2"/>
      <c r="GP1844" s="2"/>
      <c r="GQ1844" s="2"/>
      <c r="GR1844" s="2"/>
      <c r="GS1844" s="2"/>
      <c r="GT1844" s="2"/>
      <c r="GU1844" s="2"/>
      <c r="GV1844" s="2"/>
      <c r="GW1844" s="2"/>
      <c r="GX1844" s="2"/>
      <c r="GY1844" s="2"/>
      <c r="GZ1844" s="2"/>
      <c r="HA1844" s="2"/>
      <c r="HB1844" s="2"/>
      <c r="HC1844" s="2"/>
      <c r="HD1844" s="2"/>
      <c r="HE1844" s="2"/>
      <c r="HF1844" s="2"/>
      <c r="HG1844" s="2"/>
      <c r="HH1844" s="2"/>
      <c r="HI1844" s="2"/>
      <c r="HJ1844" s="2"/>
      <c r="HK1844" s="2"/>
      <c r="HL1844" s="2"/>
      <c r="HM1844" s="2"/>
      <c r="HN1844" s="2"/>
      <c r="HO1844" s="2"/>
      <c r="HP1844" s="2"/>
      <c r="HQ1844" s="2"/>
      <c r="HR1844" s="2"/>
      <c r="HS1844" s="2"/>
      <c r="HT1844" s="2"/>
      <c r="HU1844" s="2"/>
      <c r="HV1844" s="2"/>
      <c r="HW1844" s="2"/>
      <c r="HX1844" s="2"/>
      <c r="HY1844" s="2"/>
      <c r="HZ1844" s="2"/>
      <c r="IA1844" s="2"/>
      <c r="IB1844" s="2"/>
      <c r="IC1844" s="2"/>
      <c r="ID1844" s="2"/>
      <c r="IE1844" s="2"/>
      <c r="IF1844" s="2"/>
      <c r="IG1844" s="2"/>
      <c r="IH1844" s="2"/>
      <c r="II1844" s="2"/>
      <c r="IJ1844" s="2"/>
      <c r="IK1844" s="2"/>
      <c r="IL1844" s="2"/>
      <c r="IM1844" s="2"/>
      <c r="IN1844" s="2"/>
      <c r="IO1844" s="2"/>
    </row>
    <row r="1845" spans="3:249" s="13" customFormat="1" ht="12.75" customHeight="1" x14ac:dyDescent="0.2">
      <c r="C1845" s="2"/>
      <c r="D1845" s="2"/>
      <c r="E1845" s="2"/>
      <c r="F1845" s="2"/>
      <c r="G1845" s="2"/>
      <c r="H1845" s="2442"/>
      <c r="I1845" s="201"/>
      <c r="K1845" s="288"/>
      <c r="L1845" s="2"/>
      <c r="M1845" s="2"/>
      <c r="N1845" s="2"/>
      <c r="O1845" s="2"/>
      <c r="P1845" s="2"/>
      <c r="Q1845" s="287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  <c r="BB1845" s="2"/>
      <c r="BC1845" s="2"/>
      <c r="BD1845" s="2"/>
      <c r="BE1845" s="2"/>
      <c r="BF1845" s="2"/>
      <c r="BG1845" s="2"/>
      <c r="BH1845" s="2"/>
      <c r="BI1845" s="2"/>
      <c r="BJ1845" s="2"/>
      <c r="BK1845" s="2"/>
      <c r="BL1845" s="2"/>
      <c r="BM1845" s="2"/>
      <c r="BN1845" s="2"/>
      <c r="BO1845" s="2"/>
      <c r="BP1845" s="2"/>
      <c r="BQ1845" s="2"/>
      <c r="BR1845" s="2"/>
      <c r="BS1845" s="2"/>
      <c r="BT1845" s="2"/>
      <c r="BU1845" s="2"/>
      <c r="BV1845" s="2"/>
      <c r="BW1845" s="2"/>
      <c r="BX1845" s="2"/>
      <c r="BY1845" s="2"/>
      <c r="BZ1845" s="2"/>
      <c r="CA1845" s="2"/>
      <c r="CB1845" s="2"/>
      <c r="CC1845" s="2"/>
      <c r="CD1845" s="2"/>
      <c r="CE1845" s="2"/>
      <c r="CF1845" s="2"/>
      <c r="CG1845" s="2"/>
      <c r="CH1845" s="2"/>
      <c r="CI1845" s="2"/>
      <c r="CJ1845" s="2"/>
      <c r="CK1845" s="2"/>
      <c r="CL1845" s="2"/>
      <c r="CM1845" s="2"/>
      <c r="CN1845" s="2"/>
      <c r="CO1845" s="2"/>
      <c r="CP1845" s="2"/>
      <c r="CQ1845" s="2"/>
      <c r="CR1845" s="2"/>
      <c r="CS1845" s="2"/>
      <c r="CT1845" s="2"/>
      <c r="CU1845" s="2"/>
      <c r="CV1845" s="2"/>
      <c r="CW1845" s="2"/>
      <c r="CX1845" s="2"/>
      <c r="CY1845" s="2"/>
      <c r="CZ1845" s="2"/>
      <c r="DA1845" s="2"/>
      <c r="DB1845" s="2"/>
      <c r="DC1845" s="2"/>
      <c r="DD1845" s="2"/>
      <c r="DE1845" s="2"/>
      <c r="DF1845" s="2"/>
      <c r="DG1845" s="2"/>
      <c r="DH1845" s="2"/>
      <c r="DI1845" s="2"/>
      <c r="DJ1845" s="2"/>
      <c r="DK1845" s="2"/>
      <c r="DL1845" s="2"/>
      <c r="DM1845" s="2"/>
      <c r="DN1845" s="2"/>
      <c r="DO1845" s="2"/>
      <c r="DP1845" s="2"/>
      <c r="DQ1845" s="2"/>
      <c r="DR1845" s="2"/>
      <c r="DS1845" s="2"/>
      <c r="DT1845" s="2"/>
      <c r="DU1845" s="2"/>
      <c r="DV1845" s="2"/>
      <c r="DW1845" s="2"/>
      <c r="DX1845" s="2"/>
      <c r="DY1845" s="2"/>
      <c r="DZ1845" s="2"/>
      <c r="EA1845" s="2"/>
      <c r="EB1845" s="2"/>
      <c r="EC1845" s="2"/>
      <c r="ED1845" s="2"/>
      <c r="EE1845" s="2"/>
      <c r="EF1845" s="2"/>
      <c r="EG1845" s="2"/>
      <c r="EH1845" s="2"/>
      <c r="EI1845" s="2"/>
      <c r="EJ1845" s="2"/>
      <c r="EK1845" s="2"/>
      <c r="EL1845" s="2"/>
      <c r="EM1845" s="2"/>
      <c r="EN1845" s="2"/>
      <c r="EO1845" s="2"/>
      <c r="EP1845" s="2"/>
      <c r="EQ1845" s="2"/>
      <c r="ER1845" s="2"/>
      <c r="ES1845" s="2"/>
      <c r="ET1845" s="2"/>
      <c r="EU1845" s="2"/>
      <c r="EV1845" s="2"/>
      <c r="EW1845" s="2"/>
      <c r="EX1845" s="2"/>
      <c r="EY1845" s="2"/>
      <c r="EZ1845" s="2"/>
      <c r="FA1845" s="2"/>
      <c r="FB1845" s="2"/>
      <c r="FC1845" s="2"/>
      <c r="FD1845" s="2"/>
      <c r="FE1845" s="2"/>
      <c r="FF1845" s="2"/>
      <c r="FG1845" s="2"/>
      <c r="FH1845" s="2"/>
      <c r="FI1845" s="2"/>
      <c r="FJ1845" s="2"/>
      <c r="FK1845" s="2"/>
      <c r="FL1845" s="2"/>
      <c r="FM1845" s="2"/>
      <c r="FN1845" s="2"/>
      <c r="FO1845" s="2"/>
      <c r="FP1845" s="2"/>
      <c r="FQ1845" s="2"/>
      <c r="FR1845" s="2"/>
      <c r="FS1845" s="2"/>
      <c r="FT1845" s="2"/>
      <c r="FU1845" s="2"/>
      <c r="FV1845" s="2"/>
      <c r="FW1845" s="2"/>
      <c r="FX1845" s="2"/>
      <c r="FY1845" s="2"/>
      <c r="FZ1845" s="2"/>
      <c r="GA1845" s="2"/>
      <c r="GB1845" s="2"/>
      <c r="GC1845" s="2"/>
      <c r="GD1845" s="2"/>
      <c r="GE1845" s="2"/>
      <c r="GF1845" s="2"/>
      <c r="GG1845" s="2"/>
      <c r="GH1845" s="2"/>
      <c r="GI1845" s="2"/>
      <c r="GJ1845" s="2"/>
      <c r="GK1845" s="2"/>
      <c r="GL1845" s="2"/>
      <c r="GM1845" s="2"/>
      <c r="GN1845" s="2"/>
      <c r="GO1845" s="2"/>
      <c r="GP1845" s="2"/>
      <c r="GQ1845" s="2"/>
      <c r="GR1845" s="2"/>
      <c r="GS1845" s="2"/>
      <c r="GT1845" s="2"/>
      <c r="GU1845" s="2"/>
      <c r="GV1845" s="2"/>
      <c r="GW1845" s="2"/>
      <c r="GX1845" s="2"/>
      <c r="GY1845" s="2"/>
      <c r="GZ1845" s="2"/>
      <c r="HA1845" s="2"/>
      <c r="HB1845" s="2"/>
      <c r="HC1845" s="2"/>
      <c r="HD1845" s="2"/>
      <c r="HE1845" s="2"/>
      <c r="HF1845" s="2"/>
      <c r="HG1845" s="2"/>
      <c r="HH1845" s="2"/>
      <c r="HI1845" s="2"/>
      <c r="HJ1845" s="2"/>
      <c r="HK1845" s="2"/>
      <c r="HL1845" s="2"/>
      <c r="HM1845" s="2"/>
      <c r="HN1845" s="2"/>
      <c r="HO1845" s="2"/>
      <c r="HP1845" s="2"/>
      <c r="HQ1845" s="2"/>
      <c r="HR1845" s="2"/>
      <c r="HS1845" s="2"/>
      <c r="HT1845" s="2"/>
      <c r="HU1845" s="2"/>
      <c r="HV1845" s="2"/>
      <c r="HW1845" s="2"/>
      <c r="HX1845" s="2"/>
      <c r="HY1845" s="2"/>
      <c r="HZ1845" s="2"/>
      <c r="IA1845" s="2"/>
      <c r="IB1845" s="2"/>
      <c r="IC1845" s="2"/>
      <c r="ID1845" s="2"/>
      <c r="IE1845" s="2"/>
      <c r="IF1845" s="2"/>
      <c r="IG1845" s="2"/>
      <c r="IH1845" s="2"/>
      <c r="II1845" s="2"/>
      <c r="IJ1845" s="2"/>
      <c r="IK1845" s="2"/>
      <c r="IL1845" s="2"/>
      <c r="IM1845" s="2"/>
      <c r="IN1845" s="2"/>
      <c r="IO1845" s="2"/>
    </row>
    <row r="1846" spans="3:249" s="13" customFormat="1" ht="12.75" customHeight="1" x14ac:dyDescent="0.2">
      <c r="C1846" s="2"/>
      <c r="D1846" s="2"/>
      <c r="E1846" s="2"/>
      <c r="F1846" s="2"/>
      <c r="G1846" s="2"/>
      <c r="H1846" s="2442"/>
      <c r="I1846" s="201"/>
      <c r="K1846" s="288"/>
      <c r="L1846" s="2"/>
      <c r="M1846" s="2"/>
      <c r="N1846" s="2"/>
      <c r="O1846" s="2"/>
      <c r="P1846" s="2"/>
      <c r="Q1846" s="287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  <c r="BB1846" s="2"/>
      <c r="BC1846" s="2"/>
      <c r="BD1846" s="2"/>
      <c r="BE1846" s="2"/>
      <c r="BF1846" s="2"/>
      <c r="BG1846" s="2"/>
      <c r="BH1846" s="2"/>
      <c r="BI1846" s="2"/>
      <c r="BJ1846" s="2"/>
      <c r="BK1846" s="2"/>
      <c r="BL1846" s="2"/>
      <c r="BM1846" s="2"/>
      <c r="BN1846" s="2"/>
      <c r="BO1846" s="2"/>
      <c r="BP1846" s="2"/>
      <c r="BQ1846" s="2"/>
      <c r="BR1846" s="2"/>
      <c r="BS1846" s="2"/>
      <c r="BT1846" s="2"/>
      <c r="BU1846" s="2"/>
      <c r="BV1846" s="2"/>
      <c r="BW1846" s="2"/>
      <c r="BX1846" s="2"/>
      <c r="BY1846" s="2"/>
      <c r="BZ1846" s="2"/>
      <c r="CA1846" s="2"/>
      <c r="CB1846" s="2"/>
      <c r="CC1846" s="2"/>
      <c r="CD1846" s="2"/>
      <c r="CE1846" s="2"/>
      <c r="CF1846" s="2"/>
      <c r="CG1846" s="2"/>
      <c r="CH1846" s="2"/>
      <c r="CI1846" s="2"/>
      <c r="CJ1846" s="2"/>
      <c r="CK1846" s="2"/>
      <c r="CL1846" s="2"/>
      <c r="CM1846" s="2"/>
      <c r="CN1846" s="2"/>
      <c r="CO1846" s="2"/>
      <c r="CP1846" s="2"/>
      <c r="CQ1846" s="2"/>
      <c r="CR1846" s="2"/>
      <c r="CS1846" s="2"/>
      <c r="CT1846" s="2"/>
      <c r="CU1846" s="2"/>
      <c r="CV1846" s="2"/>
      <c r="CW1846" s="2"/>
      <c r="CX1846" s="2"/>
      <c r="CY1846" s="2"/>
      <c r="CZ1846" s="2"/>
      <c r="DA1846" s="2"/>
      <c r="DB1846" s="2"/>
      <c r="DC1846" s="2"/>
      <c r="DD1846" s="2"/>
      <c r="DE1846" s="2"/>
      <c r="DF1846" s="2"/>
      <c r="DG1846" s="2"/>
      <c r="DH1846" s="2"/>
      <c r="DI1846" s="2"/>
      <c r="DJ1846" s="2"/>
      <c r="DK1846" s="2"/>
      <c r="DL1846" s="2"/>
      <c r="DM1846" s="2"/>
      <c r="DN1846" s="2"/>
      <c r="DO1846" s="2"/>
      <c r="DP1846" s="2"/>
      <c r="DQ1846" s="2"/>
      <c r="DR1846" s="2"/>
      <c r="DS1846" s="2"/>
      <c r="DT1846" s="2"/>
      <c r="DU1846" s="2"/>
      <c r="DV1846" s="2"/>
      <c r="DW1846" s="2"/>
      <c r="DX1846" s="2"/>
      <c r="DY1846" s="2"/>
      <c r="DZ1846" s="2"/>
      <c r="EA1846" s="2"/>
      <c r="EB1846" s="2"/>
      <c r="EC1846" s="2"/>
      <c r="ED1846" s="2"/>
      <c r="EE1846" s="2"/>
      <c r="EF1846" s="2"/>
      <c r="EG1846" s="2"/>
      <c r="EH1846" s="2"/>
      <c r="EI1846" s="2"/>
      <c r="EJ1846" s="2"/>
      <c r="EK1846" s="2"/>
      <c r="EL1846" s="2"/>
      <c r="EM1846" s="2"/>
      <c r="EN1846" s="2"/>
      <c r="EO1846" s="2"/>
      <c r="EP1846" s="2"/>
      <c r="EQ1846" s="2"/>
      <c r="ER1846" s="2"/>
      <c r="ES1846" s="2"/>
      <c r="ET1846" s="2"/>
      <c r="EU1846" s="2"/>
      <c r="EV1846" s="2"/>
      <c r="EW1846" s="2"/>
      <c r="EX1846" s="2"/>
      <c r="EY1846" s="2"/>
      <c r="EZ1846" s="2"/>
      <c r="FA1846" s="2"/>
      <c r="FB1846" s="2"/>
      <c r="FC1846" s="2"/>
      <c r="FD1846" s="2"/>
      <c r="FE1846" s="2"/>
      <c r="FF1846" s="2"/>
      <c r="FG1846" s="2"/>
      <c r="FH1846" s="2"/>
      <c r="FI1846" s="2"/>
      <c r="FJ1846" s="2"/>
      <c r="FK1846" s="2"/>
      <c r="FL1846" s="2"/>
      <c r="FM1846" s="2"/>
      <c r="FN1846" s="2"/>
      <c r="FO1846" s="2"/>
      <c r="FP1846" s="2"/>
      <c r="FQ1846" s="2"/>
      <c r="FR1846" s="2"/>
      <c r="FS1846" s="2"/>
      <c r="FT1846" s="2"/>
      <c r="FU1846" s="2"/>
      <c r="FV1846" s="2"/>
      <c r="FW1846" s="2"/>
      <c r="FX1846" s="2"/>
      <c r="FY1846" s="2"/>
      <c r="FZ1846" s="2"/>
      <c r="GA1846" s="2"/>
      <c r="GB1846" s="2"/>
      <c r="GC1846" s="2"/>
      <c r="GD1846" s="2"/>
      <c r="GE1846" s="2"/>
      <c r="GF1846" s="2"/>
      <c r="GG1846" s="2"/>
      <c r="GH1846" s="2"/>
      <c r="GI1846" s="2"/>
      <c r="GJ1846" s="2"/>
      <c r="GK1846" s="2"/>
      <c r="GL1846" s="2"/>
      <c r="GM1846" s="2"/>
      <c r="GN1846" s="2"/>
      <c r="GO1846" s="2"/>
      <c r="GP1846" s="2"/>
      <c r="GQ1846" s="2"/>
      <c r="GR1846" s="2"/>
      <c r="GS1846" s="2"/>
      <c r="GT1846" s="2"/>
      <c r="GU1846" s="2"/>
      <c r="GV1846" s="2"/>
      <c r="GW1846" s="2"/>
      <c r="GX1846" s="2"/>
      <c r="GY1846" s="2"/>
      <c r="GZ1846" s="2"/>
      <c r="HA1846" s="2"/>
      <c r="HB1846" s="2"/>
      <c r="HC1846" s="2"/>
      <c r="HD1846" s="2"/>
      <c r="HE1846" s="2"/>
      <c r="HF1846" s="2"/>
      <c r="HG1846" s="2"/>
      <c r="HH1846" s="2"/>
      <c r="HI1846" s="2"/>
      <c r="HJ1846" s="2"/>
      <c r="HK1846" s="2"/>
      <c r="HL1846" s="2"/>
      <c r="HM1846" s="2"/>
      <c r="HN1846" s="2"/>
      <c r="HO1846" s="2"/>
      <c r="HP1846" s="2"/>
      <c r="HQ1846" s="2"/>
      <c r="HR1846" s="2"/>
      <c r="HS1846" s="2"/>
      <c r="HT1846" s="2"/>
      <c r="HU1846" s="2"/>
      <c r="HV1846" s="2"/>
      <c r="HW1846" s="2"/>
      <c r="HX1846" s="2"/>
      <c r="HY1846" s="2"/>
      <c r="HZ1846" s="2"/>
      <c r="IA1846" s="2"/>
      <c r="IB1846" s="2"/>
      <c r="IC1846" s="2"/>
      <c r="ID1846" s="2"/>
      <c r="IE1846" s="2"/>
      <c r="IF1846" s="2"/>
      <c r="IG1846" s="2"/>
      <c r="IH1846" s="2"/>
      <c r="II1846" s="2"/>
      <c r="IJ1846" s="2"/>
      <c r="IK1846" s="2"/>
      <c r="IL1846" s="2"/>
      <c r="IM1846" s="2"/>
      <c r="IN1846" s="2"/>
      <c r="IO1846" s="2"/>
    </row>
    <row r="1847" spans="3:249" s="13" customFormat="1" ht="12.75" customHeight="1" x14ac:dyDescent="0.2">
      <c r="C1847" s="2"/>
      <c r="D1847" s="2"/>
      <c r="E1847" s="2"/>
      <c r="F1847" s="2"/>
      <c r="G1847" s="2"/>
      <c r="H1847" s="2442"/>
      <c r="I1847" s="201"/>
      <c r="K1847" s="288"/>
      <c r="L1847" s="2"/>
      <c r="M1847" s="2"/>
      <c r="N1847" s="2"/>
      <c r="O1847" s="2"/>
      <c r="P1847" s="2"/>
      <c r="Q1847" s="287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  <c r="BB1847" s="2"/>
      <c r="BC1847" s="2"/>
      <c r="BD1847" s="2"/>
      <c r="BE1847" s="2"/>
      <c r="BF1847" s="2"/>
      <c r="BG1847" s="2"/>
      <c r="BH1847" s="2"/>
      <c r="BI1847" s="2"/>
      <c r="BJ1847" s="2"/>
      <c r="BK1847" s="2"/>
      <c r="BL1847" s="2"/>
      <c r="BM1847" s="2"/>
      <c r="BN1847" s="2"/>
      <c r="BO1847" s="2"/>
      <c r="BP1847" s="2"/>
      <c r="BQ1847" s="2"/>
      <c r="BR1847" s="2"/>
      <c r="BS1847" s="2"/>
      <c r="BT1847" s="2"/>
      <c r="BU1847" s="2"/>
      <c r="BV1847" s="2"/>
      <c r="BW1847" s="2"/>
      <c r="BX1847" s="2"/>
      <c r="BY1847" s="2"/>
      <c r="BZ1847" s="2"/>
      <c r="CA1847" s="2"/>
      <c r="CB1847" s="2"/>
      <c r="CC1847" s="2"/>
      <c r="CD1847" s="2"/>
      <c r="CE1847" s="2"/>
      <c r="CF1847" s="2"/>
      <c r="CG1847" s="2"/>
      <c r="CH1847" s="2"/>
      <c r="CI1847" s="2"/>
      <c r="CJ1847" s="2"/>
      <c r="CK1847" s="2"/>
      <c r="CL1847" s="2"/>
      <c r="CM1847" s="2"/>
      <c r="CN1847" s="2"/>
      <c r="CO1847" s="2"/>
      <c r="CP1847" s="2"/>
      <c r="CQ1847" s="2"/>
      <c r="CR1847" s="2"/>
      <c r="CS1847" s="2"/>
      <c r="CT1847" s="2"/>
      <c r="CU1847" s="2"/>
      <c r="CV1847" s="2"/>
      <c r="CW1847" s="2"/>
      <c r="CX1847" s="2"/>
      <c r="CY1847" s="2"/>
      <c r="CZ1847" s="2"/>
      <c r="DA1847" s="2"/>
      <c r="DB1847" s="2"/>
      <c r="DC1847" s="2"/>
      <c r="DD1847" s="2"/>
      <c r="DE1847" s="2"/>
      <c r="DF1847" s="2"/>
      <c r="DG1847" s="2"/>
      <c r="DH1847" s="2"/>
      <c r="DI1847" s="2"/>
      <c r="DJ1847" s="2"/>
      <c r="DK1847" s="2"/>
      <c r="DL1847" s="2"/>
      <c r="DM1847" s="2"/>
      <c r="DN1847" s="2"/>
      <c r="DO1847" s="2"/>
      <c r="DP1847" s="2"/>
      <c r="DQ1847" s="2"/>
      <c r="DR1847" s="2"/>
      <c r="DS1847" s="2"/>
      <c r="DT1847" s="2"/>
      <c r="DU1847" s="2"/>
      <c r="DV1847" s="2"/>
      <c r="DW1847" s="2"/>
      <c r="DX1847" s="2"/>
      <c r="DY1847" s="2"/>
      <c r="DZ1847" s="2"/>
      <c r="EA1847" s="2"/>
      <c r="EB1847" s="2"/>
      <c r="EC1847" s="2"/>
      <c r="ED1847" s="2"/>
      <c r="EE1847" s="2"/>
      <c r="EF1847" s="2"/>
      <c r="EG1847" s="2"/>
      <c r="EH1847" s="2"/>
      <c r="EI1847" s="2"/>
      <c r="EJ1847" s="2"/>
      <c r="EK1847" s="2"/>
      <c r="EL1847" s="2"/>
      <c r="EM1847" s="2"/>
      <c r="EN1847" s="2"/>
      <c r="EO1847" s="2"/>
      <c r="EP1847" s="2"/>
      <c r="EQ1847" s="2"/>
      <c r="ER1847" s="2"/>
      <c r="ES1847" s="2"/>
      <c r="ET1847" s="2"/>
      <c r="EU1847" s="2"/>
      <c r="EV1847" s="2"/>
      <c r="EW1847" s="2"/>
      <c r="EX1847" s="2"/>
      <c r="EY1847" s="2"/>
      <c r="EZ1847" s="2"/>
      <c r="FA1847" s="2"/>
      <c r="FB1847" s="2"/>
      <c r="FC1847" s="2"/>
      <c r="FD1847" s="2"/>
      <c r="FE1847" s="2"/>
      <c r="FF1847" s="2"/>
      <c r="FG1847" s="2"/>
      <c r="FH1847" s="2"/>
      <c r="FI1847" s="2"/>
      <c r="FJ1847" s="2"/>
      <c r="FK1847" s="2"/>
      <c r="FL1847" s="2"/>
      <c r="FM1847" s="2"/>
      <c r="FN1847" s="2"/>
      <c r="FO1847" s="2"/>
      <c r="FP1847" s="2"/>
      <c r="FQ1847" s="2"/>
      <c r="FR1847" s="2"/>
      <c r="FS1847" s="2"/>
      <c r="FT1847" s="2"/>
      <c r="FU1847" s="2"/>
      <c r="FV1847" s="2"/>
      <c r="FW1847" s="2"/>
      <c r="FX1847" s="2"/>
      <c r="FY1847" s="2"/>
      <c r="FZ1847" s="2"/>
      <c r="GA1847" s="2"/>
      <c r="GB1847" s="2"/>
      <c r="GC1847" s="2"/>
      <c r="GD1847" s="2"/>
      <c r="GE1847" s="2"/>
      <c r="GF1847" s="2"/>
      <c r="GG1847" s="2"/>
      <c r="GH1847" s="2"/>
      <c r="GI1847" s="2"/>
      <c r="GJ1847" s="2"/>
      <c r="GK1847" s="2"/>
      <c r="GL1847" s="2"/>
      <c r="GM1847" s="2"/>
      <c r="GN1847" s="2"/>
      <c r="GO1847" s="2"/>
      <c r="GP1847" s="2"/>
      <c r="GQ1847" s="2"/>
      <c r="GR1847" s="2"/>
      <c r="GS1847" s="2"/>
      <c r="GT1847" s="2"/>
      <c r="GU1847" s="2"/>
      <c r="GV1847" s="2"/>
      <c r="GW1847" s="2"/>
      <c r="GX1847" s="2"/>
      <c r="GY1847" s="2"/>
      <c r="GZ1847" s="2"/>
      <c r="HA1847" s="2"/>
      <c r="HB1847" s="2"/>
      <c r="HC1847" s="2"/>
      <c r="HD1847" s="2"/>
      <c r="HE1847" s="2"/>
      <c r="HF1847" s="2"/>
      <c r="HG1847" s="2"/>
      <c r="HH1847" s="2"/>
      <c r="HI1847" s="2"/>
      <c r="HJ1847" s="2"/>
      <c r="HK1847" s="2"/>
      <c r="HL1847" s="2"/>
      <c r="HM1847" s="2"/>
      <c r="HN1847" s="2"/>
      <c r="HO1847" s="2"/>
      <c r="HP1847" s="2"/>
      <c r="HQ1847" s="2"/>
      <c r="HR1847" s="2"/>
      <c r="HS1847" s="2"/>
      <c r="HT1847" s="2"/>
      <c r="HU1847" s="2"/>
      <c r="HV1847" s="2"/>
      <c r="HW1847" s="2"/>
      <c r="HX1847" s="2"/>
      <c r="HY1847" s="2"/>
      <c r="HZ1847" s="2"/>
      <c r="IA1847" s="2"/>
      <c r="IB1847" s="2"/>
      <c r="IC1847" s="2"/>
      <c r="ID1847" s="2"/>
      <c r="IE1847" s="2"/>
      <c r="IF1847" s="2"/>
      <c r="IG1847" s="2"/>
      <c r="IH1847" s="2"/>
      <c r="II1847" s="2"/>
      <c r="IJ1847" s="2"/>
      <c r="IK1847" s="2"/>
      <c r="IL1847" s="2"/>
      <c r="IM1847" s="2"/>
      <c r="IN1847" s="2"/>
      <c r="IO1847" s="2"/>
    </row>
    <row r="1848" spans="3:249" s="13" customFormat="1" ht="12.75" customHeight="1" x14ac:dyDescent="0.2">
      <c r="C1848" s="2"/>
      <c r="D1848" s="2"/>
      <c r="E1848" s="2"/>
      <c r="F1848" s="2"/>
      <c r="G1848" s="2"/>
      <c r="H1848" s="2442"/>
      <c r="I1848" s="201"/>
      <c r="K1848" s="288"/>
      <c r="L1848" s="2"/>
      <c r="M1848" s="2"/>
      <c r="N1848" s="2"/>
      <c r="O1848" s="2"/>
      <c r="P1848" s="2"/>
      <c r="Q1848" s="287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  <c r="BB1848" s="2"/>
      <c r="BC1848" s="2"/>
      <c r="BD1848" s="2"/>
      <c r="BE1848" s="2"/>
      <c r="BF1848" s="2"/>
      <c r="BG1848" s="2"/>
      <c r="BH1848" s="2"/>
      <c r="BI1848" s="2"/>
      <c r="BJ1848" s="2"/>
      <c r="BK1848" s="2"/>
      <c r="BL1848" s="2"/>
      <c r="BM1848" s="2"/>
      <c r="BN1848" s="2"/>
      <c r="BO1848" s="2"/>
      <c r="BP1848" s="2"/>
      <c r="BQ1848" s="2"/>
      <c r="BR1848" s="2"/>
      <c r="BS1848" s="2"/>
      <c r="BT1848" s="2"/>
      <c r="BU1848" s="2"/>
      <c r="BV1848" s="2"/>
      <c r="BW1848" s="2"/>
      <c r="BX1848" s="2"/>
      <c r="BY1848" s="2"/>
      <c r="BZ1848" s="2"/>
      <c r="CA1848" s="2"/>
      <c r="CB1848" s="2"/>
      <c r="CC1848" s="2"/>
      <c r="CD1848" s="2"/>
      <c r="CE1848" s="2"/>
      <c r="CF1848" s="2"/>
      <c r="CG1848" s="2"/>
      <c r="CH1848" s="2"/>
      <c r="CI1848" s="2"/>
      <c r="CJ1848" s="2"/>
      <c r="CK1848" s="2"/>
      <c r="CL1848" s="2"/>
      <c r="CM1848" s="2"/>
      <c r="CN1848" s="2"/>
      <c r="CO1848" s="2"/>
      <c r="CP1848" s="2"/>
      <c r="CQ1848" s="2"/>
      <c r="CR1848" s="2"/>
      <c r="CS1848" s="2"/>
      <c r="CT1848" s="2"/>
      <c r="CU1848" s="2"/>
      <c r="CV1848" s="2"/>
      <c r="CW1848" s="2"/>
      <c r="CX1848" s="2"/>
      <c r="CY1848" s="2"/>
      <c r="CZ1848" s="2"/>
      <c r="DA1848" s="2"/>
      <c r="DB1848" s="2"/>
      <c r="DC1848" s="2"/>
      <c r="DD1848" s="2"/>
      <c r="DE1848" s="2"/>
      <c r="DF1848" s="2"/>
      <c r="DG1848" s="2"/>
      <c r="DH1848" s="2"/>
      <c r="DI1848" s="2"/>
      <c r="DJ1848" s="2"/>
      <c r="DK1848" s="2"/>
      <c r="DL1848" s="2"/>
      <c r="DM1848" s="2"/>
      <c r="DN1848" s="2"/>
      <c r="DO1848" s="2"/>
      <c r="DP1848" s="2"/>
      <c r="DQ1848" s="2"/>
      <c r="DR1848" s="2"/>
      <c r="DS1848" s="2"/>
      <c r="DT1848" s="2"/>
      <c r="DU1848" s="2"/>
      <c r="DV1848" s="2"/>
      <c r="DW1848" s="2"/>
      <c r="DX1848" s="2"/>
      <c r="DY1848" s="2"/>
      <c r="DZ1848" s="2"/>
      <c r="EA1848" s="2"/>
      <c r="EB1848" s="2"/>
      <c r="EC1848" s="2"/>
      <c r="ED1848" s="2"/>
      <c r="EE1848" s="2"/>
      <c r="EF1848" s="2"/>
      <c r="EG1848" s="2"/>
      <c r="EH1848" s="2"/>
      <c r="EI1848" s="2"/>
      <c r="EJ1848" s="2"/>
      <c r="EK1848" s="2"/>
      <c r="EL1848" s="2"/>
      <c r="EM1848" s="2"/>
      <c r="EN1848" s="2"/>
      <c r="EO1848" s="2"/>
      <c r="EP1848" s="2"/>
      <c r="EQ1848" s="2"/>
      <c r="ER1848" s="2"/>
      <c r="ES1848" s="2"/>
      <c r="ET1848" s="2"/>
      <c r="EU1848" s="2"/>
      <c r="EV1848" s="2"/>
      <c r="EW1848" s="2"/>
      <c r="EX1848" s="2"/>
      <c r="EY1848" s="2"/>
      <c r="EZ1848" s="2"/>
      <c r="FA1848" s="2"/>
      <c r="FB1848" s="2"/>
      <c r="FC1848" s="2"/>
      <c r="FD1848" s="2"/>
      <c r="FE1848" s="2"/>
      <c r="FF1848" s="2"/>
      <c r="FG1848" s="2"/>
      <c r="FH1848" s="2"/>
      <c r="FI1848" s="2"/>
      <c r="FJ1848" s="2"/>
      <c r="FK1848" s="2"/>
      <c r="FL1848" s="2"/>
      <c r="FM1848" s="2"/>
      <c r="FN1848" s="2"/>
      <c r="FO1848" s="2"/>
      <c r="FP1848" s="2"/>
      <c r="FQ1848" s="2"/>
      <c r="FR1848" s="2"/>
      <c r="FS1848" s="2"/>
      <c r="FT1848" s="2"/>
      <c r="FU1848" s="2"/>
      <c r="FV1848" s="2"/>
      <c r="FW1848" s="2"/>
      <c r="FX1848" s="2"/>
      <c r="FY1848" s="2"/>
      <c r="FZ1848" s="2"/>
      <c r="GA1848" s="2"/>
      <c r="GB1848" s="2"/>
      <c r="GC1848" s="2"/>
      <c r="GD1848" s="2"/>
      <c r="GE1848" s="2"/>
      <c r="GF1848" s="2"/>
      <c r="GG1848" s="2"/>
      <c r="GH1848" s="2"/>
      <c r="GI1848" s="2"/>
      <c r="GJ1848" s="2"/>
      <c r="GK1848" s="2"/>
      <c r="GL1848" s="2"/>
      <c r="GM1848" s="2"/>
      <c r="GN1848" s="2"/>
      <c r="GO1848" s="2"/>
      <c r="GP1848" s="2"/>
      <c r="GQ1848" s="2"/>
      <c r="GR1848" s="2"/>
      <c r="GS1848" s="2"/>
      <c r="GT1848" s="2"/>
      <c r="GU1848" s="2"/>
      <c r="GV1848" s="2"/>
      <c r="GW1848" s="2"/>
      <c r="GX1848" s="2"/>
      <c r="GY1848" s="2"/>
      <c r="GZ1848" s="2"/>
      <c r="HA1848" s="2"/>
      <c r="HB1848" s="2"/>
      <c r="HC1848" s="2"/>
      <c r="HD1848" s="2"/>
      <c r="HE1848" s="2"/>
      <c r="HF1848" s="2"/>
      <c r="HG1848" s="2"/>
      <c r="HH1848" s="2"/>
      <c r="HI1848" s="2"/>
      <c r="HJ1848" s="2"/>
      <c r="HK1848" s="2"/>
      <c r="HL1848" s="2"/>
      <c r="HM1848" s="2"/>
      <c r="HN1848" s="2"/>
      <c r="HO1848" s="2"/>
      <c r="HP1848" s="2"/>
      <c r="HQ1848" s="2"/>
      <c r="HR1848" s="2"/>
      <c r="HS1848" s="2"/>
      <c r="HT1848" s="2"/>
      <c r="HU1848" s="2"/>
      <c r="HV1848" s="2"/>
      <c r="HW1848" s="2"/>
      <c r="HX1848" s="2"/>
      <c r="HY1848" s="2"/>
      <c r="HZ1848" s="2"/>
      <c r="IA1848" s="2"/>
      <c r="IB1848" s="2"/>
      <c r="IC1848" s="2"/>
      <c r="ID1848" s="2"/>
      <c r="IE1848" s="2"/>
      <c r="IF1848" s="2"/>
      <c r="IG1848" s="2"/>
      <c r="IH1848" s="2"/>
      <c r="II1848" s="2"/>
      <c r="IJ1848" s="2"/>
      <c r="IK1848" s="2"/>
      <c r="IL1848" s="2"/>
      <c r="IM1848" s="2"/>
      <c r="IN1848" s="2"/>
      <c r="IO1848" s="2"/>
    </row>
    <row r="1849" spans="3:249" s="13" customFormat="1" ht="12.75" customHeight="1" x14ac:dyDescent="0.2">
      <c r="C1849" s="2"/>
      <c r="D1849" s="2"/>
      <c r="E1849" s="2"/>
      <c r="F1849" s="2"/>
      <c r="G1849" s="2"/>
      <c r="H1849" s="2442"/>
      <c r="I1849" s="201"/>
      <c r="K1849" s="288"/>
      <c r="L1849" s="2"/>
      <c r="M1849" s="2"/>
      <c r="N1849" s="2"/>
      <c r="O1849" s="2"/>
      <c r="P1849" s="2"/>
      <c r="Q1849" s="287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  <c r="BB1849" s="2"/>
      <c r="BC1849" s="2"/>
      <c r="BD1849" s="2"/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/>
      <c r="BY1849" s="2"/>
      <c r="BZ1849" s="2"/>
      <c r="CA1849" s="2"/>
      <c r="CB1849" s="2"/>
      <c r="CC1849" s="2"/>
      <c r="CD1849" s="2"/>
      <c r="CE1849" s="2"/>
      <c r="CF1849" s="2"/>
      <c r="CG1849" s="2"/>
      <c r="CH1849" s="2"/>
      <c r="CI1849" s="2"/>
      <c r="CJ1849" s="2"/>
      <c r="CK1849" s="2"/>
      <c r="CL1849" s="2"/>
      <c r="CM1849" s="2"/>
      <c r="CN1849" s="2"/>
      <c r="CO1849" s="2"/>
      <c r="CP1849" s="2"/>
      <c r="CQ1849" s="2"/>
      <c r="CR1849" s="2"/>
      <c r="CS1849" s="2"/>
      <c r="CT1849" s="2"/>
      <c r="CU1849" s="2"/>
      <c r="CV1849" s="2"/>
      <c r="CW1849" s="2"/>
      <c r="CX1849" s="2"/>
      <c r="CY1849" s="2"/>
      <c r="CZ1849" s="2"/>
      <c r="DA1849" s="2"/>
      <c r="DB1849" s="2"/>
      <c r="DC1849" s="2"/>
      <c r="DD1849" s="2"/>
      <c r="DE1849" s="2"/>
      <c r="DF1849" s="2"/>
      <c r="DG1849" s="2"/>
      <c r="DH1849" s="2"/>
      <c r="DI1849" s="2"/>
      <c r="DJ1849" s="2"/>
      <c r="DK1849" s="2"/>
      <c r="DL1849" s="2"/>
      <c r="DM1849" s="2"/>
      <c r="DN1849" s="2"/>
      <c r="DO1849" s="2"/>
      <c r="DP1849" s="2"/>
      <c r="DQ1849" s="2"/>
      <c r="DR1849" s="2"/>
      <c r="DS1849" s="2"/>
      <c r="DT1849" s="2"/>
      <c r="DU1849" s="2"/>
      <c r="DV1849" s="2"/>
      <c r="DW1849" s="2"/>
      <c r="DX1849" s="2"/>
      <c r="DY1849" s="2"/>
      <c r="DZ1849" s="2"/>
      <c r="EA1849" s="2"/>
      <c r="EB1849" s="2"/>
      <c r="EC1849" s="2"/>
      <c r="ED1849" s="2"/>
      <c r="EE1849" s="2"/>
      <c r="EF1849" s="2"/>
      <c r="EG1849" s="2"/>
      <c r="EH1849" s="2"/>
      <c r="EI1849" s="2"/>
      <c r="EJ1849" s="2"/>
      <c r="EK1849" s="2"/>
      <c r="EL1849" s="2"/>
      <c r="EM1849" s="2"/>
      <c r="EN1849" s="2"/>
      <c r="EO1849" s="2"/>
      <c r="EP1849" s="2"/>
      <c r="EQ1849" s="2"/>
      <c r="ER1849" s="2"/>
      <c r="ES1849" s="2"/>
      <c r="ET1849" s="2"/>
      <c r="EU1849" s="2"/>
      <c r="EV1849" s="2"/>
      <c r="EW1849" s="2"/>
      <c r="EX1849" s="2"/>
      <c r="EY1849" s="2"/>
      <c r="EZ1849" s="2"/>
      <c r="FA1849" s="2"/>
      <c r="FB1849" s="2"/>
      <c r="FC1849" s="2"/>
      <c r="FD1849" s="2"/>
      <c r="FE1849" s="2"/>
      <c r="FF1849" s="2"/>
      <c r="FG1849" s="2"/>
      <c r="FH1849" s="2"/>
      <c r="FI1849" s="2"/>
      <c r="FJ1849" s="2"/>
      <c r="FK1849" s="2"/>
      <c r="FL1849" s="2"/>
      <c r="FM1849" s="2"/>
      <c r="FN1849" s="2"/>
      <c r="FO1849" s="2"/>
      <c r="FP1849" s="2"/>
      <c r="FQ1849" s="2"/>
      <c r="FR1849" s="2"/>
      <c r="FS1849" s="2"/>
      <c r="FT1849" s="2"/>
      <c r="FU1849" s="2"/>
      <c r="FV1849" s="2"/>
      <c r="FW1849" s="2"/>
      <c r="FX1849" s="2"/>
      <c r="FY1849" s="2"/>
      <c r="FZ1849" s="2"/>
      <c r="GA1849" s="2"/>
      <c r="GB1849" s="2"/>
      <c r="GC1849" s="2"/>
      <c r="GD1849" s="2"/>
      <c r="GE1849" s="2"/>
      <c r="GF1849" s="2"/>
      <c r="GG1849" s="2"/>
      <c r="GH1849" s="2"/>
      <c r="GI1849" s="2"/>
      <c r="GJ1849" s="2"/>
      <c r="GK1849" s="2"/>
      <c r="GL1849" s="2"/>
      <c r="GM1849" s="2"/>
      <c r="GN1849" s="2"/>
      <c r="GO1849" s="2"/>
      <c r="GP1849" s="2"/>
      <c r="GQ1849" s="2"/>
      <c r="GR1849" s="2"/>
      <c r="GS1849" s="2"/>
      <c r="GT1849" s="2"/>
      <c r="GU1849" s="2"/>
      <c r="GV1849" s="2"/>
      <c r="GW1849" s="2"/>
      <c r="GX1849" s="2"/>
      <c r="GY1849" s="2"/>
      <c r="GZ1849" s="2"/>
      <c r="HA1849" s="2"/>
      <c r="HB1849" s="2"/>
      <c r="HC1849" s="2"/>
      <c r="HD1849" s="2"/>
      <c r="HE1849" s="2"/>
      <c r="HF1849" s="2"/>
      <c r="HG1849" s="2"/>
      <c r="HH1849" s="2"/>
      <c r="HI1849" s="2"/>
      <c r="HJ1849" s="2"/>
      <c r="HK1849" s="2"/>
      <c r="HL1849" s="2"/>
      <c r="HM1849" s="2"/>
      <c r="HN1849" s="2"/>
      <c r="HO1849" s="2"/>
      <c r="HP1849" s="2"/>
      <c r="HQ1849" s="2"/>
      <c r="HR1849" s="2"/>
      <c r="HS1849" s="2"/>
      <c r="HT1849" s="2"/>
      <c r="HU1849" s="2"/>
      <c r="HV1849" s="2"/>
      <c r="HW1849" s="2"/>
      <c r="HX1849" s="2"/>
      <c r="HY1849" s="2"/>
      <c r="HZ1849" s="2"/>
      <c r="IA1849" s="2"/>
      <c r="IB1849" s="2"/>
      <c r="IC1849" s="2"/>
      <c r="ID1849" s="2"/>
      <c r="IE1849" s="2"/>
      <c r="IF1849" s="2"/>
      <c r="IG1849" s="2"/>
      <c r="IH1849" s="2"/>
      <c r="II1849" s="2"/>
      <c r="IJ1849" s="2"/>
      <c r="IK1849" s="2"/>
      <c r="IL1849" s="2"/>
      <c r="IM1849" s="2"/>
      <c r="IN1849" s="2"/>
      <c r="IO1849" s="2"/>
    </row>
    <row r="1850" spans="3:249" s="13" customFormat="1" ht="12.75" customHeight="1" x14ac:dyDescent="0.2">
      <c r="C1850" s="2"/>
      <c r="D1850" s="2"/>
      <c r="E1850" s="2"/>
      <c r="F1850" s="2"/>
      <c r="G1850" s="2"/>
      <c r="H1850" s="2442"/>
      <c r="I1850" s="201"/>
      <c r="K1850" s="288"/>
      <c r="L1850" s="2"/>
      <c r="M1850" s="2"/>
      <c r="N1850" s="2"/>
      <c r="O1850" s="2"/>
      <c r="P1850" s="2"/>
      <c r="Q1850" s="287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  <c r="BB1850" s="2"/>
      <c r="BC1850" s="2"/>
      <c r="BD1850" s="2"/>
      <c r="BE1850" s="2"/>
      <c r="BF1850" s="2"/>
      <c r="BG1850" s="2"/>
      <c r="BH1850" s="2"/>
      <c r="BI1850" s="2"/>
      <c r="BJ1850" s="2"/>
      <c r="BK1850" s="2"/>
      <c r="BL1850" s="2"/>
      <c r="BM1850" s="2"/>
      <c r="BN1850" s="2"/>
      <c r="BO1850" s="2"/>
      <c r="BP1850" s="2"/>
      <c r="BQ1850" s="2"/>
      <c r="BR1850" s="2"/>
      <c r="BS1850" s="2"/>
      <c r="BT1850" s="2"/>
      <c r="BU1850" s="2"/>
      <c r="BV1850" s="2"/>
      <c r="BW1850" s="2"/>
      <c r="BX1850" s="2"/>
      <c r="BY1850" s="2"/>
      <c r="BZ1850" s="2"/>
      <c r="CA1850" s="2"/>
      <c r="CB1850" s="2"/>
      <c r="CC1850" s="2"/>
      <c r="CD1850" s="2"/>
      <c r="CE1850" s="2"/>
      <c r="CF1850" s="2"/>
      <c r="CG1850" s="2"/>
      <c r="CH1850" s="2"/>
      <c r="CI1850" s="2"/>
      <c r="CJ1850" s="2"/>
      <c r="CK1850" s="2"/>
      <c r="CL1850" s="2"/>
      <c r="CM1850" s="2"/>
      <c r="CN1850" s="2"/>
      <c r="CO1850" s="2"/>
      <c r="CP1850" s="2"/>
      <c r="CQ1850" s="2"/>
      <c r="CR1850" s="2"/>
      <c r="CS1850" s="2"/>
      <c r="CT1850" s="2"/>
      <c r="CU1850" s="2"/>
      <c r="CV1850" s="2"/>
      <c r="CW1850" s="2"/>
      <c r="CX1850" s="2"/>
      <c r="CY1850" s="2"/>
      <c r="CZ1850" s="2"/>
      <c r="DA1850" s="2"/>
      <c r="DB1850" s="2"/>
      <c r="DC1850" s="2"/>
      <c r="DD1850" s="2"/>
      <c r="DE1850" s="2"/>
      <c r="DF1850" s="2"/>
      <c r="DG1850" s="2"/>
      <c r="DH1850" s="2"/>
      <c r="DI1850" s="2"/>
      <c r="DJ1850" s="2"/>
      <c r="DK1850" s="2"/>
      <c r="DL1850" s="2"/>
      <c r="DM1850" s="2"/>
      <c r="DN1850" s="2"/>
      <c r="DO1850" s="2"/>
      <c r="DP1850" s="2"/>
      <c r="DQ1850" s="2"/>
      <c r="DR1850" s="2"/>
      <c r="DS1850" s="2"/>
      <c r="DT1850" s="2"/>
      <c r="DU1850" s="2"/>
      <c r="DV1850" s="2"/>
      <c r="DW1850" s="2"/>
      <c r="DX1850" s="2"/>
      <c r="DY1850" s="2"/>
      <c r="DZ1850" s="2"/>
      <c r="EA1850" s="2"/>
      <c r="EB1850" s="2"/>
      <c r="EC1850" s="2"/>
      <c r="ED1850" s="2"/>
      <c r="EE1850" s="2"/>
      <c r="EF1850" s="2"/>
      <c r="EG1850" s="2"/>
      <c r="EH1850" s="2"/>
      <c r="EI1850" s="2"/>
      <c r="EJ1850" s="2"/>
      <c r="EK1850" s="2"/>
      <c r="EL1850" s="2"/>
      <c r="EM1850" s="2"/>
      <c r="EN1850" s="2"/>
      <c r="EO1850" s="2"/>
      <c r="EP1850" s="2"/>
      <c r="EQ1850" s="2"/>
      <c r="ER1850" s="2"/>
      <c r="ES1850" s="2"/>
      <c r="ET1850" s="2"/>
      <c r="EU1850" s="2"/>
      <c r="EV1850" s="2"/>
      <c r="EW1850" s="2"/>
      <c r="EX1850" s="2"/>
      <c r="EY1850" s="2"/>
      <c r="EZ1850" s="2"/>
      <c r="FA1850" s="2"/>
      <c r="FB1850" s="2"/>
      <c r="FC1850" s="2"/>
      <c r="FD1850" s="2"/>
      <c r="FE1850" s="2"/>
      <c r="FF1850" s="2"/>
      <c r="FG1850" s="2"/>
      <c r="FH1850" s="2"/>
      <c r="FI1850" s="2"/>
      <c r="FJ1850" s="2"/>
      <c r="FK1850" s="2"/>
      <c r="FL1850" s="2"/>
      <c r="FM1850" s="2"/>
      <c r="FN1850" s="2"/>
      <c r="FO1850" s="2"/>
      <c r="FP1850" s="2"/>
      <c r="FQ1850" s="2"/>
      <c r="FR1850" s="2"/>
      <c r="FS1850" s="2"/>
      <c r="FT1850" s="2"/>
      <c r="FU1850" s="2"/>
      <c r="FV1850" s="2"/>
      <c r="FW1850" s="2"/>
      <c r="FX1850" s="2"/>
      <c r="FY1850" s="2"/>
      <c r="FZ1850" s="2"/>
      <c r="GA1850" s="2"/>
      <c r="GB1850" s="2"/>
      <c r="GC1850" s="2"/>
      <c r="GD1850" s="2"/>
      <c r="GE1850" s="2"/>
      <c r="GF1850" s="2"/>
      <c r="GG1850" s="2"/>
      <c r="GH1850" s="2"/>
      <c r="GI1850" s="2"/>
      <c r="GJ1850" s="2"/>
      <c r="GK1850" s="2"/>
      <c r="GL1850" s="2"/>
      <c r="GM1850" s="2"/>
      <c r="GN1850" s="2"/>
      <c r="GO1850" s="2"/>
      <c r="GP1850" s="2"/>
      <c r="GQ1850" s="2"/>
      <c r="GR1850" s="2"/>
      <c r="GS1850" s="2"/>
      <c r="GT1850" s="2"/>
      <c r="GU1850" s="2"/>
      <c r="GV1850" s="2"/>
      <c r="GW1850" s="2"/>
      <c r="GX1850" s="2"/>
      <c r="GY1850" s="2"/>
      <c r="GZ1850" s="2"/>
      <c r="HA1850" s="2"/>
      <c r="HB1850" s="2"/>
      <c r="HC1850" s="2"/>
      <c r="HD1850" s="2"/>
      <c r="HE1850" s="2"/>
      <c r="HF1850" s="2"/>
      <c r="HG1850" s="2"/>
      <c r="HH1850" s="2"/>
      <c r="HI1850" s="2"/>
      <c r="HJ1850" s="2"/>
      <c r="HK1850" s="2"/>
      <c r="HL1850" s="2"/>
      <c r="HM1850" s="2"/>
      <c r="HN1850" s="2"/>
      <c r="HO1850" s="2"/>
      <c r="HP1850" s="2"/>
      <c r="HQ1850" s="2"/>
      <c r="HR1850" s="2"/>
      <c r="HS1850" s="2"/>
      <c r="HT1850" s="2"/>
      <c r="HU1850" s="2"/>
      <c r="HV1850" s="2"/>
      <c r="HW1850" s="2"/>
      <c r="HX1850" s="2"/>
      <c r="HY1850" s="2"/>
      <c r="HZ1850" s="2"/>
      <c r="IA1850" s="2"/>
      <c r="IB1850" s="2"/>
      <c r="IC1850" s="2"/>
      <c r="ID1850" s="2"/>
      <c r="IE1850" s="2"/>
      <c r="IF1850" s="2"/>
      <c r="IG1850" s="2"/>
      <c r="IH1850" s="2"/>
      <c r="II1850" s="2"/>
      <c r="IJ1850" s="2"/>
      <c r="IK1850" s="2"/>
      <c r="IL1850" s="2"/>
      <c r="IM1850" s="2"/>
      <c r="IN1850" s="2"/>
      <c r="IO1850" s="2"/>
    </row>
    <row r="1851" spans="3:249" s="13" customFormat="1" x14ac:dyDescent="0.2">
      <c r="C1851" s="2"/>
      <c r="D1851" s="2"/>
      <c r="E1851" s="2"/>
      <c r="F1851" s="2"/>
      <c r="G1851" s="2"/>
      <c r="H1851" s="2442"/>
      <c r="I1851" s="201"/>
      <c r="K1851" s="288"/>
      <c r="L1851" s="2"/>
      <c r="M1851" s="2"/>
      <c r="N1851" s="2"/>
      <c r="O1851" s="2"/>
      <c r="P1851" s="2"/>
      <c r="Q1851" s="287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  <c r="BB1851" s="2"/>
      <c r="BC1851" s="2"/>
      <c r="BD1851" s="2"/>
      <c r="BE1851" s="2"/>
      <c r="BF1851" s="2"/>
      <c r="BG1851" s="2"/>
      <c r="BH1851" s="2"/>
      <c r="BI1851" s="2"/>
      <c r="BJ1851" s="2"/>
      <c r="BK1851" s="2"/>
      <c r="BL1851" s="2"/>
      <c r="BM1851" s="2"/>
      <c r="BN1851" s="2"/>
      <c r="BO1851" s="2"/>
      <c r="BP1851" s="2"/>
      <c r="BQ1851" s="2"/>
      <c r="BR1851" s="2"/>
      <c r="BS1851" s="2"/>
      <c r="BT1851" s="2"/>
      <c r="BU1851" s="2"/>
      <c r="BV1851" s="2"/>
      <c r="BW1851" s="2"/>
      <c r="BX1851" s="2"/>
      <c r="BY1851" s="2"/>
      <c r="BZ1851" s="2"/>
      <c r="CA1851" s="2"/>
      <c r="CB1851" s="2"/>
      <c r="CC1851" s="2"/>
      <c r="CD1851" s="2"/>
      <c r="CE1851" s="2"/>
      <c r="CF1851" s="2"/>
      <c r="CG1851" s="2"/>
      <c r="CH1851" s="2"/>
      <c r="CI1851" s="2"/>
      <c r="CJ1851" s="2"/>
      <c r="CK1851" s="2"/>
      <c r="CL1851" s="2"/>
      <c r="CM1851" s="2"/>
      <c r="CN1851" s="2"/>
      <c r="CO1851" s="2"/>
      <c r="CP1851" s="2"/>
      <c r="CQ1851" s="2"/>
      <c r="CR1851" s="2"/>
      <c r="CS1851" s="2"/>
      <c r="CT1851" s="2"/>
      <c r="CU1851" s="2"/>
      <c r="CV1851" s="2"/>
      <c r="CW1851" s="2"/>
      <c r="CX1851" s="2"/>
      <c r="CY1851" s="2"/>
      <c r="CZ1851" s="2"/>
      <c r="DA1851" s="2"/>
      <c r="DB1851" s="2"/>
      <c r="DC1851" s="2"/>
      <c r="DD1851" s="2"/>
      <c r="DE1851" s="2"/>
      <c r="DF1851" s="2"/>
      <c r="DG1851" s="2"/>
      <c r="DH1851" s="2"/>
      <c r="DI1851" s="2"/>
      <c r="DJ1851" s="2"/>
      <c r="DK1851" s="2"/>
      <c r="DL1851" s="2"/>
      <c r="DM1851" s="2"/>
      <c r="DN1851" s="2"/>
      <c r="DO1851" s="2"/>
      <c r="DP1851" s="2"/>
      <c r="DQ1851" s="2"/>
      <c r="DR1851" s="2"/>
      <c r="DS1851" s="2"/>
      <c r="DT1851" s="2"/>
      <c r="DU1851" s="2"/>
      <c r="DV1851" s="2"/>
      <c r="DW1851" s="2"/>
      <c r="DX1851" s="2"/>
      <c r="DY1851" s="2"/>
      <c r="DZ1851" s="2"/>
      <c r="EA1851" s="2"/>
      <c r="EB1851" s="2"/>
      <c r="EC1851" s="2"/>
      <c r="ED1851" s="2"/>
      <c r="EE1851" s="2"/>
      <c r="EF1851" s="2"/>
      <c r="EG1851" s="2"/>
      <c r="EH1851" s="2"/>
      <c r="EI1851" s="2"/>
      <c r="EJ1851" s="2"/>
      <c r="EK1851" s="2"/>
      <c r="EL1851" s="2"/>
      <c r="EM1851" s="2"/>
      <c r="EN1851" s="2"/>
      <c r="EO1851" s="2"/>
      <c r="EP1851" s="2"/>
      <c r="EQ1851" s="2"/>
      <c r="ER1851" s="2"/>
      <c r="ES1851" s="2"/>
      <c r="ET1851" s="2"/>
      <c r="EU1851" s="2"/>
      <c r="EV1851" s="2"/>
      <c r="EW1851" s="2"/>
      <c r="EX1851" s="2"/>
      <c r="EY1851" s="2"/>
      <c r="EZ1851" s="2"/>
      <c r="FA1851" s="2"/>
      <c r="FB1851" s="2"/>
      <c r="FC1851" s="2"/>
      <c r="FD1851" s="2"/>
      <c r="FE1851" s="2"/>
      <c r="FF1851" s="2"/>
      <c r="FG1851" s="2"/>
      <c r="FH1851" s="2"/>
      <c r="FI1851" s="2"/>
      <c r="FJ1851" s="2"/>
      <c r="FK1851" s="2"/>
      <c r="FL1851" s="2"/>
      <c r="FM1851" s="2"/>
      <c r="FN1851" s="2"/>
      <c r="FO1851" s="2"/>
      <c r="FP1851" s="2"/>
      <c r="FQ1851" s="2"/>
      <c r="FR1851" s="2"/>
      <c r="FS1851" s="2"/>
      <c r="FT1851" s="2"/>
      <c r="FU1851" s="2"/>
      <c r="FV1851" s="2"/>
      <c r="FW1851" s="2"/>
      <c r="FX1851" s="2"/>
      <c r="FY1851" s="2"/>
      <c r="FZ1851" s="2"/>
      <c r="GA1851" s="2"/>
      <c r="GB1851" s="2"/>
      <c r="GC1851" s="2"/>
      <c r="GD1851" s="2"/>
      <c r="GE1851" s="2"/>
      <c r="GF1851" s="2"/>
      <c r="GG1851" s="2"/>
      <c r="GH1851" s="2"/>
      <c r="GI1851" s="2"/>
      <c r="GJ1851" s="2"/>
      <c r="GK1851" s="2"/>
      <c r="GL1851" s="2"/>
      <c r="GM1851" s="2"/>
      <c r="GN1851" s="2"/>
      <c r="GO1851" s="2"/>
      <c r="GP1851" s="2"/>
      <c r="GQ1851" s="2"/>
      <c r="GR1851" s="2"/>
      <c r="GS1851" s="2"/>
      <c r="GT1851" s="2"/>
      <c r="GU1851" s="2"/>
      <c r="GV1851" s="2"/>
      <c r="GW1851" s="2"/>
      <c r="GX1851" s="2"/>
      <c r="GY1851" s="2"/>
      <c r="GZ1851" s="2"/>
      <c r="HA1851" s="2"/>
      <c r="HB1851" s="2"/>
      <c r="HC1851" s="2"/>
      <c r="HD1851" s="2"/>
      <c r="HE1851" s="2"/>
      <c r="HF1851" s="2"/>
      <c r="HG1851" s="2"/>
      <c r="HH1851" s="2"/>
      <c r="HI1851" s="2"/>
      <c r="HJ1851" s="2"/>
      <c r="HK1851" s="2"/>
      <c r="HL1851" s="2"/>
      <c r="HM1851" s="2"/>
      <c r="HN1851" s="2"/>
      <c r="HO1851" s="2"/>
      <c r="HP1851" s="2"/>
      <c r="HQ1851" s="2"/>
      <c r="HR1851" s="2"/>
      <c r="HS1851" s="2"/>
      <c r="HT1851" s="2"/>
      <c r="HU1851" s="2"/>
      <c r="HV1851" s="2"/>
      <c r="HW1851" s="2"/>
      <c r="HX1851" s="2"/>
      <c r="HY1851" s="2"/>
      <c r="HZ1851" s="2"/>
      <c r="IA1851" s="2"/>
      <c r="IB1851" s="2"/>
      <c r="IC1851" s="2"/>
      <c r="ID1851" s="2"/>
      <c r="IE1851" s="2"/>
      <c r="IF1851" s="2"/>
      <c r="IG1851" s="2"/>
      <c r="IH1851" s="2"/>
      <c r="II1851" s="2"/>
      <c r="IJ1851" s="2"/>
      <c r="IK1851" s="2"/>
      <c r="IL1851" s="2"/>
      <c r="IM1851" s="2"/>
      <c r="IN1851" s="2"/>
      <c r="IO1851" s="2"/>
    </row>
    <row r="1852" spans="3:249" s="13" customFormat="1" ht="12.75" customHeight="1" x14ac:dyDescent="0.2">
      <c r="C1852" s="2"/>
      <c r="D1852" s="2"/>
      <c r="E1852" s="2"/>
      <c r="F1852" s="2"/>
      <c r="G1852" s="2"/>
      <c r="H1852" s="2442"/>
      <c r="I1852" s="201"/>
      <c r="K1852" s="288"/>
      <c r="L1852" s="2"/>
      <c r="M1852" s="2"/>
      <c r="N1852" s="2"/>
      <c r="O1852" s="2"/>
      <c r="P1852" s="2"/>
      <c r="Q1852" s="287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  <c r="BB1852" s="2"/>
      <c r="BC1852" s="2"/>
      <c r="BD1852" s="2"/>
      <c r="BE1852" s="2"/>
      <c r="BF1852" s="2"/>
      <c r="BG1852" s="2"/>
      <c r="BH1852" s="2"/>
      <c r="BI1852" s="2"/>
      <c r="BJ1852" s="2"/>
      <c r="BK1852" s="2"/>
      <c r="BL1852" s="2"/>
      <c r="BM1852" s="2"/>
      <c r="BN1852" s="2"/>
      <c r="BO1852" s="2"/>
      <c r="BP1852" s="2"/>
      <c r="BQ1852" s="2"/>
      <c r="BR1852" s="2"/>
      <c r="BS1852" s="2"/>
      <c r="BT1852" s="2"/>
      <c r="BU1852" s="2"/>
      <c r="BV1852" s="2"/>
      <c r="BW1852" s="2"/>
      <c r="BX1852" s="2"/>
      <c r="BY1852" s="2"/>
      <c r="BZ1852" s="2"/>
      <c r="CA1852" s="2"/>
      <c r="CB1852" s="2"/>
      <c r="CC1852" s="2"/>
      <c r="CD1852" s="2"/>
      <c r="CE1852" s="2"/>
      <c r="CF1852" s="2"/>
      <c r="CG1852" s="2"/>
      <c r="CH1852" s="2"/>
      <c r="CI1852" s="2"/>
      <c r="CJ1852" s="2"/>
      <c r="CK1852" s="2"/>
      <c r="CL1852" s="2"/>
      <c r="CM1852" s="2"/>
      <c r="CN1852" s="2"/>
      <c r="CO1852" s="2"/>
      <c r="CP1852" s="2"/>
      <c r="CQ1852" s="2"/>
      <c r="CR1852" s="2"/>
      <c r="CS1852" s="2"/>
      <c r="CT1852" s="2"/>
      <c r="CU1852" s="2"/>
      <c r="CV1852" s="2"/>
      <c r="CW1852" s="2"/>
      <c r="CX1852" s="2"/>
      <c r="CY1852" s="2"/>
      <c r="CZ1852" s="2"/>
      <c r="DA1852" s="2"/>
      <c r="DB1852" s="2"/>
      <c r="DC1852" s="2"/>
      <c r="DD1852" s="2"/>
      <c r="DE1852" s="2"/>
      <c r="DF1852" s="2"/>
      <c r="DG1852" s="2"/>
      <c r="DH1852" s="2"/>
      <c r="DI1852" s="2"/>
      <c r="DJ1852" s="2"/>
      <c r="DK1852" s="2"/>
      <c r="DL1852" s="2"/>
      <c r="DM1852" s="2"/>
      <c r="DN1852" s="2"/>
      <c r="DO1852" s="2"/>
      <c r="DP1852" s="2"/>
      <c r="DQ1852" s="2"/>
      <c r="DR1852" s="2"/>
      <c r="DS1852" s="2"/>
      <c r="DT1852" s="2"/>
      <c r="DU1852" s="2"/>
      <c r="DV1852" s="2"/>
      <c r="DW1852" s="2"/>
      <c r="DX1852" s="2"/>
      <c r="DY1852" s="2"/>
      <c r="DZ1852" s="2"/>
      <c r="EA1852" s="2"/>
      <c r="EB1852" s="2"/>
      <c r="EC1852" s="2"/>
      <c r="ED1852" s="2"/>
      <c r="EE1852" s="2"/>
      <c r="EF1852" s="2"/>
      <c r="EG1852" s="2"/>
      <c r="EH1852" s="2"/>
      <c r="EI1852" s="2"/>
      <c r="EJ1852" s="2"/>
      <c r="EK1852" s="2"/>
      <c r="EL1852" s="2"/>
      <c r="EM1852" s="2"/>
      <c r="EN1852" s="2"/>
      <c r="EO1852" s="2"/>
      <c r="EP1852" s="2"/>
      <c r="EQ1852" s="2"/>
      <c r="ER1852" s="2"/>
      <c r="ES1852" s="2"/>
      <c r="ET1852" s="2"/>
      <c r="EU1852" s="2"/>
      <c r="EV1852" s="2"/>
      <c r="EW1852" s="2"/>
      <c r="EX1852" s="2"/>
      <c r="EY1852" s="2"/>
      <c r="EZ1852" s="2"/>
      <c r="FA1852" s="2"/>
      <c r="FB1852" s="2"/>
      <c r="FC1852" s="2"/>
      <c r="FD1852" s="2"/>
      <c r="FE1852" s="2"/>
      <c r="FF1852" s="2"/>
      <c r="FG1852" s="2"/>
      <c r="FH1852" s="2"/>
      <c r="FI1852" s="2"/>
      <c r="FJ1852" s="2"/>
      <c r="FK1852" s="2"/>
      <c r="FL1852" s="2"/>
      <c r="FM1852" s="2"/>
      <c r="FN1852" s="2"/>
      <c r="FO1852" s="2"/>
      <c r="FP1852" s="2"/>
      <c r="FQ1852" s="2"/>
      <c r="FR1852" s="2"/>
      <c r="FS1852" s="2"/>
      <c r="FT1852" s="2"/>
      <c r="FU1852" s="2"/>
      <c r="FV1852" s="2"/>
      <c r="FW1852" s="2"/>
      <c r="FX1852" s="2"/>
      <c r="FY1852" s="2"/>
      <c r="FZ1852" s="2"/>
      <c r="GA1852" s="2"/>
      <c r="GB1852" s="2"/>
      <c r="GC1852" s="2"/>
      <c r="GD1852" s="2"/>
      <c r="GE1852" s="2"/>
      <c r="GF1852" s="2"/>
      <c r="GG1852" s="2"/>
      <c r="GH1852" s="2"/>
      <c r="GI1852" s="2"/>
      <c r="GJ1852" s="2"/>
      <c r="GK1852" s="2"/>
      <c r="GL1852" s="2"/>
      <c r="GM1852" s="2"/>
      <c r="GN1852" s="2"/>
      <c r="GO1852" s="2"/>
      <c r="GP1852" s="2"/>
      <c r="GQ1852" s="2"/>
      <c r="GR1852" s="2"/>
      <c r="GS1852" s="2"/>
      <c r="GT1852" s="2"/>
      <c r="GU1852" s="2"/>
      <c r="GV1852" s="2"/>
      <c r="GW1852" s="2"/>
      <c r="GX1852" s="2"/>
      <c r="GY1852" s="2"/>
      <c r="GZ1852" s="2"/>
      <c r="HA1852" s="2"/>
      <c r="HB1852" s="2"/>
      <c r="HC1852" s="2"/>
      <c r="HD1852" s="2"/>
      <c r="HE1852" s="2"/>
      <c r="HF1852" s="2"/>
      <c r="HG1852" s="2"/>
      <c r="HH1852" s="2"/>
      <c r="HI1852" s="2"/>
      <c r="HJ1852" s="2"/>
      <c r="HK1852" s="2"/>
      <c r="HL1852" s="2"/>
      <c r="HM1852" s="2"/>
      <c r="HN1852" s="2"/>
      <c r="HO1852" s="2"/>
      <c r="HP1852" s="2"/>
      <c r="HQ1852" s="2"/>
      <c r="HR1852" s="2"/>
      <c r="HS1852" s="2"/>
      <c r="HT1852" s="2"/>
      <c r="HU1852" s="2"/>
      <c r="HV1852" s="2"/>
      <c r="HW1852" s="2"/>
      <c r="HX1852" s="2"/>
      <c r="HY1852" s="2"/>
      <c r="HZ1852" s="2"/>
      <c r="IA1852" s="2"/>
      <c r="IB1852" s="2"/>
      <c r="IC1852" s="2"/>
      <c r="ID1852" s="2"/>
      <c r="IE1852" s="2"/>
      <c r="IF1852" s="2"/>
      <c r="IG1852" s="2"/>
      <c r="IH1852" s="2"/>
      <c r="II1852" s="2"/>
      <c r="IJ1852" s="2"/>
      <c r="IK1852" s="2"/>
      <c r="IL1852" s="2"/>
      <c r="IM1852" s="2"/>
      <c r="IN1852" s="2"/>
      <c r="IO1852" s="2"/>
    </row>
    <row r="1853" spans="3:249" s="13" customFormat="1" ht="12.75" customHeight="1" x14ac:dyDescent="0.2">
      <c r="C1853" s="2"/>
      <c r="D1853" s="2"/>
      <c r="E1853" s="2"/>
      <c r="F1853" s="2"/>
      <c r="G1853" s="2"/>
      <c r="H1853" s="2442"/>
      <c r="I1853" s="201"/>
      <c r="K1853" s="288"/>
      <c r="L1853" s="2"/>
      <c r="M1853" s="2"/>
      <c r="N1853" s="2"/>
      <c r="O1853" s="2"/>
      <c r="P1853" s="2"/>
      <c r="Q1853" s="287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  <c r="BB1853" s="2"/>
      <c r="BC1853" s="2"/>
      <c r="BD1853" s="2"/>
      <c r="BE1853" s="2"/>
      <c r="BF1853" s="2"/>
      <c r="BG1853" s="2"/>
      <c r="BH1853" s="2"/>
      <c r="BI1853" s="2"/>
      <c r="BJ1853" s="2"/>
      <c r="BK1853" s="2"/>
      <c r="BL1853" s="2"/>
      <c r="BM1853" s="2"/>
      <c r="BN1853" s="2"/>
      <c r="BO1853" s="2"/>
      <c r="BP1853" s="2"/>
      <c r="BQ1853" s="2"/>
      <c r="BR1853" s="2"/>
      <c r="BS1853" s="2"/>
      <c r="BT1853" s="2"/>
      <c r="BU1853" s="2"/>
      <c r="BV1853" s="2"/>
      <c r="BW1853" s="2"/>
      <c r="BX1853" s="2"/>
      <c r="BY1853" s="2"/>
      <c r="BZ1853" s="2"/>
      <c r="CA1853" s="2"/>
      <c r="CB1853" s="2"/>
      <c r="CC1853" s="2"/>
      <c r="CD1853" s="2"/>
      <c r="CE1853" s="2"/>
      <c r="CF1853" s="2"/>
      <c r="CG1853" s="2"/>
      <c r="CH1853" s="2"/>
      <c r="CI1853" s="2"/>
      <c r="CJ1853" s="2"/>
      <c r="CK1853" s="2"/>
      <c r="CL1853" s="2"/>
      <c r="CM1853" s="2"/>
      <c r="CN1853" s="2"/>
      <c r="CO1853" s="2"/>
      <c r="CP1853" s="2"/>
      <c r="CQ1853" s="2"/>
      <c r="CR1853" s="2"/>
      <c r="CS1853" s="2"/>
      <c r="CT1853" s="2"/>
      <c r="CU1853" s="2"/>
      <c r="CV1853" s="2"/>
      <c r="CW1853" s="2"/>
      <c r="CX1853" s="2"/>
      <c r="CY1853" s="2"/>
      <c r="CZ1853" s="2"/>
      <c r="DA1853" s="2"/>
      <c r="DB1853" s="2"/>
      <c r="DC1853" s="2"/>
      <c r="DD1853" s="2"/>
      <c r="DE1853" s="2"/>
      <c r="DF1853" s="2"/>
      <c r="DG1853" s="2"/>
      <c r="DH1853" s="2"/>
      <c r="DI1853" s="2"/>
      <c r="DJ1853" s="2"/>
      <c r="DK1853" s="2"/>
      <c r="DL1853" s="2"/>
      <c r="DM1853" s="2"/>
      <c r="DN1853" s="2"/>
      <c r="DO1853" s="2"/>
      <c r="DP1853" s="2"/>
      <c r="DQ1853" s="2"/>
      <c r="DR1853" s="2"/>
      <c r="DS1853" s="2"/>
      <c r="DT1853" s="2"/>
      <c r="DU1853" s="2"/>
      <c r="DV1853" s="2"/>
      <c r="DW1853" s="2"/>
      <c r="DX1853" s="2"/>
      <c r="DY1853" s="2"/>
      <c r="DZ1853" s="2"/>
      <c r="EA1853" s="2"/>
      <c r="EB1853" s="2"/>
      <c r="EC1853" s="2"/>
      <c r="ED1853" s="2"/>
      <c r="EE1853" s="2"/>
      <c r="EF1853" s="2"/>
      <c r="EG1853" s="2"/>
      <c r="EH1853" s="2"/>
      <c r="EI1853" s="2"/>
      <c r="EJ1853" s="2"/>
      <c r="EK1853" s="2"/>
      <c r="EL1853" s="2"/>
      <c r="EM1853" s="2"/>
      <c r="EN1853" s="2"/>
      <c r="EO1853" s="2"/>
      <c r="EP1853" s="2"/>
      <c r="EQ1853" s="2"/>
      <c r="ER1853" s="2"/>
      <c r="ES1853" s="2"/>
      <c r="ET1853" s="2"/>
      <c r="EU1853" s="2"/>
      <c r="EV1853" s="2"/>
      <c r="EW1853" s="2"/>
      <c r="EX1853" s="2"/>
      <c r="EY1853" s="2"/>
      <c r="EZ1853" s="2"/>
      <c r="FA1853" s="2"/>
      <c r="FB1853" s="2"/>
      <c r="FC1853" s="2"/>
      <c r="FD1853" s="2"/>
      <c r="FE1853" s="2"/>
      <c r="FF1853" s="2"/>
      <c r="FG1853" s="2"/>
      <c r="FH1853" s="2"/>
      <c r="FI1853" s="2"/>
      <c r="FJ1853" s="2"/>
      <c r="FK1853" s="2"/>
      <c r="FL1853" s="2"/>
      <c r="FM1853" s="2"/>
      <c r="FN1853" s="2"/>
      <c r="FO1853" s="2"/>
      <c r="FP1853" s="2"/>
      <c r="FQ1853" s="2"/>
      <c r="FR1853" s="2"/>
      <c r="FS1853" s="2"/>
      <c r="FT1853" s="2"/>
      <c r="FU1853" s="2"/>
      <c r="FV1853" s="2"/>
      <c r="FW1853" s="2"/>
      <c r="FX1853" s="2"/>
      <c r="FY1853" s="2"/>
      <c r="FZ1853" s="2"/>
      <c r="GA1853" s="2"/>
      <c r="GB1853" s="2"/>
      <c r="GC1853" s="2"/>
      <c r="GD1853" s="2"/>
      <c r="GE1853" s="2"/>
      <c r="GF1853" s="2"/>
      <c r="GG1853" s="2"/>
      <c r="GH1853" s="2"/>
      <c r="GI1853" s="2"/>
      <c r="GJ1853" s="2"/>
      <c r="GK1853" s="2"/>
      <c r="GL1853" s="2"/>
      <c r="GM1853" s="2"/>
      <c r="GN1853" s="2"/>
      <c r="GO1853" s="2"/>
      <c r="GP1853" s="2"/>
      <c r="GQ1853" s="2"/>
      <c r="GR1853" s="2"/>
      <c r="GS1853" s="2"/>
      <c r="GT1853" s="2"/>
      <c r="GU1853" s="2"/>
      <c r="GV1853" s="2"/>
      <c r="GW1853" s="2"/>
      <c r="GX1853" s="2"/>
      <c r="GY1853" s="2"/>
      <c r="GZ1853" s="2"/>
      <c r="HA1853" s="2"/>
      <c r="HB1853" s="2"/>
      <c r="HC1853" s="2"/>
      <c r="HD1853" s="2"/>
      <c r="HE1853" s="2"/>
      <c r="HF1853" s="2"/>
      <c r="HG1853" s="2"/>
      <c r="HH1853" s="2"/>
      <c r="HI1853" s="2"/>
      <c r="HJ1853" s="2"/>
      <c r="HK1853" s="2"/>
      <c r="HL1853" s="2"/>
      <c r="HM1853" s="2"/>
      <c r="HN1853" s="2"/>
      <c r="HO1853" s="2"/>
      <c r="HP1853" s="2"/>
      <c r="HQ1853" s="2"/>
      <c r="HR1853" s="2"/>
      <c r="HS1853" s="2"/>
      <c r="HT1853" s="2"/>
      <c r="HU1853" s="2"/>
      <c r="HV1853" s="2"/>
      <c r="HW1853" s="2"/>
      <c r="HX1853" s="2"/>
      <c r="HY1853" s="2"/>
      <c r="HZ1853" s="2"/>
      <c r="IA1853" s="2"/>
      <c r="IB1853" s="2"/>
      <c r="IC1853" s="2"/>
      <c r="ID1853" s="2"/>
      <c r="IE1853" s="2"/>
      <c r="IF1853" s="2"/>
      <c r="IG1853" s="2"/>
      <c r="IH1853" s="2"/>
      <c r="II1853" s="2"/>
      <c r="IJ1853" s="2"/>
      <c r="IK1853" s="2"/>
      <c r="IL1853" s="2"/>
      <c r="IM1853" s="2"/>
      <c r="IN1853" s="2"/>
      <c r="IO1853" s="2"/>
    </row>
    <row r="1854" spans="3:249" s="13" customFormat="1" ht="12.75" customHeight="1" x14ac:dyDescent="0.2">
      <c r="C1854" s="2"/>
      <c r="D1854" s="2"/>
      <c r="E1854" s="2"/>
      <c r="F1854" s="2"/>
      <c r="G1854" s="2"/>
      <c r="H1854" s="2442"/>
      <c r="I1854" s="201"/>
      <c r="K1854" s="288"/>
      <c r="L1854" s="2"/>
      <c r="M1854" s="2"/>
      <c r="N1854" s="2"/>
      <c r="O1854" s="2"/>
      <c r="P1854" s="2"/>
      <c r="Q1854" s="287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  <c r="BB1854" s="2"/>
      <c r="BC1854" s="2"/>
      <c r="BD1854" s="2"/>
      <c r="BE1854" s="2"/>
      <c r="BF1854" s="2"/>
      <c r="BG1854" s="2"/>
      <c r="BH1854" s="2"/>
      <c r="BI1854" s="2"/>
      <c r="BJ1854" s="2"/>
      <c r="BK1854" s="2"/>
      <c r="BL1854" s="2"/>
      <c r="BM1854" s="2"/>
      <c r="BN1854" s="2"/>
      <c r="BO1854" s="2"/>
      <c r="BP1854" s="2"/>
      <c r="BQ1854" s="2"/>
      <c r="BR1854" s="2"/>
      <c r="BS1854" s="2"/>
      <c r="BT1854" s="2"/>
      <c r="BU1854" s="2"/>
      <c r="BV1854" s="2"/>
      <c r="BW1854" s="2"/>
      <c r="BX1854" s="2"/>
      <c r="BY1854" s="2"/>
      <c r="BZ1854" s="2"/>
      <c r="CA1854" s="2"/>
      <c r="CB1854" s="2"/>
      <c r="CC1854" s="2"/>
      <c r="CD1854" s="2"/>
      <c r="CE1854" s="2"/>
      <c r="CF1854" s="2"/>
      <c r="CG1854" s="2"/>
      <c r="CH1854" s="2"/>
      <c r="CI1854" s="2"/>
      <c r="CJ1854" s="2"/>
      <c r="CK1854" s="2"/>
      <c r="CL1854" s="2"/>
      <c r="CM1854" s="2"/>
      <c r="CN1854" s="2"/>
      <c r="CO1854" s="2"/>
      <c r="CP1854" s="2"/>
      <c r="CQ1854" s="2"/>
      <c r="CR1854" s="2"/>
      <c r="CS1854" s="2"/>
      <c r="CT1854" s="2"/>
      <c r="CU1854" s="2"/>
      <c r="CV1854" s="2"/>
      <c r="CW1854" s="2"/>
      <c r="CX1854" s="2"/>
      <c r="CY1854" s="2"/>
      <c r="CZ1854" s="2"/>
      <c r="DA1854" s="2"/>
      <c r="DB1854" s="2"/>
      <c r="DC1854" s="2"/>
      <c r="DD1854" s="2"/>
      <c r="DE1854" s="2"/>
      <c r="DF1854" s="2"/>
      <c r="DG1854" s="2"/>
      <c r="DH1854" s="2"/>
      <c r="DI1854" s="2"/>
      <c r="DJ1854" s="2"/>
      <c r="DK1854" s="2"/>
      <c r="DL1854" s="2"/>
      <c r="DM1854" s="2"/>
      <c r="DN1854" s="2"/>
      <c r="DO1854" s="2"/>
      <c r="DP1854" s="2"/>
      <c r="DQ1854" s="2"/>
      <c r="DR1854" s="2"/>
      <c r="DS1854" s="2"/>
      <c r="DT1854" s="2"/>
      <c r="DU1854" s="2"/>
      <c r="DV1854" s="2"/>
      <c r="DW1854" s="2"/>
      <c r="DX1854" s="2"/>
      <c r="DY1854" s="2"/>
      <c r="DZ1854" s="2"/>
      <c r="EA1854" s="2"/>
      <c r="EB1854" s="2"/>
      <c r="EC1854" s="2"/>
      <c r="ED1854" s="2"/>
      <c r="EE1854" s="2"/>
      <c r="EF1854" s="2"/>
      <c r="EG1854" s="2"/>
      <c r="EH1854" s="2"/>
      <c r="EI1854" s="2"/>
      <c r="EJ1854" s="2"/>
      <c r="EK1854" s="2"/>
      <c r="EL1854" s="2"/>
      <c r="EM1854" s="2"/>
      <c r="EN1854" s="2"/>
      <c r="EO1854" s="2"/>
      <c r="EP1854" s="2"/>
      <c r="EQ1854" s="2"/>
      <c r="ER1854" s="2"/>
      <c r="ES1854" s="2"/>
      <c r="ET1854" s="2"/>
      <c r="EU1854" s="2"/>
      <c r="EV1854" s="2"/>
      <c r="EW1854" s="2"/>
      <c r="EX1854" s="2"/>
      <c r="EY1854" s="2"/>
      <c r="EZ1854" s="2"/>
      <c r="FA1854" s="2"/>
      <c r="FB1854" s="2"/>
      <c r="FC1854" s="2"/>
      <c r="FD1854" s="2"/>
      <c r="FE1854" s="2"/>
      <c r="FF1854" s="2"/>
      <c r="FG1854" s="2"/>
      <c r="FH1854" s="2"/>
      <c r="FI1854" s="2"/>
      <c r="FJ1854" s="2"/>
      <c r="FK1854" s="2"/>
      <c r="FL1854" s="2"/>
      <c r="FM1854" s="2"/>
      <c r="FN1854" s="2"/>
      <c r="FO1854" s="2"/>
      <c r="FP1854" s="2"/>
      <c r="FQ1854" s="2"/>
      <c r="FR1854" s="2"/>
      <c r="FS1854" s="2"/>
      <c r="FT1854" s="2"/>
      <c r="FU1854" s="2"/>
      <c r="FV1854" s="2"/>
      <c r="FW1854" s="2"/>
      <c r="FX1854" s="2"/>
      <c r="FY1854" s="2"/>
      <c r="FZ1854" s="2"/>
      <c r="GA1854" s="2"/>
      <c r="GB1854" s="2"/>
      <c r="GC1854" s="2"/>
      <c r="GD1854" s="2"/>
      <c r="GE1854" s="2"/>
      <c r="GF1854" s="2"/>
      <c r="GG1854" s="2"/>
      <c r="GH1854" s="2"/>
      <c r="GI1854" s="2"/>
      <c r="GJ1854" s="2"/>
      <c r="GK1854" s="2"/>
      <c r="GL1854" s="2"/>
      <c r="GM1854" s="2"/>
      <c r="GN1854" s="2"/>
      <c r="GO1854" s="2"/>
      <c r="GP1854" s="2"/>
      <c r="GQ1854" s="2"/>
      <c r="GR1854" s="2"/>
      <c r="GS1854" s="2"/>
      <c r="GT1854" s="2"/>
      <c r="GU1854" s="2"/>
      <c r="GV1854" s="2"/>
      <c r="GW1854" s="2"/>
      <c r="GX1854" s="2"/>
      <c r="GY1854" s="2"/>
      <c r="GZ1854" s="2"/>
      <c r="HA1854" s="2"/>
      <c r="HB1854" s="2"/>
      <c r="HC1854" s="2"/>
      <c r="HD1854" s="2"/>
      <c r="HE1854" s="2"/>
      <c r="HF1854" s="2"/>
      <c r="HG1854" s="2"/>
      <c r="HH1854" s="2"/>
      <c r="HI1854" s="2"/>
      <c r="HJ1854" s="2"/>
      <c r="HK1854" s="2"/>
      <c r="HL1854" s="2"/>
      <c r="HM1854" s="2"/>
      <c r="HN1854" s="2"/>
      <c r="HO1854" s="2"/>
      <c r="HP1854" s="2"/>
      <c r="HQ1854" s="2"/>
      <c r="HR1854" s="2"/>
      <c r="HS1854" s="2"/>
      <c r="HT1854" s="2"/>
      <c r="HU1854" s="2"/>
      <c r="HV1854" s="2"/>
      <c r="HW1854" s="2"/>
      <c r="HX1854" s="2"/>
      <c r="HY1854" s="2"/>
      <c r="HZ1854" s="2"/>
      <c r="IA1854" s="2"/>
      <c r="IB1854" s="2"/>
      <c r="IC1854" s="2"/>
      <c r="ID1854" s="2"/>
      <c r="IE1854" s="2"/>
      <c r="IF1854" s="2"/>
      <c r="IG1854" s="2"/>
      <c r="IH1854" s="2"/>
      <c r="II1854" s="2"/>
      <c r="IJ1854" s="2"/>
      <c r="IK1854" s="2"/>
      <c r="IL1854" s="2"/>
      <c r="IM1854" s="2"/>
      <c r="IN1854" s="2"/>
      <c r="IO1854" s="2"/>
    </row>
    <row r="1855" spans="3:249" s="13" customFormat="1" ht="12.75" customHeight="1" x14ac:dyDescent="0.2">
      <c r="C1855" s="2"/>
      <c r="D1855" s="2"/>
      <c r="E1855" s="2"/>
      <c r="F1855" s="2"/>
      <c r="G1855" s="2"/>
      <c r="H1855" s="2442"/>
      <c r="I1855" s="201"/>
      <c r="K1855" s="288"/>
      <c r="L1855" s="2"/>
      <c r="M1855" s="2"/>
      <c r="N1855" s="2"/>
      <c r="O1855" s="2"/>
      <c r="P1855" s="2"/>
      <c r="Q1855" s="287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  <c r="BB1855" s="2"/>
      <c r="BC1855" s="2"/>
      <c r="BD1855" s="2"/>
      <c r="BE1855" s="2"/>
      <c r="BF1855" s="2"/>
      <c r="BG1855" s="2"/>
      <c r="BH1855" s="2"/>
      <c r="BI1855" s="2"/>
      <c r="BJ1855" s="2"/>
      <c r="BK1855" s="2"/>
      <c r="BL1855" s="2"/>
      <c r="BM1855" s="2"/>
      <c r="BN1855" s="2"/>
      <c r="BO1855" s="2"/>
      <c r="BP1855" s="2"/>
      <c r="BQ1855" s="2"/>
      <c r="BR1855" s="2"/>
      <c r="BS1855" s="2"/>
      <c r="BT1855" s="2"/>
      <c r="BU1855" s="2"/>
      <c r="BV1855" s="2"/>
      <c r="BW1855" s="2"/>
      <c r="BX1855" s="2"/>
      <c r="BY1855" s="2"/>
      <c r="BZ1855" s="2"/>
      <c r="CA1855" s="2"/>
      <c r="CB1855" s="2"/>
      <c r="CC1855" s="2"/>
      <c r="CD1855" s="2"/>
      <c r="CE1855" s="2"/>
      <c r="CF1855" s="2"/>
      <c r="CG1855" s="2"/>
      <c r="CH1855" s="2"/>
      <c r="CI1855" s="2"/>
      <c r="CJ1855" s="2"/>
      <c r="CK1855" s="2"/>
      <c r="CL1855" s="2"/>
      <c r="CM1855" s="2"/>
      <c r="CN1855" s="2"/>
      <c r="CO1855" s="2"/>
      <c r="CP1855" s="2"/>
      <c r="CQ1855" s="2"/>
      <c r="CR1855" s="2"/>
      <c r="CS1855" s="2"/>
      <c r="CT1855" s="2"/>
      <c r="CU1855" s="2"/>
      <c r="CV1855" s="2"/>
      <c r="CW1855" s="2"/>
      <c r="CX1855" s="2"/>
      <c r="CY1855" s="2"/>
      <c r="CZ1855" s="2"/>
      <c r="DA1855" s="2"/>
      <c r="DB1855" s="2"/>
      <c r="DC1855" s="2"/>
      <c r="DD1855" s="2"/>
      <c r="DE1855" s="2"/>
      <c r="DF1855" s="2"/>
      <c r="DG1855" s="2"/>
      <c r="DH1855" s="2"/>
      <c r="DI1855" s="2"/>
      <c r="DJ1855" s="2"/>
      <c r="DK1855" s="2"/>
      <c r="DL1855" s="2"/>
      <c r="DM1855" s="2"/>
      <c r="DN1855" s="2"/>
      <c r="DO1855" s="2"/>
      <c r="DP1855" s="2"/>
      <c r="DQ1855" s="2"/>
      <c r="DR1855" s="2"/>
      <c r="DS1855" s="2"/>
      <c r="DT1855" s="2"/>
      <c r="DU1855" s="2"/>
      <c r="DV1855" s="2"/>
      <c r="DW1855" s="2"/>
      <c r="DX1855" s="2"/>
      <c r="DY1855" s="2"/>
      <c r="DZ1855" s="2"/>
      <c r="EA1855" s="2"/>
      <c r="EB1855" s="2"/>
      <c r="EC1855" s="2"/>
      <c r="ED1855" s="2"/>
      <c r="EE1855" s="2"/>
      <c r="EF1855" s="2"/>
      <c r="EG1855" s="2"/>
      <c r="EH1855" s="2"/>
      <c r="EI1855" s="2"/>
      <c r="EJ1855" s="2"/>
      <c r="EK1855" s="2"/>
      <c r="EL1855" s="2"/>
      <c r="EM1855" s="2"/>
      <c r="EN1855" s="2"/>
      <c r="EO1855" s="2"/>
      <c r="EP1855" s="2"/>
      <c r="EQ1855" s="2"/>
      <c r="ER1855" s="2"/>
      <c r="ES1855" s="2"/>
      <c r="ET1855" s="2"/>
      <c r="EU1855" s="2"/>
      <c r="EV1855" s="2"/>
      <c r="EW1855" s="2"/>
      <c r="EX1855" s="2"/>
      <c r="EY1855" s="2"/>
      <c r="EZ1855" s="2"/>
      <c r="FA1855" s="2"/>
      <c r="FB1855" s="2"/>
      <c r="FC1855" s="2"/>
      <c r="FD1855" s="2"/>
      <c r="FE1855" s="2"/>
      <c r="FF1855" s="2"/>
      <c r="FG1855" s="2"/>
      <c r="FH1855" s="2"/>
      <c r="FI1855" s="2"/>
      <c r="FJ1855" s="2"/>
      <c r="FK1855" s="2"/>
      <c r="FL1855" s="2"/>
      <c r="FM1855" s="2"/>
      <c r="FN1855" s="2"/>
      <c r="FO1855" s="2"/>
      <c r="FP1855" s="2"/>
      <c r="FQ1855" s="2"/>
      <c r="FR1855" s="2"/>
      <c r="FS1855" s="2"/>
      <c r="FT1855" s="2"/>
      <c r="FU1855" s="2"/>
      <c r="FV1855" s="2"/>
      <c r="FW1855" s="2"/>
      <c r="FX1855" s="2"/>
      <c r="FY1855" s="2"/>
      <c r="FZ1855" s="2"/>
      <c r="GA1855" s="2"/>
      <c r="GB1855" s="2"/>
      <c r="GC1855" s="2"/>
      <c r="GD1855" s="2"/>
      <c r="GE1855" s="2"/>
      <c r="GF1855" s="2"/>
      <c r="GG1855" s="2"/>
      <c r="GH1855" s="2"/>
      <c r="GI1855" s="2"/>
      <c r="GJ1855" s="2"/>
      <c r="GK1855" s="2"/>
      <c r="GL1855" s="2"/>
      <c r="GM1855" s="2"/>
      <c r="GN1855" s="2"/>
      <c r="GO1855" s="2"/>
      <c r="GP1855" s="2"/>
      <c r="GQ1855" s="2"/>
      <c r="GR1855" s="2"/>
      <c r="GS1855" s="2"/>
      <c r="GT1855" s="2"/>
      <c r="GU1855" s="2"/>
      <c r="GV1855" s="2"/>
      <c r="GW1855" s="2"/>
      <c r="GX1855" s="2"/>
      <c r="GY1855" s="2"/>
      <c r="GZ1855" s="2"/>
      <c r="HA1855" s="2"/>
      <c r="HB1855" s="2"/>
      <c r="HC1855" s="2"/>
      <c r="HD1855" s="2"/>
      <c r="HE1855" s="2"/>
      <c r="HF1855" s="2"/>
      <c r="HG1855" s="2"/>
      <c r="HH1855" s="2"/>
      <c r="HI1855" s="2"/>
      <c r="HJ1855" s="2"/>
      <c r="HK1855" s="2"/>
      <c r="HL1855" s="2"/>
      <c r="HM1855" s="2"/>
      <c r="HN1855" s="2"/>
      <c r="HO1855" s="2"/>
      <c r="HP1855" s="2"/>
      <c r="HQ1855" s="2"/>
      <c r="HR1855" s="2"/>
      <c r="HS1855" s="2"/>
      <c r="HT1855" s="2"/>
      <c r="HU1855" s="2"/>
      <c r="HV1855" s="2"/>
      <c r="HW1855" s="2"/>
      <c r="HX1855" s="2"/>
      <c r="HY1855" s="2"/>
      <c r="HZ1855" s="2"/>
      <c r="IA1855" s="2"/>
      <c r="IB1855" s="2"/>
      <c r="IC1855" s="2"/>
      <c r="ID1855" s="2"/>
      <c r="IE1855" s="2"/>
      <c r="IF1855" s="2"/>
      <c r="IG1855" s="2"/>
      <c r="IH1855" s="2"/>
      <c r="II1855" s="2"/>
      <c r="IJ1855" s="2"/>
      <c r="IK1855" s="2"/>
      <c r="IL1855" s="2"/>
      <c r="IM1855" s="2"/>
      <c r="IN1855" s="2"/>
      <c r="IO1855" s="2"/>
    </row>
    <row r="1856" spans="3:249" s="13" customFormat="1" ht="12.75" customHeight="1" x14ac:dyDescent="0.2">
      <c r="C1856" s="2"/>
      <c r="D1856" s="2"/>
      <c r="E1856" s="2"/>
      <c r="F1856" s="2"/>
      <c r="G1856" s="2"/>
      <c r="H1856" s="2442"/>
      <c r="I1856" s="201"/>
      <c r="K1856" s="288"/>
      <c r="L1856" s="2"/>
      <c r="M1856" s="2"/>
      <c r="N1856" s="2"/>
      <c r="O1856" s="2"/>
      <c r="P1856" s="2"/>
      <c r="Q1856" s="287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  <c r="BJ1856" s="2"/>
      <c r="BK1856" s="2"/>
      <c r="BL1856" s="2"/>
      <c r="BM1856" s="2"/>
      <c r="BN1856" s="2"/>
      <c r="BO1856" s="2"/>
      <c r="BP1856" s="2"/>
      <c r="BQ1856" s="2"/>
      <c r="BR1856" s="2"/>
      <c r="BS1856" s="2"/>
      <c r="BT1856" s="2"/>
      <c r="BU1856" s="2"/>
      <c r="BV1856" s="2"/>
      <c r="BW1856" s="2"/>
      <c r="BX1856" s="2"/>
      <c r="BY1856" s="2"/>
      <c r="BZ1856" s="2"/>
      <c r="CA1856" s="2"/>
      <c r="CB1856" s="2"/>
      <c r="CC1856" s="2"/>
      <c r="CD1856" s="2"/>
      <c r="CE1856" s="2"/>
      <c r="CF1856" s="2"/>
      <c r="CG1856" s="2"/>
      <c r="CH1856" s="2"/>
      <c r="CI1856" s="2"/>
      <c r="CJ1856" s="2"/>
      <c r="CK1856" s="2"/>
      <c r="CL1856" s="2"/>
      <c r="CM1856" s="2"/>
      <c r="CN1856" s="2"/>
      <c r="CO1856" s="2"/>
      <c r="CP1856" s="2"/>
      <c r="CQ1856" s="2"/>
      <c r="CR1856" s="2"/>
      <c r="CS1856" s="2"/>
      <c r="CT1856" s="2"/>
      <c r="CU1856" s="2"/>
      <c r="CV1856" s="2"/>
      <c r="CW1856" s="2"/>
      <c r="CX1856" s="2"/>
      <c r="CY1856" s="2"/>
      <c r="CZ1856" s="2"/>
      <c r="DA1856" s="2"/>
      <c r="DB1856" s="2"/>
      <c r="DC1856" s="2"/>
      <c r="DD1856" s="2"/>
      <c r="DE1856" s="2"/>
      <c r="DF1856" s="2"/>
      <c r="DG1856" s="2"/>
      <c r="DH1856" s="2"/>
      <c r="DI1856" s="2"/>
      <c r="DJ1856" s="2"/>
      <c r="DK1856" s="2"/>
      <c r="DL1856" s="2"/>
      <c r="DM1856" s="2"/>
      <c r="DN1856" s="2"/>
      <c r="DO1856" s="2"/>
      <c r="DP1856" s="2"/>
      <c r="DQ1856" s="2"/>
      <c r="DR1856" s="2"/>
      <c r="DS1856" s="2"/>
      <c r="DT1856" s="2"/>
      <c r="DU1856" s="2"/>
      <c r="DV1856" s="2"/>
      <c r="DW1856" s="2"/>
      <c r="DX1856" s="2"/>
      <c r="DY1856" s="2"/>
      <c r="DZ1856" s="2"/>
      <c r="EA1856" s="2"/>
      <c r="EB1856" s="2"/>
      <c r="EC1856" s="2"/>
      <c r="ED1856" s="2"/>
      <c r="EE1856" s="2"/>
      <c r="EF1856" s="2"/>
      <c r="EG1856" s="2"/>
      <c r="EH1856" s="2"/>
      <c r="EI1856" s="2"/>
      <c r="EJ1856" s="2"/>
      <c r="EK1856" s="2"/>
      <c r="EL1856" s="2"/>
      <c r="EM1856" s="2"/>
      <c r="EN1856" s="2"/>
      <c r="EO1856" s="2"/>
      <c r="EP1856" s="2"/>
      <c r="EQ1856" s="2"/>
      <c r="ER1856" s="2"/>
      <c r="ES1856" s="2"/>
      <c r="ET1856" s="2"/>
      <c r="EU1856" s="2"/>
      <c r="EV1856" s="2"/>
      <c r="EW1856" s="2"/>
      <c r="EX1856" s="2"/>
      <c r="EY1856" s="2"/>
      <c r="EZ1856" s="2"/>
      <c r="FA1856" s="2"/>
      <c r="FB1856" s="2"/>
      <c r="FC1856" s="2"/>
      <c r="FD1856" s="2"/>
      <c r="FE1856" s="2"/>
      <c r="FF1856" s="2"/>
      <c r="FG1856" s="2"/>
      <c r="FH1856" s="2"/>
      <c r="FI1856" s="2"/>
      <c r="FJ1856" s="2"/>
      <c r="FK1856" s="2"/>
      <c r="FL1856" s="2"/>
      <c r="FM1856" s="2"/>
      <c r="FN1856" s="2"/>
      <c r="FO1856" s="2"/>
      <c r="FP1856" s="2"/>
      <c r="FQ1856" s="2"/>
      <c r="FR1856" s="2"/>
      <c r="FS1856" s="2"/>
      <c r="FT1856" s="2"/>
      <c r="FU1856" s="2"/>
      <c r="FV1856" s="2"/>
      <c r="FW1856" s="2"/>
      <c r="FX1856" s="2"/>
      <c r="FY1856" s="2"/>
      <c r="FZ1856" s="2"/>
      <c r="GA1856" s="2"/>
      <c r="GB1856" s="2"/>
      <c r="GC1856" s="2"/>
      <c r="GD1856" s="2"/>
      <c r="GE1856" s="2"/>
      <c r="GF1856" s="2"/>
      <c r="GG1856" s="2"/>
      <c r="GH1856" s="2"/>
      <c r="GI1856" s="2"/>
      <c r="GJ1856" s="2"/>
      <c r="GK1856" s="2"/>
      <c r="GL1856" s="2"/>
      <c r="GM1856" s="2"/>
      <c r="GN1856" s="2"/>
      <c r="GO1856" s="2"/>
      <c r="GP1856" s="2"/>
      <c r="GQ1856" s="2"/>
      <c r="GR1856" s="2"/>
      <c r="GS1856" s="2"/>
      <c r="GT1856" s="2"/>
      <c r="GU1856" s="2"/>
      <c r="GV1856" s="2"/>
      <c r="GW1856" s="2"/>
      <c r="GX1856" s="2"/>
      <c r="GY1856" s="2"/>
      <c r="GZ1856" s="2"/>
      <c r="HA1856" s="2"/>
      <c r="HB1856" s="2"/>
      <c r="HC1856" s="2"/>
      <c r="HD1856" s="2"/>
      <c r="HE1856" s="2"/>
      <c r="HF1856" s="2"/>
      <c r="HG1856" s="2"/>
      <c r="HH1856" s="2"/>
      <c r="HI1856" s="2"/>
      <c r="HJ1856" s="2"/>
      <c r="HK1856" s="2"/>
      <c r="HL1856" s="2"/>
      <c r="HM1856" s="2"/>
      <c r="HN1856" s="2"/>
      <c r="HO1856" s="2"/>
      <c r="HP1856" s="2"/>
      <c r="HQ1856" s="2"/>
      <c r="HR1856" s="2"/>
      <c r="HS1856" s="2"/>
      <c r="HT1856" s="2"/>
      <c r="HU1856" s="2"/>
      <c r="HV1856" s="2"/>
      <c r="HW1856" s="2"/>
      <c r="HX1856" s="2"/>
      <c r="HY1856" s="2"/>
      <c r="HZ1856" s="2"/>
      <c r="IA1856" s="2"/>
      <c r="IB1856" s="2"/>
      <c r="IC1856" s="2"/>
      <c r="ID1856" s="2"/>
      <c r="IE1856" s="2"/>
      <c r="IF1856" s="2"/>
      <c r="IG1856" s="2"/>
      <c r="IH1856" s="2"/>
      <c r="II1856" s="2"/>
      <c r="IJ1856" s="2"/>
      <c r="IK1856" s="2"/>
      <c r="IL1856" s="2"/>
      <c r="IM1856" s="2"/>
      <c r="IN1856" s="2"/>
      <c r="IO1856" s="2"/>
    </row>
    <row r="1857" spans="3:249" s="13" customFormat="1" ht="12.75" customHeight="1" x14ac:dyDescent="0.2">
      <c r="C1857" s="2"/>
      <c r="D1857" s="2"/>
      <c r="E1857" s="2"/>
      <c r="F1857" s="2"/>
      <c r="G1857" s="2"/>
      <c r="H1857" s="2442"/>
      <c r="I1857" s="201"/>
      <c r="K1857" s="288"/>
      <c r="L1857" s="2"/>
      <c r="M1857" s="2"/>
      <c r="N1857" s="2"/>
      <c r="O1857" s="2"/>
      <c r="P1857" s="2"/>
      <c r="Q1857" s="287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  <c r="BB1857" s="2"/>
      <c r="BC1857" s="2"/>
      <c r="BD1857" s="2"/>
      <c r="BE1857" s="2"/>
      <c r="BF1857" s="2"/>
      <c r="BG1857" s="2"/>
      <c r="BH1857" s="2"/>
      <c r="BI1857" s="2"/>
      <c r="BJ1857" s="2"/>
      <c r="BK1857" s="2"/>
      <c r="BL1857" s="2"/>
      <c r="BM1857" s="2"/>
      <c r="BN1857" s="2"/>
      <c r="BO1857" s="2"/>
      <c r="BP1857" s="2"/>
      <c r="BQ1857" s="2"/>
      <c r="BR1857" s="2"/>
      <c r="BS1857" s="2"/>
      <c r="BT1857" s="2"/>
      <c r="BU1857" s="2"/>
      <c r="BV1857" s="2"/>
      <c r="BW1857" s="2"/>
      <c r="BX1857" s="2"/>
      <c r="BY1857" s="2"/>
      <c r="BZ1857" s="2"/>
      <c r="CA1857" s="2"/>
      <c r="CB1857" s="2"/>
      <c r="CC1857" s="2"/>
      <c r="CD1857" s="2"/>
      <c r="CE1857" s="2"/>
      <c r="CF1857" s="2"/>
      <c r="CG1857" s="2"/>
      <c r="CH1857" s="2"/>
      <c r="CI1857" s="2"/>
      <c r="CJ1857" s="2"/>
      <c r="CK1857" s="2"/>
      <c r="CL1857" s="2"/>
      <c r="CM1857" s="2"/>
      <c r="CN1857" s="2"/>
      <c r="CO1857" s="2"/>
      <c r="CP1857" s="2"/>
      <c r="CQ1857" s="2"/>
      <c r="CR1857" s="2"/>
      <c r="CS1857" s="2"/>
      <c r="CT1857" s="2"/>
      <c r="CU1857" s="2"/>
      <c r="CV1857" s="2"/>
      <c r="CW1857" s="2"/>
      <c r="CX1857" s="2"/>
      <c r="CY1857" s="2"/>
      <c r="CZ1857" s="2"/>
      <c r="DA1857" s="2"/>
      <c r="DB1857" s="2"/>
      <c r="DC1857" s="2"/>
      <c r="DD1857" s="2"/>
      <c r="DE1857" s="2"/>
      <c r="DF1857" s="2"/>
      <c r="DG1857" s="2"/>
      <c r="DH1857" s="2"/>
      <c r="DI1857" s="2"/>
      <c r="DJ1857" s="2"/>
      <c r="DK1857" s="2"/>
      <c r="DL1857" s="2"/>
      <c r="DM1857" s="2"/>
      <c r="DN1857" s="2"/>
      <c r="DO1857" s="2"/>
      <c r="DP1857" s="2"/>
      <c r="DQ1857" s="2"/>
      <c r="DR1857" s="2"/>
      <c r="DS1857" s="2"/>
      <c r="DT1857" s="2"/>
      <c r="DU1857" s="2"/>
      <c r="DV1857" s="2"/>
      <c r="DW1857" s="2"/>
      <c r="DX1857" s="2"/>
      <c r="DY1857" s="2"/>
      <c r="DZ1857" s="2"/>
      <c r="EA1857" s="2"/>
      <c r="EB1857" s="2"/>
      <c r="EC1857" s="2"/>
      <c r="ED1857" s="2"/>
      <c r="EE1857" s="2"/>
      <c r="EF1857" s="2"/>
      <c r="EG1857" s="2"/>
      <c r="EH1857" s="2"/>
      <c r="EI1857" s="2"/>
      <c r="EJ1857" s="2"/>
      <c r="EK1857" s="2"/>
      <c r="EL1857" s="2"/>
      <c r="EM1857" s="2"/>
      <c r="EN1857" s="2"/>
      <c r="EO1857" s="2"/>
      <c r="EP1857" s="2"/>
      <c r="EQ1857" s="2"/>
      <c r="ER1857" s="2"/>
      <c r="ES1857" s="2"/>
      <c r="ET1857" s="2"/>
      <c r="EU1857" s="2"/>
      <c r="EV1857" s="2"/>
      <c r="EW1857" s="2"/>
      <c r="EX1857" s="2"/>
      <c r="EY1857" s="2"/>
      <c r="EZ1857" s="2"/>
      <c r="FA1857" s="2"/>
      <c r="FB1857" s="2"/>
      <c r="FC1857" s="2"/>
      <c r="FD1857" s="2"/>
      <c r="FE1857" s="2"/>
      <c r="FF1857" s="2"/>
      <c r="FG1857" s="2"/>
      <c r="FH1857" s="2"/>
      <c r="FI1857" s="2"/>
      <c r="FJ1857" s="2"/>
      <c r="FK1857" s="2"/>
      <c r="FL1857" s="2"/>
      <c r="FM1857" s="2"/>
      <c r="FN1857" s="2"/>
      <c r="FO1857" s="2"/>
      <c r="FP1857" s="2"/>
      <c r="FQ1857" s="2"/>
      <c r="FR1857" s="2"/>
      <c r="FS1857" s="2"/>
      <c r="FT1857" s="2"/>
      <c r="FU1857" s="2"/>
      <c r="FV1857" s="2"/>
      <c r="FW1857" s="2"/>
      <c r="FX1857" s="2"/>
      <c r="FY1857" s="2"/>
      <c r="FZ1857" s="2"/>
      <c r="GA1857" s="2"/>
      <c r="GB1857" s="2"/>
      <c r="GC1857" s="2"/>
      <c r="GD1857" s="2"/>
      <c r="GE1857" s="2"/>
      <c r="GF1857" s="2"/>
      <c r="GG1857" s="2"/>
      <c r="GH1857" s="2"/>
      <c r="GI1857" s="2"/>
      <c r="GJ1857" s="2"/>
      <c r="GK1857" s="2"/>
      <c r="GL1857" s="2"/>
      <c r="GM1857" s="2"/>
      <c r="GN1857" s="2"/>
      <c r="GO1857" s="2"/>
      <c r="GP1857" s="2"/>
      <c r="GQ1857" s="2"/>
      <c r="GR1857" s="2"/>
      <c r="GS1857" s="2"/>
      <c r="GT1857" s="2"/>
      <c r="GU1857" s="2"/>
      <c r="GV1857" s="2"/>
      <c r="GW1857" s="2"/>
      <c r="GX1857" s="2"/>
      <c r="GY1857" s="2"/>
      <c r="GZ1857" s="2"/>
      <c r="HA1857" s="2"/>
      <c r="HB1857" s="2"/>
      <c r="HC1857" s="2"/>
      <c r="HD1857" s="2"/>
      <c r="HE1857" s="2"/>
      <c r="HF1857" s="2"/>
      <c r="HG1857" s="2"/>
      <c r="HH1857" s="2"/>
      <c r="HI1857" s="2"/>
      <c r="HJ1857" s="2"/>
      <c r="HK1857" s="2"/>
      <c r="HL1857" s="2"/>
      <c r="HM1857" s="2"/>
      <c r="HN1857" s="2"/>
      <c r="HO1857" s="2"/>
      <c r="HP1857" s="2"/>
      <c r="HQ1857" s="2"/>
      <c r="HR1857" s="2"/>
      <c r="HS1857" s="2"/>
      <c r="HT1857" s="2"/>
      <c r="HU1857" s="2"/>
      <c r="HV1857" s="2"/>
      <c r="HW1857" s="2"/>
      <c r="HX1857" s="2"/>
      <c r="HY1857" s="2"/>
      <c r="HZ1857" s="2"/>
      <c r="IA1857" s="2"/>
      <c r="IB1857" s="2"/>
      <c r="IC1857" s="2"/>
      <c r="ID1857" s="2"/>
      <c r="IE1857" s="2"/>
      <c r="IF1857" s="2"/>
      <c r="IG1857" s="2"/>
      <c r="IH1857" s="2"/>
      <c r="II1857" s="2"/>
      <c r="IJ1857" s="2"/>
      <c r="IK1857" s="2"/>
      <c r="IL1857" s="2"/>
      <c r="IM1857" s="2"/>
      <c r="IN1857" s="2"/>
      <c r="IO1857" s="2"/>
    </row>
    <row r="1858" spans="3:249" s="13" customFormat="1" ht="12.75" customHeight="1" x14ac:dyDescent="0.2">
      <c r="C1858" s="2"/>
      <c r="D1858" s="2"/>
      <c r="E1858" s="2"/>
      <c r="F1858" s="2"/>
      <c r="G1858" s="2"/>
      <c r="H1858" s="2442"/>
      <c r="I1858" s="202"/>
      <c r="J1858" s="2"/>
      <c r="K1858" s="289"/>
      <c r="L1858" s="2"/>
      <c r="M1858" s="2"/>
      <c r="N1858" s="2"/>
      <c r="O1858" s="2"/>
      <c r="P1858" s="2"/>
      <c r="Q1858" s="287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  <c r="BB1858" s="2"/>
      <c r="BC1858" s="2"/>
      <c r="BD1858" s="2"/>
      <c r="BE1858" s="2"/>
      <c r="BF1858" s="2"/>
      <c r="BG1858" s="2"/>
      <c r="BH1858" s="2"/>
      <c r="BI1858" s="2"/>
      <c r="BJ1858" s="2"/>
      <c r="BK1858" s="2"/>
      <c r="BL1858" s="2"/>
      <c r="BM1858" s="2"/>
      <c r="BN1858" s="2"/>
      <c r="BO1858" s="2"/>
      <c r="BP1858" s="2"/>
      <c r="BQ1858" s="2"/>
      <c r="BR1858" s="2"/>
      <c r="BS1858" s="2"/>
      <c r="BT1858" s="2"/>
      <c r="BU1858" s="2"/>
      <c r="BV1858" s="2"/>
      <c r="BW1858" s="2"/>
      <c r="BX1858" s="2"/>
      <c r="BY1858" s="2"/>
      <c r="BZ1858" s="2"/>
      <c r="CA1858" s="2"/>
      <c r="CB1858" s="2"/>
      <c r="CC1858" s="2"/>
      <c r="CD1858" s="2"/>
      <c r="CE1858" s="2"/>
      <c r="CF1858" s="2"/>
      <c r="CG1858" s="2"/>
      <c r="CH1858" s="2"/>
      <c r="CI1858" s="2"/>
      <c r="CJ1858" s="2"/>
      <c r="CK1858" s="2"/>
      <c r="CL1858" s="2"/>
      <c r="CM1858" s="2"/>
      <c r="CN1858" s="2"/>
      <c r="CO1858" s="2"/>
      <c r="CP1858" s="2"/>
      <c r="CQ1858" s="2"/>
      <c r="CR1858" s="2"/>
      <c r="CS1858" s="2"/>
      <c r="CT1858" s="2"/>
      <c r="CU1858" s="2"/>
      <c r="CV1858" s="2"/>
      <c r="CW1858" s="2"/>
      <c r="CX1858" s="2"/>
      <c r="CY1858" s="2"/>
      <c r="CZ1858" s="2"/>
      <c r="DA1858" s="2"/>
      <c r="DB1858" s="2"/>
      <c r="DC1858" s="2"/>
      <c r="DD1858" s="2"/>
      <c r="DE1858" s="2"/>
      <c r="DF1858" s="2"/>
      <c r="DG1858" s="2"/>
      <c r="DH1858" s="2"/>
      <c r="DI1858" s="2"/>
      <c r="DJ1858" s="2"/>
      <c r="DK1858" s="2"/>
      <c r="DL1858" s="2"/>
      <c r="DM1858" s="2"/>
      <c r="DN1858" s="2"/>
      <c r="DO1858" s="2"/>
      <c r="DP1858" s="2"/>
      <c r="DQ1858" s="2"/>
      <c r="DR1858" s="2"/>
      <c r="DS1858" s="2"/>
      <c r="DT1858" s="2"/>
      <c r="DU1858" s="2"/>
      <c r="DV1858" s="2"/>
      <c r="DW1858" s="2"/>
      <c r="DX1858" s="2"/>
      <c r="DY1858" s="2"/>
      <c r="DZ1858" s="2"/>
      <c r="EA1858" s="2"/>
      <c r="EB1858" s="2"/>
      <c r="EC1858" s="2"/>
      <c r="ED1858" s="2"/>
      <c r="EE1858" s="2"/>
      <c r="EF1858" s="2"/>
      <c r="EG1858" s="2"/>
      <c r="EH1858" s="2"/>
      <c r="EI1858" s="2"/>
      <c r="EJ1858" s="2"/>
      <c r="EK1858" s="2"/>
      <c r="EL1858" s="2"/>
      <c r="EM1858" s="2"/>
      <c r="EN1858" s="2"/>
      <c r="EO1858" s="2"/>
      <c r="EP1858" s="2"/>
      <c r="EQ1858" s="2"/>
      <c r="ER1858" s="2"/>
      <c r="ES1858" s="2"/>
      <c r="ET1858" s="2"/>
      <c r="EU1858" s="2"/>
      <c r="EV1858" s="2"/>
      <c r="EW1858" s="2"/>
      <c r="EX1858" s="2"/>
      <c r="EY1858" s="2"/>
      <c r="EZ1858" s="2"/>
      <c r="FA1858" s="2"/>
      <c r="FB1858" s="2"/>
      <c r="FC1858" s="2"/>
      <c r="FD1858" s="2"/>
      <c r="FE1858" s="2"/>
      <c r="FF1858" s="2"/>
      <c r="FG1858" s="2"/>
      <c r="FH1858" s="2"/>
      <c r="FI1858" s="2"/>
      <c r="FJ1858" s="2"/>
      <c r="FK1858" s="2"/>
      <c r="FL1858" s="2"/>
      <c r="FM1858" s="2"/>
      <c r="FN1858" s="2"/>
      <c r="FO1858" s="2"/>
      <c r="FP1858" s="2"/>
      <c r="FQ1858" s="2"/>
      <c r="FR1858" s="2"/>
      <c r="FS1858" s="2"/>
      <c r="FT1858" s="2"/>
      <c r="FU1858" s="2"/>
      <c r="FV1858" s="2"/>
      <c r="FW1858" s="2"/>
      <c r="FX1858" s="2"/>
      <c r="FY1858" s="2"/>
      <c r="FZ1858" s="2"/>
      <c r="GA1858" s="2"/>
      <c r="GB1858" s="2"/>
      <c r="GC1858" s="2"/>
      <c r="GD1858" s="2"/>
      <c r="GE1858" s="2"/>
      <c r="GF1858" s="2"/>
      <c r="GG1858" s="2"/>
      <c r="GH1858" s="2"/>
      <c r="GI1858" s="2"/>
      <c r="GJ1858" s="2"/>
      <c r="GK1858" s="2"/>
      <c r="GL1858" s="2"/>
      <c r="GM1858" s="2"/>
      <c r="GN1858" s="2"/>
      <c r="GO1858" s="2"/>
      <c r="GP1858" s="2"/>
      <c r="GQ1858" s="2"/>
      <c r="GR1858" s="2"/>
      <c r="GS1858" s="2"/>
      <c r="GT1858" s="2"/>
      <c r="GU1858" s="2"/>
      <c r="GV1858" s="2"/>
      <c r="GW1858" s="2"/>
      <c r="GX1858" s="2"/>
      <c r="GY1858" s="2"/>
      <c r="GZ1858" s="2"/>
      <c r="HA1858" s="2"/>
      <c r="HB1858" s="2"/>
      <c r="HC1858" s="2"/>
      <c r="HD1858" s="2"/>
      <c r="HE1858" s="2"/>
      <c r="HF1858" s="2"/>
      <c r="HG1858" s="2"/>
      <c r="HH1858" s="2"/>
      <c r="HI1858" s="2"/>
      <c r="HJ1858" s="2"/>
      <c r="HK1858" s="2"/>
      <c r="HL1858" s="2"/>
      <c r="HM1858" s="2"/>
      <c r="HN1858" s="2"/>
      <c r="HO1858" s="2"/>
      <c r="HP1858" s="2"/>
      <c r="HQ1858" s="2"/>
      <c r="HR1858" s="2"/>
      <c r="HS1858" s="2"/>
      <c r="HT1858" s="2"/>
      <c r="HU1858" s="2"/>
      <c r="HV1858" s="2"/>
      <c r="HW1858" s="2"/>
      <c r="HX1858" s="2"/>
      <c r="HY1858" s="2"/>
      <c r="HZ1858" s="2"/>
      <c r="IA1858" s="2"/>
      <c r="IB1858" s="2"/>
      <c r="IC1858" s="2"/>
      <c r="ID1858" s="2"/>
      <c r="IE1858" s="2"/>
      <c r="IF1858" s="2"/>
      <c r="IG1858" s="2"/>
      <c r="IH1858" s="2"/>
      <c r="II1858" s="2"/>
      <c r="IJ1858" s="2"/>
      <c r="IK1858" s="2"/>
      <c r="IL1858" s="2"/>
      <c r="IM1858" s="2"/>
      <c r="IN1858" s="2"/>
      <c r="IO1858" s="2"/>
    </row>
    <row r="1859" spans="3:249" s="13" customFormat="1" ht="12.75" customHeight="1" x14ac:dyDescent="0.2">
      <c r="C1859" s="2"/>
      <c r="D1859" s="2"/>
      <c r="E1859" s="2"/>
      <c r="F1859" s="2"/>
      <c r="G1859" s="2"/>
      <c r="H1859" s="2442"/>
      <c r="I1859" s="202"/>
      <c r="J1859" s="2"/>
      <c r="K1859" s="289"/>
      <c r="L1859" s="2"/>
      <c r="M1859" s="2"/>
      <c r="N1859" s="2"/>
      <c r="O1859" s="2"/>
      <c r="P1859" s="2"/>
      <c r="Q1859" s="287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  <c r="BB1859" s="2"/>
      <c r="BC1859" s="2"/>
      <c r="BD1859" s="2"/>
      <c r="BE1859" s="2"/>
      <c r="BF1859" s="2"/>
      <c r="BG1859" s="2"/>
      <c r="BH1859" s="2"/>
      <c r="BI1859" s="2"/>
      <c r="BJ1859" s="2"/>
      <c r="BK1859" s="2"/>
      <c r="BL1859" s="2"/>
      <c r="BM1859" s="2"/>
      <c r="BN1859" s="2"/>
      <c r="BO1859" s="2"/>
      <c r="BP1859" s="2"/>
      <c r="BQ1859" s="2"/>
      <c r="BR1859" s="2"/>
      <c r="BS1859" s="2"/>
      <c r="BT1859" s="2"/>
      <c r="BU1859" s="2"/>
      <c r="BV1859" s="2"/>
      <c r="BW1859" s="2"/>
      <c r="BX1859" s="2"/>
      <c r="BY1859" s="2"/>
      <c r="BZ1859" s="2"/>
      <c r="CA1859" s="2"/>
      <c r="CB1859" s="2"/>
      <c r="CC1859" s="2"/>
      <c r="CD1859" s="2"/>
      <c r="CE1859" s="2"/>
      <c r="CF1859" s="2"/>
      <c r="CG1859" s="2"/>
      <c r="CH1859" s="2"/>
      <c r="CI1859" s="2"/>
      <c r="CJ1859" s="2"/>
      <c r="CK1859" s="2"/>
      <c r="CL1859" s="2"/>
      <c r="CM1859" s="2"/>
      <c r="CN1859" s="2"/>
      <c r="CO1859" s="2"/>
      <c r="CP1859" s="2"/>
      <c r="CQ1859" s="2"/>
      <c r="CR1859" s="2"/>
      <c r="CS1859" s="2"/>
      <c r="CT1859" s="2"/>
      <c r="CU1859" s="2"/>
      <c r="CV1859" s="2"/>
      <c r="CW1859" s="2"/>
      <c r="CX1859" s="2"/>
      <c r="CY1859" s="2"/>
      <c r="CZ1859" s="2"/>
      <c r="DA1859" s="2"/>
      <c r="DB1859" s="2"/>
      <c r="DC1859" s="2"/>
      <c r="DD1859" s="2"/>
      <c r="DE1859" s="2"/>
      <c r="DF1859" s="2"/>
      <c r="DG1859" s="2"/>
      <c r="DH1859" s="2"/>
      <c r="DI1859" s="2"/>
      <c r="DJ1859" s="2"/>
      <c r="DK1859" s="2"/>
      <c r="DL1859" s="2"/>
      <c r="DM1859" s="2"/>
      <c r="DN1859" s="2"/>
      <c r="DO1859" s="2"/>
      <c r="DP1859" s="2"/>
      <c r="DQ1859" s="2"/>
      <c r="DR1859" s="2"/>
      <c r="DS1859" s="2"/>
      <c r="DT1859" s="2"/>
      <c r="DU1859" s="2"/>
      <c r="DV1859" s="2"/>
      <c r="DW1859" s="2"/>
      <c r="DX1859" s="2"/>
      <c r="DY1859" s="2"/>
      <c r="DZ1859" s="2"/>
      <c r="EA1859" s="2"/>
      <c r="EB1859" s="2"/>
      <c r="EC1859" s="2"/>
      <c r="ED1859" s="2"/>
      <c r="EE1859" s="2"/>
      <c r="EF1859" s="2"/>
      <c r="EG1859" s="2"/>
      <c r="EH1859" s="2"/>
      <c r="EI1859" s="2"/>
      <c r="EJ1859" s="2"/>
      <c r="EK1859" s="2"/>
      <c r="EL1859" s="2"/>
      <c r="EM1859" s="2"/>
      <c r="EN1859" s="2"/>
      <c r="EO1859" s="2"/>
      <c r="EP1859" s="2"/>
      <c r="EQ1859" s="2"/>
      <c r="ER1859" s="2"/>
      <c r="ES1859" s="2"/>
      <c r="ET1859" s="2"/>
      <c r="EU1859" s="2"/>
      <c r="EV1859" s="2"/>
      <c r="EW1859" s="2"/>
      <c r="EX1859" s="2"/>
      <c r="EY1859" s="2"/>
      <c r="EZ1859" s="2"/>
      <c r="FA1859" s="2"/>
      <c r="FB1859" s="2"/>
      <c r="FC1859" s="2"/>
      <c r="FD1859" s="2"/>
      <c r="FE1859" s="2"/>
      <c r="FF1859" s="2"/>
      <c r="FG1859" s="2"/>
      <c r="FH1859" s="2"/>
      <c r="FI1859" s="2"/>
      <c r="FJ1859" s="2"/>
      <c r="FK1859" s="2"/>
      <c r="FL1859" s="2"/>
      <c r="FM1859" s="2"/>
      <c r="FN1859" s="2"/>
      <c r="FO1859" s="2"/>
      <c r="FP1859" s="2"/>
      <c r="FQ1859" s="2"/>
      <c r="FR1859" s="2"/>
      <c r="FS1859" s="2"/>
      <c r="FT1859" s="2"/>
      <c r="FU1859" s="2"/>
      <c r="FV1859" s="2"/>
      <c r="FW1859" s="2"/>
      <c r="FX1859" s="2"/>
      <c r="FY1859" s="2"/>
      <c r="FZ1859" s="2"/>
      <c r="GA1859" s="2"/>
      <c r="GB1859" s="2"/>
      <c r="GC1859" s="2"/>
      <c r="GD1859" s="2"/>
      <c r="GE1859" s="2"/>
      <c r="GF1859" s="2"/>
      <c r="GG1859" s="2"/>
      <c r="GH1859" s="2"/>
      <c r="GI1859" s="2"/>
      <c r="GJ1859" s="2"/>
      <c r="GK1859" s="2"/>
      <c r="GL1859" s="2"/>
      <c r="GM1859" s="2"/>
      <c r="GN1859" s="2"/>
      <c r="GO1859" s="2"/>
      <c r="GP1859" s="2"/>
      <c r="GQ1859" s="2"/>
      <c r="GR1859" s="2"/>
      <c r="GS1859" s="2"/>
      <c r="GT1859" s="2"/>
      <c r="GU1859" s="2"/>
      <c r="GV1859" s="2"/>
      <c r="GW1859" s="2"/>
      <c r="GX1859" s="2"/>
      <c r="GY1859" s="2"/>
      <c r="GZ1859" s="2"/>
      <c r="HA1859" s="2"/>
      <c r="HB1859" s="2"/>
      <c r="HC1859" s="2"/>
      <c r="HD1859" s="2"/>
      <c r="HE1859" s="2"/>
      <c r="HF1859" s="2"/>
      <c r="HG1859" s="2"/>
      <c r="HH1859" s="2"/>
      <c r="HI1859" s="2"/>
      <c r="HJ1859" s="2"/>
      <c r="HK1859" s="2"/>
      <c r="HL1859" s="2"/>
      <c r="HM1859" s="2"/>
      <c r="HN1859" s="2"/>
      <c r="HO1859" s="2"/>
      <c r="HP1859" s="2"/>
      <c r="HQ1859" s="2"/>
      <c r="HR1859" s="2"/>
      <c r="HS1859" s="2"/>
      <c r="HT1859" s="2"/>
      <c r="HU1859" s="2"/>
      <c r="HV1859" s="2"/>
      <c r="HW1859" s="2"/>
      <c r="HX1859" s="2"/>
      <c r="HY1859" s="2"/>
      <c r="HZ1859" s="2"/>
      <c r="IA1859" s="2"/>
      <c r="IB1859" s="2"/>
      <c r="IC1859" s="2"/>
      <c r="ID1859" s="2"/>
      <c r="IE1859" s="2"/>
      <c r="IF1859" s="2"/>
      <c r="IG1859" s="2"/>
      <c r="IH1859" s="2"/>
      <c r="II1859" s="2"/>
      <c r="IJ1859" s="2"/>
      <c r="IK1859" s="2"/>
      <c r="IL1859" s="2"/>
      <c r="IM1859" s="2"/>
      <c r="IN1859" s="2"/>
      <c r="IO1859" s="2"/>
    </row>
    <row r="1860" spans="3:249" s="13" customFormat="1" x14ac:dyDescent="0.2">
      <c r="C1860" s="2"/>
      <c r="D1860" s="2"/>
      <c r="E1860" s="2"/>
      <c r="F1860" s="2"/>
      <c r="G1860" s="2"/>
      <c r="H1860" s="2442"/>
      <c r="I1860" s="202"/>
      <c r="J1860" s="2"/>
      <c r="K1860" s="289"/>
      <c r="L1860" s="2"/>
      <c r="M1860" s="2"/>
      <c r="N1860" s="2"/>
      <c r="O1860" s="2"/>
      <c r="P1860" s="2"/>
      <c r="Q1860" s="287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  <c r="BB1860" s="2"/>
      <c r="BC1860" s="2"/>
      <c r="BD1860" s="2"/>
      <c r="BE1860" s="2"/>
      <c r="BF1860" s="2"/>
      <c r="BG1860" s="2"/>
      <c r="BH1860" s="2"/>
      <c r="BI1860" s="2"/>
      <c r="BJ1860" s="2"/>
      <c r="BK1860" s="2"/>
      <c r="BL1860" s="2"/>
      <c r="BM1860" s="2"/>
      <c r="BN1860" s="2"/>
      <c r="BO1860" s="2"/>
      <c r="BP1860" s="2"/>
      <c r="BQ1860" s="2"/>
      <c r="BR1860" s="2"/>
      <c r="BS1860" s="2"/>
      <c r="BT1860" s="2"/>
      <c r="BU1860" s="2"/>
      <c r="BV1860" s="2"/>
      <c r="BW1860" s="2"/>
      <c r="BX1860" s="2"/>
      <c r="BY1860" s="2"/>
      <c r="BZ1860" s="2"/>
      <c r="CA1860" s="2"/>
      <c r="CB1860" s="2"/>
      <c r="CC1860" s="2"/>
      <c r="CD1860" s="2"/>
      <c r="CE1860" s="2"/>
      <c r="CF1860" s="2"/>
      <c r="CG1860" s="2"/>
      <c r="CH1860" s="2"/>
      <c r="CI1860" s="2"/>
      <c r="CJ1860" s="2"/>
      <c r="CK1860" s="2"/>
      <c r="CL1860" s="2"/>
      <c r="CM1860" s="2"/>
      <c r="CN1860" s="2"/>
      <c r="CO1860" s="2"/>
      <c r="CP1860" s="2"/>
      <c r="CQ1860" s="2"/>
      <c r="CR1860" s="2"/>
      <c r="CS1860" s="2"/>
      <c r="CT1860" s="2"/>
      <c r="CU1860" s="2"/>
      <c r="CV1860" s="2"/>
      <c r="CW1860" s="2"/>
      <c r="CX1860" s="2"/>
      <c r="CY1860" s="2"/>
      <c r="CZ1860" s="2"/>
      <c r="DA1860" s="2"/>
      <c r="DB1860" s="2"/>
      <c r="DC1860" s="2"/>
      <c r="DD1860" s="2"/>
      <c r="DE1860" s="2"/>
      <c r="DF1860" s="2"/>
      <c r="DG1860" s="2"/>
      <c r="DH1860" s="2"/>
      <c r="DI1860" s="2"/>
      <c r="DJ1860" s="2"/>
      <c r="DK1860" s="2"/>
      <c r="DL1860" s="2"/>
      <c r="DM1860" s="2"/>
      <c r="DN1860" s="2"/>
      <c r="DO1860" s="2"/>
      <c r="DP1860" s="2"/>
      <c r="DQ1860" s="2"/>
      <c r="DR1860" s="2"/>
      <c r="DS1860" s="2"/>
      <c r="DT1860" s="2"/>
      <c r="DU1860" s="2"/>
      <c r="DV1860" s="2"/>
      <c r="DW1860" s="2"/>
      <c r="DX1860" s="2"/>
      <c r="DY1860" s="2"/>
      <c r="DZ1860" s="2"/>
      <c r="EA1860" s="2"/>
      <c r="EB1860" s="2"/>
      <c r="EC1860" s="2"/>
      <c r="ED1860" s="2"/>
      <c r="EE1860" s="2"/>
      <c r="EF1860" s="2"/>
      <c r="EG1860" s="2"/>
      <c r="EH1860" s="2"/>
      <c r="EI1860" s="2"/>
      <c r="EJ1860" s="2"/>
      <c r="EK1860" s="2"/>
      <c r="EL1860" s="2"/>
      <c r="EM1860" s="2"/>
      <c r="EN1860" s="2"/>
      <c r="EO1860" s="2"/>
      <c r="EP1860" s="2"/>
      <c r="EQ1860" s="2"/>
      <c r="ER1860" s="2"/>
      <c r="ES1860" s="2"/>
      <c r="ET1860" s="2"/>
      <c r="EU1860" s="2"/>
      <c r="EV1860" s="2"/>
      <c r="EW1860" s="2"/>
      <c r="EX1860" s="2"/>
      <c r="EY1860" s="2"/>
      <c r="EZ1860" s="2"/>
      <c r="FA1860" s="2"/>
      <c r="FB1860" s="2"/>
      <c r="FC1860" s="2"/>
      <c r="FD1860" s="2"/>
      <c r="FE1860" s="2"/>
      <c r="FF1860" s="2"/>
      <c r="FG1860" s="2"/>
      <c r="FH1860" s="2"/>
      <c r="FI1860" s="2"/>
      <c r="FJ1860" s="2"/>
      <c r="FK1860" s="2"/>
      <c r="FL1860" s="2"/>
      <c r="FM1860" s="2"/>
      <c r="FN1860" s="2"/>
      <c r="FO1860" s="2"/>
      <c r="FP1860" s="2"/>
      <c r="FQ1860" s="2"/>
      <c r="FR1860" s="2"/>
      <c r="FS1860" s="2"/>
      <c r="FT1860" s="2"/>
      <c r="FU1860" s="2"/>
      <c r="FV1860" s="2"/>
      <c r="FW1860" s="2"/>
      <c r="FX1860" s="2"/>
      <c r="FY1860" s="2"/>
      <c r="FZ1860" s="2"/>
      <c r="GA1860" s="2"/>
      <c r="GB1860" s="2"/>
      <c r="GC1860" s="2"/>
      <c r="GD1860" s="2"/>
      <c r="GE1860" s="2"/>
      <c r="GF1860" s="2"/>
      <c r="GG1860" s="2"/>
      <c r="GH1860" s="2"/>
      <c r="GI1860" s="2"/>
      <c r="GJ1860" s="2"/>
      <c r="GK1860" s="2"/>
      <c r="GL1860" s="2"/>
      <c r="GM1860" s="2"/>
      <c r="GN1860" s="2"/>
      <c r="GO1860" s="2"/>
      <c r="GP1860" s="2"/>
      <c r="GQ1860" s="2"/>
      <c r="GR1860" s="2"/>
      <c r="GS1860" s="2"/>
      <c r="GT1860" s="2"/>
      <c r="GU1860" s="2"/>
      <c r="GV1860" s="2"/>
      <c r="GW1860" s="2"/>
      <c r="GX1860" s="2"/>
      <c r="GY1860" s="2"/>
      <c r="GZ1860" s="2"/>
      <c r="HA1860" s="2"/>
      <c r="HB1860" s="2"/>
      <c r="HC1860" s="2"/>
      <c r="HD1860" s="2"/>
      <c r="HE1860" s="2"/>
      <c r="HF1860" s="2"/>
      <c r="HG1860" s="2"/>
      <c r="HH1860" s="2"/>
      <c r="HI1860" s="2"/>
      <c r="HJ1860" s="2"/>
      <c r="HK1860" s="2"/>
      <c r="HL1860" s="2"/>
      <c r="HM1860" s="2"/>
      <c r="HN1860" s="2"/>
      <c r="HO1860" s="2"/>
      <c r="HP1860" s="2"/>
      <c r="HQ1860" s="2"/>
      <c r="HR1860" s="2"/>
      <c r="HS1860" s="2"/>
      <c r="HT1860" s="2"/>
      <c r="HU1860" s="2"/>
      <c r="HV1860" s="2"/>
      <c r="HW1860" s="2"/>
      <c r="HX1860" s="2"/>
      <c r="HY1860" s="2"/>
      <c r="HZ1860" s="2"/>
      <c r="IA1860" s="2"/>
      <c r="IB1860" s="2"/>
      <c r="IC1860" s="2"/>
      <c r="ID1860" s="2"/>
      <c r="IE1860" s="2"/>
      <c r="IF1860" s="2"/>
      <c r="IG1860" s="2"/>
      <c r="IH1860" s="2"/>
      <c r="II1860" s="2"/>
      <c r="IJ1860" s="2"/>
      <c r="IK1860" s="2"/>
      <c r="IL1860" s="2"/>
      <c r="IM1860" s="2"/>
      <c r="IN1860" s="2"/>
      <c r="IO1860" s="2"/>
    </row>
    <row r="1861" spans="3:249" s="13" customFormat="1" ht="12.75" customHeight="1" x14ac:dyDescent="0.2">
      <c r="C1861" s="2"/>
      <c r="D1861" s="2"/>
      <c r="E1861" s="2"/>
      <c r="F1861" s="2"/>
      <c r="G1861" s="2"/>
      <c r="H1861" s="2442"/>
      <c r="I1861" s="202"/>
      <c r="J1861" s="2"/>
      <c r="K1861" s="289"/>
      <c r="L1861" s="2"/>
      <c r="M1861" s="2"/>
      <c r="N1861" s="2"/>
      <c r="O1861" s="2"/>
      <c r="P1861" s="2"/>
      <c r="Q1861" s="287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  <c r="BB1861" s="2"/>
      <c r="BC1861" s="2"/>
      <c r="BD1861" s="2"/>
      <c r="BE1861" s="2"/>
      <c r="BF1861" s="2"/>
      <c r="BG1861" s="2"/>
      <c r="BH1861" s="2"/>
      <c r="BI1861" s="2"/>
      <c r="BJ1861" s="2"/>
      <c r="BK1861" s="2"/>
      <c r="BL1861" s="2"/>
      <c r="BM1861" s="2"/>
      <c r="BN1861" s="2"/>
      <c r="BO1861" s="2"/>
      <c r="BP1861" s="2"/>
      <c r="BQ1861" s="2"/>
      <c r="BR1861" s="2"/>
      <c r="BS1861" s="2"/>
      <c r="BT1861" s="2"/>
      <c r="BU1861" s="2"/>
      <c r="BV1861" s="2"/>
      <c r="BW1861" s="2"/>
      <c r="BX1861" s="2"/>
      <c r="BY1861" s="2"/>
      <c r="BZ1861" s="2"/>
      <c r="CA1861" s="2"/>
      <c r="CB1861" s="2"/>
      <c r="CC1861" s="2"/>
      <c r="CD1861" s="2"/>
      <c r="CE1861" s="2"/>
      <c r="CF1861" s="2"/>
      <c r="CG1861" s="2"/>
      <c r="CH1861" s="2"/>
      <c r="CI1861" s="2"/>
      <c r="CJ1861" s="2"/>
      <c r="CK1861" s="2"/>
      <c r="CL1861" s="2"/>
      <c r="CM1861" s="2"/>
      <c r="CN1861" s="2"/>
      <c r="CO1861" s="2"/>
      <c r="CP1861" s="2"/>
      <c r="CQ1861" s="2"/>
      <c r="CR1861" s="2"/>
      <c r="CS1861" s="2"/>
      <c r="CT1861" s="2"/>
      <c r="CU1861" s="2"/>
      <c r="CV1861" s="2"/>
      <c r="CW1861" s="2"/>
      <c r="CX1861" s="2"/>
      <c r="CY1861" s="2"/>
      <c r="CZ1861" s="2"/>
      <c r="DA1861" s="2"/>
      <c r="DB1861" s="2"/>
      <c r="DC1861" s="2"/>
      <c r="DD1861" s="2"/>
      <c r="DE1861" s="2"/>
      <c r="DF1861" s="2"/>
      <c r="DG1861" s="2"/>
      <c r="DH1861" s="2"/>
      <c r="DI1861" s="2"/>
      <c r="DJ1861" s="2"/>
      <c r="DK1861" s="2"/>
      <c r="DL1861" s="2"/>
      <c r="DM1861" s="2"/>
      <c r="DN1861" s="2"/>
      <c r="DO1861" s="2"/>
      <c r="DP1861" s="2"/>
      <c r="DQ1861" s="2"/>
      <c r="DR1861" s="2"/>
      <c r="DS1861" s="2"/>
      <c r="DT1861" s="2"/>
      <c r="DU1861" s="2"/>
      <c r="DV1861" s="2"/>
      <c r="DW1861" s="2"/>
      <c r="DX1861" s="2"/>
      <c r="DY1861" s="2"/>
      <c r="DZ1861" s="2"/>
      <c r="EA1861" s="2"/>
      <c r="EB1861" s="2"/>
      <c r="EC1861" s="2"/>
      <c r="ED1861" s="2"/>
      <c r="EE1861" s="2"/>
      <c r="EF1861" s="2"/>
      <c r="EG1861" s="2"/>
      <c r="EH1861" s="2"/>
      <c r="EI1861" s="2"/>
      <c r="EJ1861" s="2"/>
      <c r="EK1861" s="2"/>
      <c r="EL1861" s="2"/>
      <c r="EM1861" s="2"/>
      <c r="EN1861" s="2"/>
      <c r="EO1861" s="2"/>
      <c r="EP1861" s="2"/>
      <c r="EQ1861" s="2"/>
      <c r="ER1861" s="2"/>
      <c r="ES1861" s="2"/>
      <c r="ET1861" s="2"/>
      <c r="EU1861" s="2"/>
      <c r="EV1861" s="2"/>
      <c r="EW1861" s="2"/>
      <c r="EX1861" s="2"/>
      <c r="EY1861" s="2"/>
      <c r="EZ1861" s="2"/>
      <c r="FA1861" s="2"/>
      <c r="FB1861" s="2"/>
      <c r="FC1861" s="2"/>
      <c r="FD1861" s="2"/>
      <c r="FE1861" s="2"/>
      <c r="FF1861" s="2"/>
      <c r="FG1861" s="2"/>
      <c r="FH1861" s="2"/>
      <c r="FI1861" s="2"/>
      <c r="FJ1861" s="2"/>
      <c r="FK1861" s="2"/>
      <c r="FL1861" s="2"/>
      <c r="FM1861" s="2"/>
      <c r="FN1861" s="2"/>
      <c r="FO1861" s="2"/>
      <c r="FP1861" s="2"/>
      <c r="FQ1861" s="2"/>
      <c r="FR1861" s="2"/>
      <c r="FS1861" s="2"/>
      <c r="FT1861" s="2"/>
      <c r="FU1861" s="2"/>
      <c r="FV1861" s="2"/>
      <c r="FW1861" s="2"/>
      <c r="FX1861" s="2"/>
      <c r="FY1861" s="2"/>
      <c r="FZ1861" s="2"/>
      <c r="GA1861" s="2"/>
      <c r="GB1861" s="2"/>
      <c r="GC1861" s="2"/>
      <c r="GD1861" s="2"/>
      <c r="GE1861" s="2"/>
      <c r="GF1861" s="2"/>
      <c r="GG1861" s="2"/>
      <c r="GH1861" s="2"/>
      <c r="GI1861" s="2"/>
      <c r="GJ1861" s="2"/>
      <c r="GK1861" s="2"/>
      <c r="GL1861" s="2"/>
      <c r="GM1861" s="2"/>
      <c r="GN1861" s="2"/>
      <c r="GO1861" s="2"/>
      <c r="GP1861" s="2"/>
      <c r="GQ1861" s="2"/>
      <c r="GR1861" s="2"/>
      <c r="GS1861" s="2"/>
      <c r="GT1861" s="2"/>
      <c r="GU1861" s="2"/>
      <c r="GV1861" s="2"/>
      <c r="GW1861" s="2"/>
      <c r="GX1861" s="2"/>
      <c r="GY1861" s="2"/>
      <c r="GZ1861" s="2"/>
      <c r="HA1861" s="2"/>
      <c r="HB1861" s="2"/>
      <c r="HC1861" s="2"/>
      <c r="HD1861" s="2"/>
      <c r="HE1861" s="2"/>
      <c r="HF1861" s="2"/>
      <c r="HG1861" s="2"/>
      <c r="HH1861" s="2"/>
      <c r="HI1861" s="2"/>
      <c r="HJ1861" s="2"/>
      <c r="HK1861" s="2"/>
      <c r="HL1861" s="2"/>
      <c r="HM1861" s="2"/>
      <c r="HN1861" s="2"/>
      <c r="HO1861" s="2"/>
      <c r="HP1861" s="2"/>
      <c r="HQ1861" s="2"/>
      <c r="HR1861" s="2"/>
      <c r="HS1861" s="2"/>
      <c r="HT1861" s="2"/>
      <c r="HU1861" s="2"/>
      <c r="HV1861" s="2"/>
      <c r="HW1861" s="2"/>
      <c r="HX1861" s="2"/>
      <c r="HY1861" s="2"/>
      <c r="HZ1861" s="2"/>
      <c r="IA1861" s="2"/>
      <c r="IB1861" s="2"/>
      <c r="IC1861" s="2"/>
      <c r="ID1861" s="2"/>
      <c r="IE1861" s="2"/>
      <c r="IF1861" s="2"/>
      <c r="IG1861" s="2"/>
      <c r="IH1861" s="2"/>
      <c r="II1861" s="2"/>
      <c r="IJ1861" s="2"/>
      <c r="IK1861" s="2"/>
      <c r="IL1861" s="2"/>
      <c r="IM1861" s="2"/>
      <c r="IN1861" s="2"/>
      <c r="IO1861" s="2"/>
    </row>
    <row r="1862" spans="3:249" s="13" customFormat="1" ht="12.75" customHeight="1" x14ac:dyDescent="0.2">
      <c r="C1862" s="2"/>
      <c r="D1862" s="2"/>
      <c r="E1862" s="2"/>
      <c r="F1862" s="2"/>
      <c r="G1862" s="2"/>
      <c r="H1862" s="2442"/>
      <c r="I1862" s="202"/>
      <c r="J1862" s="2"/>
      <c r="K1862" s="289"/>
      <c r="L1862" s="2"/>
      <c r="M1862" s="2"/>
      <c r="N1862" s="2"/>
      <c r="O1862" s="2"/>
      <c r="P1862" s="2"/>
      <c r="Q1862" s="287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  <c r="BB1862" s="2"/>
      <c r="BC1862" s="2"/>
      <c r="BD1862" s="2"/>
      <c r="BE1862" s="2"/>
      <c r="BF1862" s="2"/>
      <c r="BG1862" s="2"/>
      <c r="BH1862" s="2"/>
      <c r="BI1862" s="2"/>
      <c r="BJ1862" s="2"/>
      <c r="BK1862" s="2"/>
      <c r="BL1862" s="2"/>
      <c r="BM1862" s="2"/>
      <c r="BN1862" s="2"/>
      <c r="BO1862" s="2"/>
      <c r="BP1862" s="2"/>
      <c r="BQ1862" s="2"/>
      <c r="BR1862" s="2"/>
      <c r="BS1862" s="2"/>
      <c r="BT1862" s="2"/>
      <c r="BU1862" s="2"/>
      <c r="BV1862" s="2"/>
      <c r="BW1862" s="2"/>
      <c r="BX1862" s="2"/>
      <c r="BY1862" s="2"/>
      <c r="BZ1862" s="2"/>
      <c r="CA1862" s="2"/>
      <c r="CB1862" s="2"/>
      <c r="CC1862" s="2"/>
      <c r="CD1862" s="2"/>
      <c r="CE1862" s="2"/>
      <c r="CF1862" s="2"/>
      <c r="CG1862" s="2"/>
      <c r="CH1862" s="2"/>
      <c r="CI1862" s="2"/>
      <c r="CJ1862" s="2"/>
      <c r="CK1862" s="2"/>
      <c r="CL1862" s="2"/>
      <c r="CM1862" s="2"/>
      <c r="CN1862" s="2"/>
      <c r="CO1862" s="2"/>
      <c r="CP1862" s="2"/>
      <c r="CQ1862" s="2"/>
      <c r="CR1862" s="2"/>
      <c r="CS1862" s="2"/>
      <c r="CT1862" s="2"/>
      <c r="CU1862" s="2"/>
      <c r="CV1862" s="2"/>
      <c r="CW1862" s="2"/>
      <c r="CX1862" s="2"/>
      <c r="CY1862" s="2"/>
      <c r="CZ1862" s="2"/>
      <c r="DA1862" s="2"/>
      <c r="DB1862" s="2"/>
      <c r="DC1862" s="2"/>
      <c r="DD1862" s="2"/>
      <c r="DE1862" s="2"/>
      <c r="DF1862" s="2"/>
      <c r="DG1862" s="2"/>
      <c r="DH1862" s="2"/>
      <c r="DI1862" s="2"/>
      <c r="DJ1862" s="2"/>
      <c r="DK1862" s="2"/>
      <c r="DL1862" s="2"/>
      <c r="DM1862" s="2"/>
      <c r="DN1862" s="2"/>
      <c r="DO1862" s="2"/>
      <c r="DP1862" s="2"/>
      <c r="DQ1862" s="2"/>
      <c r="DR1862" s="2"/>
      <c r="DS1862" s="2"/>
      <c r="DT1862" s="2"/>
      <c r="DU1862" s="2"/>
      <c r="DV1862" s="2"/>
      <c r="DW1862" s="2"/>
      <c r="DX1862" s="2"/>
      <c r="DY1862" s="2"/>
      <c r="DZ1862" s="2"/>
      <c r="EA1862" s="2"/>
      <c r="EB1862" s="2"/>
      <c r="EC1862" s="2"/>
      <c r="ED1862" s="2"/>
      <c r="EE1862" s="2"/>
      <c r="EF1862" s="2"/>
      <c r="EG1862" s="2"/>
      <c r="EH1862" s="2"/>
      <c r="EI1862" s="2"/>
      <c r="EJ1862" s="2"/>
      <c r="EK1862" s="2"/>
      <c r="EL1862" s="2"/>
      <c r="EM1862" s="2"/>
      <c r="EN1862" s="2"/>
      <c r="EO1862" s="2"/>
      <c r="EP1862" s="2"/>
      <c r="EQ1862" s="2"/>
      <c r="ER1862" s="2"/>
      <c r="ES1862" s="2"/>
      <c r="ET1862" s="2"/>
      <c r="EU1862" s="2"/>
      <c r="EV1862" s="2"/>
      <c r="EW1862" s="2"/>
      <c r="EX1862" s="2"/>
      <c r="EY1862" s="2"/>
      <c r="EZ1862" s="2"/>
      <c r="FA1862" s="2"/>
      <c r="FB1862" s="2"/>
      <c r="FC1862" s="2"/>
      <c r="FD1862" s="2"/>
      <c r="FE1862" s="2"/>
      <c r="FF1862" s="2"/>
      <c r="FG1862" s="2"/>
      <c r="FH1862" s="2"/>
      <c r="FI1862" s="2"/>
      <c r="FJ1862" s="2"/>
      <c r="FK1862" s="2"/>
      <c r="FL1862" s="2"/>
      <c r="FM1862" s="2"/>
      <c r="FN1862" s="2"/>
      <c r="FO1862" s="2"/>
      <c r="FP1862" s="2"/>
      <c r="FQ1862" s="2"/>
      <c r="FR1862" s="2"/>
      <c r="FS1862" s="2"/>
      <c r="FT1862" s="2"/>
      <c r="FU1862" s="2"/>
      <c r="FV1862" s="2"/>
      <c r="FW1862" s="2"/>
      <c r="FX1862" s="2"/>
      <c r="FY1862" s="2"/>
      <c r="FZ1862" s="2"/>
      <c r="GA1862" s="2"/>
      <c r="GB1862" s="2"/>
      <c r="GC1862" s="2"/>
      <c r="GD1862" s="2"/>
      <c r="GE1862" s="2"/>
      <c r="GF1862" s="2"/>
      <c r="GG1862" s="2"/>
      <c r="GH1862" s="2"/>
      <c r="GI1862" s="2"/>
      <c r="GJ1862" s="2"/>
      <c r="GK1862" s="2"/>
      <c r="GL1862" s="2"/>
      <c r="GM1862" s="2"/>
      <c r="GN1862" s="2"/>
      <c r="GO1862" s="2"/>
      <c r="GP1862" s="2"/>
      <c r="GQ1862" s="2"/>
      <c r="GR1862" s="2"/>
      <c r="GS1862" s="2"/>
      <c r="GT1862" s="2"/>
      <c r="GU1862" s="2"/>
      <c r="GV1862" s="2"/>
      <c r="GW1862" s="2"/>
      <c r="GX1862" s="2"/>
      <c r="GY1862" s="2"/>
      <c r="GZ1862" s="2"/>
      <c r="HA1862" s="2"/>
      <c r="HB1862" s="2"/>
      <c r="HC1862" s="2"/>
      <c r="HD1862" s="2"/>
      <c r="HE1862" s="2"/>
      <c r="HF1862" s="2"/>
      <c r="HG1862" s="2"/>
      <c r="HH1862" s="2"/>
      <c r="HI1862" s="2"/>
      <c r="HJ1862" s="2"/>
      <c r="HK1862" s="2"/>
      <c r="HL1862" s="2"/>
      <c r="HM1862" s="2"/>
      <c r="HN1862" s="2"/>
      <c r="HO1862" s="2"/>
      <c r="HP1862" s="2"/>
      <c r="HQ1862" s="2"/>
      <c r="HR1862" s="2"/>
      <c r="HS1862" s="2"/>
      <c r="HT1862" s="2"/>
      <c r="HU1862" s="2"/>
      <c r="HV1862" s="2"/>
      <c r="HW1862" s="2"/>
      <c r="HX1862" s="2"/>
      <c r="HY1862" s="2"/>
      <c r="HZ1862" s="2"/>
      <c r="IA1862" s="2"/>
      <c r="IB1862" s="2"/>
      <c r="IC1862" s="2"/>
      <c r="ID1862" s="2"/>
      <c r="IE1862" s="2"/>
      <c r="IF1862" s="2"/>
      <c r="IG1862" s="2"/>
      <c r="IH1862" s="2"/>
      <c r="II1862" s="2"/>
      <c r="IJ1862" s="2"/>
      <c r="IK1862" s="2"/>
      <c r="IL1862" s="2"/>
      <c r="IM1862" s="2"/>
      <c r="IN1862" s="2"/>
      <c r="IO1862" s="2"/>
    </row>
    <row r="1863" spans="3:249" s="13" customFormat="1" ht="12.75" customHeight="1" x14ac:dyDescent="0.2">
      <c r="C1863" s="2"/>
      <c r="D1863" s="2"/>
      <c r="E1863" s="2"/>
      <c r="F1863" s="2"/>
      <c r="G1863" s="2"/>
      <c r="H1863" s="2442"/>
      <c r="I1863" s="202"/>
      <c r="J1863" s="2"/>
      <c r="K1863" s="289"/>
      <c r="L1863" s="2"/>
      <c r="M1863" s="2"/>
      <c r="N1863" s="2"/>
      <c r="O1863" s="2"/>
      <c r="P1863" s="2"/>
      <c r="Q1863" s="287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  <c r="BB1863" s="2"/>
      <c r="BC1863" s="2"/>
      <c r="BD1863" s="2"/>
      <c r="BE1863" s="2"/>
      <c r="BF1863" s="2"/>
      <c r="BG1863" s="2"/>
      <c r="BH1863" s="2"/>
      <c r="BI1863" s="2"/>
      <c r="BJ1863" s="2"/>
      <c r="BK1863" s="2"/>
      <c r="BL1863" s="2"/>
      <c r="BM1863" s="2"/>
      <c r="BN1863" s="2"/>
      <c r="BO1863" s="2"/>
      <c r="BP1863" s="2"/>
      <c r="BQ1863" s="2"/>
      <c r="BR1863" s="2"/>
      <c r="BS1863" s="2"/>
      <c r="BT1863" s="2"/>
      <c r="BU1863" s="2"/>
      <c r="BV1863" s="2"/>
      <c r="BW1863" s="2"/>
      <c r="BX1863" s="2"/>
      <c r="BY1863" s="2"/>
      <c r="BZ1863" s="2"/>
      <c r="CA1863" s="2"/>
      <c r="CB1863" s="2"/>
      <c r="CC1863" s="2"/>
      <c r="CD1863" s="2"/>
      <c r="CE1863" s="2"/>
      <c r="CF1863" s="2"/>
      <c r="CG1863" s="2"/>
      <c r="CH1863" s="2"/>
      <c r="CI1863" s="2"/>
      <c r="CJ1863" s="2"/>
      <c r="CK1863" s="2"/>
      <c r="CL1863" s="2"/>
      <c r="CM1863" s="2"/>
      <c r="CN1863" s="2"/>
      <c r="CO1863" s="2"/>
      <c r="CP1863" s="2"/>
      <c r="CQ1863" s="2"/>
      <c r="CR1863" s="2"/>
      <c r="CS1863" s="2"/>
      <c r="CT1863" s="2"/>
      <c r="CU1863" s="2"/>
      <c r="CV1863" s="2"/>
      <c r="CW1863" s="2"/>
      <c r="CX1863" s="2"/>
      <c r="CY1863" s="2"/>
      <c r="CZ1863" s="2"/>
      <c r="DA1863" s="2"/>
      <c r="DB1863" s="2"/>
      <c r="DC1863" s="2"/>
      <c r="DD1863" s="2"/>
      <c r="DE1863" s="2"/>
      <c r="DF1863" s="2"/>
      <c r="DG1863" s="2"/>
      <c r="DH1863" s="2"/>
      <c r="DI1863" s="2"/>
      <c r="DJ1863" s="2"/>
      <c r="DK1863" s="2"/>
      <c r="DL1863" s="2"/>
      <c r="DM1863" s="2"/>
      <c r="DN1863" s="2"/>
      <c r="DO1863" s="2"/>
      <c r="DP1863" s="2"/>
      <c r="DQ1863" s="2"/>
      <c r="DR1863" s="2"/>
      <c r="DS1863" s="2"/>
      <c r="DT1863" s="2"/>
      <c r="DU1863" s="2"/>
      <c r="DV1863" s="2"/>
      <c r="DW1863" s="2"/>
      <c r="DX1863" s="2"/>
      <c r="DY1863" s="2"/>
      <c r="DZ1863" s="2"/>
      <c r="EA1863" s="2"/>
      <c r="EB1863" s="2"/>
      <c r="EC1863" s="2"/>
      <c r="ED1863" s="2"/>
      <c r="EE1863" s="2"/>
      <c r="EF1863" s="2"/>
      <c r="EG1863" s="2"/>
      <c r="EH1863" s="2"/>
      <c r="EI1863" s="2"/>
      <c r="EJ1863" s="2"/>
      <c r="EK1863" s="2"/>
      <c r="EL1863" s="2"/>
      <c r="EM1863" s="2"/>
      <c r="EN1863" s="2"/>
      <c r="EO1863" s="2"/>
      <c r="EP1863" s="2"/>
      <c r="EQ1863" s="2"/>
      <c r="ER1863" s="2"/>
      <c r="ES1863" s="2"/>
      <c r="ET1863" s="2"/>
      <c r="EU1863" s="2"/>
      <c r="EV1863" s="2"/>
      <c r="EW1863" s="2"/>
      <c r="EX1863" s="2"/>
      <c r="EY1863" s="2"/>
      <c r="EZ1863" s="2"/>
      <c r="FA1863" s="2"/>
      <c r="FB1863" s="2"/>
      <c r="FC1863" s="2"/>
      <c r="FD1863" s="2"/>
      <c r="FE1863" s="2"/>
      <c r="FF1863" s="2"/>
      <c r="FG1863" s="2"/>
      <c r="FH1863" s="2"/>
      <c r="FI1863" s="2"/>
      <c r="FJ1863" s="2"/>
      <c r="FK1863" s="2"/>
      <c r="FL1863" s="2"/>
      <c r="FM1863" s="2"/>
      <c r="FN1863" s="2"/>
      <c r="FO1863" s="2"/>
      <c r="FP1863" s="2"/>
      <c r="FQ1863" s="2"/>
      <c r="FR1863" s="2"/>
      <c r="FS1863" s="2"/>
      <c r="FT1863" s="2"/>
      <c r="FU1863" s="2"/>
      <c r="FV1863" s="2"/>
      <c r="FW1863" s="2"/>
      <c r="FX1863" s="2"/>
      <c r="FY1863" s="2"/>
      <c r="FZ1863" s="2"/>
      <c r="GA1863" s="2"/>
      <c r="GB1863" s="2"/>
      <c r="GC1863" s="2"/>
      <c r="GD1863" s="2"/>
      <c r="GE1863" s="2"/>
      <c r="GF1863" s="2"/>
      <c r="GG1863" s="2"/>
      <c r="GH1863" s="2"/>
      <c r="GI1863" s="2"/>
      <c r="GJ1863" s="2"/>
      <c r="GK1863" s="2"/>
      <c r="GL1863" s="2"/>
      <c r="GM1863" s="2"/>
      <c r="GN1863" s="2"/>
      <c r="GO1863" s="2"/>
      <c r="GP1863" s="2"/>
      <c r="GQ1863" s="2"/>
      <c r="GR1863" s="2"/>
      <c r="GS1863" s="2"/>
      <c r="GT1863" s="2"/>
      <c r="GU1863" s="2"/>
      <c r="GV1863" s="2"/>
      <c r="GW1863" s="2"/>
      <c r="GX1863" s="2"/>
      <c r="GY1863" s="2"/>
      <c r="GZ1863" s="2"/>
      <c r="HA1863" s="2"/>
      <c r="HB1863" s="2"/>
      <c r="HC1863" s="2"/>
      <c r="HD1863" s="2"/>
      <c r="HE1863" s="2"/>
      <c r="HF1863" s="2"/>
      <c r="HG1863" s="2"/>
      <c r="HH1863" s="2"/>
      <c r="HI1863" s="2"/>
      <c r="HJ1863" s="2"/>
      <c r="HK1863" s="2"/>
      <c r="HL1863" s="2"/>
      <c r="HM1863" s="2"/>
      <c r="HN1863" s="2"/>
      <c r="HO1863" s="2"/>
      <c r="HP1863" s="2"/>
      <c r="HQ1863" s="2"/>
      <c r="HR1863" s="2"/>
      <c r="HS1863" s="2"/>
      <c r="HT1863" s="2"/>
      <c r="HU1863" s="2"/>
      <c r="HV1863" s="2"/>
      <c r="HW1863" s="2"/>
      <c r="HX1863" s="2"/>
      <c r="HY1863" s="2"/>
      <c r="HZ1863" s="2"/>
      <c r="IA1863" s="2"/>
      <c r="IB1863" s="2"/>
      <c r="IC1863" s="2"/>
      <c r="ID1863" s="2"/>
      <c r="IE1863" s="2"/>
      <c r="IF1863" s="2"/>
      <c r="IG1863" s="2"/>
      <c r="IH1863" s="2"/>
      <c r="II1863" s="2"/>
      <c r="IJ1863" s="2"/>
      <c r="IK1863" s="2"/>
      <c r="IL1863" s="2"/>
      <c r="IM1863" s="2"/>
      <c r="IN1863" s="2"/>
      <c r="IO1863" s="2"/>
    </row>
    <row r="1864" spans="3:249" s="13" customFormat="1" ht="12.75" customHeight="1" x14ac:dyDescent="0.2">
      <c r="C1864" s="2"/>
      <c r="D1864" s="2"/>
      <c r="E1864" s="2"/>
      <c r="F1864" s="2"/>
      <c r="G1864" s="2"/>
      <c r="H1864" s="2442"/>
      <c r="I1864" s="202"/>
      <c r="J1864" s="2"/>
      <c r="K1864" s="289"/>
      <c r="L1864" s="2"/>
      <c r="M1864" s="2"/>
      <c r="N1864" s="2"/>
      <c r="O1864" s="2"/>
      <c r="P1864" s="2"/>
      <c r="Q1864" s="287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  <c r="BB1864" s="2"/>
      <c r="BC1864" s="2"/>
      <c r="BD1864" s="2"/>
      <c r="BE1864" s="2"/>
      <c r="BF1864" s="2"/>
      <c r="BG1864" s="2"/>
      <c r="BH1864" s="2"/>
      <c r="BI1864" s="2"/>
      <c r="BJ1864" s="2"/>
      <c r="BK1864" s="2"/>
      <c r="BL1864" s="2"/>
      <c r="BM1864" s="2"/>
      <c r="BN1864" s="2"/>
      <c r="BO1864" s="2"/>
      <c r="BP1864" s="2"/>
      <c r="BQ1864" s="2"/>
      <c r="BR1864" s="2"/>
      <c r="BS1864" s="2"/>
      <c r="BT1864" s="2"/>
      <c r="BU1864" s="2"/>
      <c r="BV1864" s="2"/>
      <c r="BW1864" s="2"/>
      <c r="BX1864" s="2"/>
      <c r="BY1864" s="2"/>
      <c r="BZ1864" s="2"/>
      <c r="CA1864" s="2"/>
      <c r="CB1864" s="2"/>
      <c r="CC1864" s="2"/>
      <c r="CD1864" s="2"/>
      <c r="CE1864" s="2"/>
      <c r="CF1864" s="2"/>
      <c r="CG1864" s="2"/>
      <c r="CH1864" s="2"/>
      <c r="CI1864" s="2"/>
      <c r="CJ1864" s="2"/>
      <c r="CK1864" s="2"/>
      <c r="CL1864" s="2"/>
      <c r="CM1864" s="2"/>
      <c r="CN1864" s="2"/>
      <c r="CO1864" s="2"/>
      <c r="CP1864" s="2"/>
      <c r="CQ1864" s="2"/>
      <c r="CR1864" s="2"/>
      <c r="CS1864" s="2"/>
      <c r="CT1864" s="2"/>
      <c r="CU1864" s="2"/>
      <c r="CV1864" s="2"/>
      <c r="CW1864" s="2"/>
      <c r="CX1864" s="2"/>
      <c r="CY1864" s="2"/>
      <c r="CZ1864" s="2"/>
      <c r="DA1864" s="2"/>
      <c r="DB1864" s="2"/>
      <c r="DC1864" s="2"/>
      <c r="DD1864" s="2"/>
      <c r="DE1864" s="2"/>
      <c r="DF1864" s="2"/>
      <c r="DG1864" s="2"/>
      <c r="DH1864" s="2"/>
      <c r="DI1864" s="2"/>
      <c r="DJ1864" s="2"/>
      <c r="DK1864" s="2"/>
      <c r="DL1864" s="2"/>
      <c r="DM1864" s="2"/>
      <c r="DN1864" s="2"/>
      <c r="DO1864" s="2"/>
      <c r="DP1864" s="2"/>
      <c r="DQ1864" s="2"/>
      <c r="DR1864" s="2"/>
      <c r="DS1864" s="2"/>
      <c r="DT1864" s="2"/>
      <c r="DU1864" s="2"/>
      <c r="DV1864" s="2"/>
      <c r="DW1864" s="2"/>
      <c r="DX1864" s="2"/>
      <c r="DY1864" s="2"/>
      <c r="DZ1864" s="2"/>
      <c r="EA1864" s="2"/>
      <c r="EB1864" s="2"/>
      <c r="EC1864" s="2"/>
      <c r="ED1864" s="2"/>
      <c r="EE1864" s="2"/>
      <c r="EF1864" s="2"/>
      <c r="EG1864" s="2"/>
      <c r="EH1864" s="2"/>
      <c r="EI1864" s="2"/>
      <c r="EJ1864" s="2"/>
      <c r="EK1864" s="2"/>
      <c r="EL1864" s="2"/>
      <c r="EM1864" s="2"/>
      <c r="EN1864" s="2"/>
      <c r="EO1864" s="2"/>
      <c r="EP1864" s="2"/>
      <c r="EQ1864" s="2"/>
      <c r="ER1864" s="2"/>
      <c r="ES1864" s="2"/>
      <c r="ET1864" s="2"/>
      <c r="EU1864" s="2"/>
      <c r="EV1864" s="2"/>
      <c r="EW1864" s="2"/>
      <c r="EX1864" s="2"/>
      <c r="EY1864" s="2"/>
      <c r="EZ1864" s="2"/>
      <c r="FA1864" s="2"/>
      <c r="FB1864" s="2"/>
      <c r="FC1864" s="2"/>
      <c r="FD1864" s="2"/>
      <c r="FE1864" s="2"/>
      <c r="FF1864" s="2"/>
      <c r="FG1864" s="2"/>
      <c r="FH1864" s="2"/>
      <c r="FI1864" s="2"/>
      <c r="FJ1864" s="2"/>
      <c r="FK1864" s="2"/>
      <c r="FL1864" s="2"/>
      <c r="FM1864" s="2"/>
      <c r="FN1864" s="2"/>
      <c r="FO1864" s="2"/>
      <c r="FP1864" s="2"/>
      <c r="FQ1864" s="2"/>
      <c r="FR1864" s="2"/>
      <c r="FS1864" s="2"/>
      <c r="FT1864" s="2"/>
      <c r="FU1864" s="2"/>
      <c r="FV1864" s="2"/>
      <c r="FW1864" s="2"/>
      <c r="FX1864" s="2"/>
      <c r="FY1864" s="2"/>
      <c r="FZ1864" s="2"/>
      <c r="GA1864" s="2"/>
      <c r="GB1864" s="2"/>
      <c r="GC1864" s="2"/>
      <c r="GD1864" s="2"/>
      <c r="GE1864" s="2"/>
      <c r="GF1864" s="2"/>
      <c r="GG1864" s="2"/>
      <c r="GH1864" s="2"/>
      <c r="GI1864" s="2"/>
      <c r="GJ1864" s="2"/>
      <c r="GK1864" s="2"/>
      <c r="GL1864" s="2"/>
      <c r="GM1864" s="2"/>
      <c r="GN1864" s="2"/>
      <c r="GO1864" s="2"/>
      <c r="GP1864" s="2"/>
      <c r="GQ1864" s="2"/>
      <c r="GR1864" s="2"/>
      <c r="GS1864" s="2"/>
      <c r="GT1864" s="2"/>
      <c r="GU1864" s="2"/>
      <c r="GV1864" s="2"/>
      <c r="GW1864" s="2"/>
      <c r="GX1864" s="2"/>
      <c r="GY1864" s="2"/>
      <c r="GZ1864" s="2"/>
      <c r="HA1864" s="2"/>
      <c r="HB1864" s="2"/>
      <c r="HC1864" s="2"/>
      <c r="HD1864" s="2"/>
      <c r="HE1864" s="2"/>
      <c r="HF1864" s="2"/>
      <c r="HG1864" s="2"/>
      <c r="HH1864" s="2"/>
      <c r="HI1864" s="2"/>
      <c r="HJ1864" s="2"/>
      <c r="HK1864" s="2"/>
      <c r="HL1864" s="2"/>
      <c r="HM1864" s="2"/>
      <c r="HN1864" s="2"/>
      <c r="HO1864" s="2"/>
      <c r="HP1864" s="2"/>
      <c r="HQ1864" s="2"/>
      <c r="HR1864" s="2"/>
      <c r="HS1864" s="2"/>
      <c r="HT1864" s="2"/>
      <c r="HU1864" s="2"/>
      <c r="HV1864" s="2"/>
      <c r="HW1864" s="2"/>
      <c r="HX1864" s="2"/>
      <c r="HY1864" s="2"/>
      <c r="HZ1864" s="2"/>
      <c r="IA1864" s="2"/>
      <c r="IB1864" s="2"/>
      <c r="IC1864" s="2"/>
      <c r="ID1864" s="2"/>
      <c r="IE1864" s="2"/>
      <c r="IF1864" s="2"/>
      <c r="IG1864" s="2"/>
      <c r="IH1864" s="2"/>
      <c r="II1864" s="2"/>
      <c r="IJ1864" s="2"/>
      <c r="IK1864" s="2"/>
      <c r="IL1864" s="2"/>
      <c r="IM1864" s="2"/>
      <c r="IN1864" s="2"/>
      <c r="IO1864" s="2"/>
    </row>
    <row r="1865" spans="3:249" s="13" customFormat="1" ht="12.75" customHeight="1" x14ac:dyDescent="0.2">
      <c r="C1865" s="2"/>
      <c r="D1865" s="2"/>
      <c r="E1865" s="2"/>
      <c r="F1865" s="2"/>
      <c r="G1865" s="2"/>
      <c r="H1865" s="2442"/>
      <c r="I1865" s="202"/>
      <c r="J1865" s="2"/>
      <c r="K1865" s="289"/>
      <c r="L1865" s="2"/>
      <c r="M1865" s="2"/>
      <c r="N1865" s="2"/>
      <c r="O1865" s="2"/>
      <c r="P1865" s="2"/>
      <c r="Q1865" s="287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  <c r="BB1865" s="2"/>
      <c r="BC1865" s="2"/>
      <c r="BD1865" s="2"/>
      <c r="BE1865" s="2"/>
      <c r="BF1865" s="2"/>
      <c r="BG1865" s="2"/>
      <c r="BH1865" s="2"/>
      <c r="BI1865" s="2"/>
      <c r="BJ1865" s="2"/>
      <c r="BK1865" s="2"/>
      <c r="BL1865" s="2"/>
      <c r="BM1865" s="2"/>
      <c r="BN1865" s="2"/>
      <c r="BO1865" s="2"/>
      <c r="BP1865" s="2"/>
      <c r="BQ1865" s="2"/>
      <c r="BR1865" s="2"/>
      <c r="BS1865" s="2"/>
      <c r="BT1865" s="2"/>
      <c r="BU1865" s="2"/>
      <c r="BV1865" s="2"/>
      <c r="BW1865" s="2"/>
      <c r="BX1865" s="2"/>
      <c r="BY1865" s="2"/>
      <c r="BZ1865" s="2"/>
      <c r="CA1865" s="2"/>
      <c r="CB1865" s="2"/>
      <c r="CC1865" s="2"/>
      <c r="CD1865" s="2"/>
      <c r="CE1865" s="2"/>
      <c r="CF1865" s="2"/>
      <c r="CG1865" s="2"/>
      <c r="CH1865" s="2"/>
      <c r="CI1865" s="2"/>
      <c r="CJ1865" s="2"/>
      <c r="CK1865" s="2"/>
      <c r="CL1865" s="2"/>
      <c r="CM1865" s="2"/>
      <c r="CN1865" s="2"/>
      <c r="CO1865" s="2"/>
      <c r="CP1865" s="2"/>
      <c r="CQ1865" s="2"/>
      <c r="CR1865" s="2"/>
      <c r="CS1865" s="2"/>
      <c r="CT1865" s="2"/>
      <c r="CU1865" s="2"/>
      <c r="CV1865" s="2"/>
      <c r="CW1865" s="2"/>
      <c r="CX1865" s="2"/>
      <c r="CY1865" s="2"/>
      <c r="CZ1865" s="2"/>
      <c r="DA1865" s="2"/>
      <c r="DB1865" s="2"/>
      <c r="DC1865" s="2"/>
      <c r="DD1865" s="2"/>
      <c r="DE1865" s="2"/>
      <c r="DF1865" s="2"/>
      <c r="DG1865" s="2"/>
      <c r="DH1865" s="2"/>
      <c r="DI1865" s="2"/>
      <c r="DJ1865" s="2"/>
      <c r="DK1865" s="2"/>
      <c r="DL1865" s="2"/>
      <c r="DM1865" s="2"/>
      <c r="DN1865" s="2"/>
      <c r="DO1865" s="2"/>
      <c r="DP1865" s="2"/>
      <c r="DQ1865" s="2"/>
      <c r="DR1865" s="2"/>
      <c r="DS1865" s="2"/>
      <c r="DT1865" s="2"/>
      <c r="DU1865" s="2"/>
      <c r="DV1865" s="2"/>
      <c r="DW1865" s="2"/>
      <c r="DX1865" s="2"/>
      <c r="DY1865" s="2"/>
      <c r="DZ1865" s="2"/>
      <c r="EA1865" s="2"/>
      <c r="EB1865" s="2"/>
      <c r="EC1865" s="2"/>
      <c r="ED1865" s="2"/>
      <c r="EE1865" s="2"/>
      <c r="EF1865" s="2"/>
      <c r="EG1865" s="2"/>
      <c r="EH1865" s="2"/>
      <c r="EI1865" s="2"/>
      <c r="EJ1865" s="2"/>
      <c r="EK1865" s="2"/>
      <c r="EL1865" s="2"/>
      <c r="EM1865" s="2"/>
      <c r="EN1865" s="2"/>
      <c r="EO1865" s="2"/>
      <c r="EP1865" s="2"/>
      <c r="EQ1865" s="2"/>
      <c r="ER1865" s="2"/>
      <c r="ES1865" s="2"/>
      <c r="ET1865" s="2"/>
      <c r="EU1865" s="2"/>
      <c r="EV1865" s="2"/>
      <c r="EW1865" s="2"/>
      <c r="EX1865" s="2"/>
      <c r="EY1865" s="2"/>
      <c r="EZ1865" s="2"/>
      <c r="FA1865" s="2"/>
      <c r="FB1865" s="2"/>
      <c r="FC1865" s="2"/>
      <c r="FD1865" s="2"/>
      <c r="FE1865" s="2"/>
      <c r="FF1865" s="2"/>
      <c r="FG1865" s="2"/>
      <c r="FH1865" s="2"/>
      <c r="FI1865" s="2"/>
      <c r="FJ1865" s="2"/>
      <c r="FK1865" s="2"/>
      <c r="FL1865" s="2"/>
      <c r="FM1865" s="2"/>
      <c r="FN1865" s="2"/>
      <c r="FO1865" s="2"/>
      <c r="FP1865" s="2"/>
      <c r="FQ1865" s="2"/>
      <c r="FR1865" s="2"/>
      <c r="FS1865" s="2"/>
      <c r="FT1865" s="2"/>
      <c r="FU1865" s="2"/>
      <c r="FV1865" s="2"/>
      <c r="FW1865" s="2"/>
      <c r="FX1865" s="2"/>
      <c r="FY1865" s="2"/>
      <c r="FZ1865" s="2"/>
      <c r="GA1865" s="2"/>
      <c r="GB1865" s="2"/>
      <c r="GC1865" s="2"/>
      <c r="GD1865" s="2"/>
      <c r="GE1865" s="2"/>
      <c r="GF1865" s="2"/>
      <c r="GG1865" s="2"/>
      <c r="GH1865" s="2"/>
      <c r="GI1865" s="2"/>
      <c r="GJ1865" s="2"/>
      <c r="GK1865" s="2"/>
      <c r="GL1865" s="2"/>
      <c r="GM1865" s="2"/>
      <c r="GN1865" s="2"/>
      <c r="GO1865" s="2"/>
      <c r="GP1865" s="2"/>
      <c r="GQ1865" s="2"/>
      <c r="GR1865" s="2"/>
      <c r="GS1865" s="2"/>
      <c r="GT1865" s="2"/>
      <c r="GU1865" s="2"/>
      <c r="GV1865" s="2"/>
      <c r="GW1865" s="2"/>
      <c r="GX1865" s="2"/>
      <c r="GY1865" s="2"/>
      <c r="GZ1865" s="2"/>
      <c r="HA1865" s="2"/>
      <c r="HB1865" s="2"/>
      <c r="HC1865" s="2"/>
      <c r="HD1865" s="2"/>
      <c r="HE1865" s="2"/>
      <c r="HF1865" s="2"/>
      <c r="HG1865" s="2"/>
      <c r="HH1865" s="2"/>
      <c r="HI1865" s="2"/>
      <c r="HJ1865" s="2"/>
      <c r="HK1865" s="2"/>
      <c r="HL1865" s="2"/>
      <c r="HM1865" s="2"/>
      <c r="HN1865" s="2"/>
      <c r="HO1865" s="2"/>
      <c r="HP1865" s="2"/>
      <c r="HQ1865" s="2"/>
      <c r="HR1865" s="2"/>
      <c r="HS1865" s="2"/>
      <c r="HT1865" s="2"/>
      <c r="HU1865" s="2"/>
      <c r="HV1865" s="2"/>
      <c r="HW1865" s="2"/>
      <c r="HX1865" s="2"/>
      <c r="HY1865" s="2"/>
      <c r="HZ1865" s="2"/>
      <c r="IA1865" s="2"/>
      <c r="IB1865" s="2"/>
      <c r="IC1865" s="2"/>
      <c r="ID1865" s="2"/>
      <c r="IE1865" s="2"/>
      <c r="IF1865" s="2"/>
      <c r="IG1865" s="2"/>
      <c r="IH1865" s="2"/>
      <c r="II1865" s="2"/>
      <c r="IJ1865" s="2"/>
      <c r="IK1865" s="2"/>
      <c r="IL1865" s="2"/>
      <c r="IM1865" s="2"/>
      <c r="IN1865" s="2"/>
      <c r="IO1865" s="2"/>
    </row>
    <row r="1866" spans="3:249" s="13" customFormat="1" ht="12.75" customHeight="1" x14ac:dyDescent="0.2">
      <c r="C1866" s="2"/>
      <c r="D1866" s="2"/>
      <c r="E1866" s="2"/>
      <c r="F1866" s="2"/>
      <c r="G1866" s="2"/>
      <c r="H1866" s="2442"/>
      <c r="I1866" s="202"/>
      <c r="J1866" s="2"/>
      <c r="K1866" s="289"/>
      <c r="L1866" s="2"/>
      <c r="M1866" s="2"/>
      <c r="N1866" s="2"/>
      <c r="O1866" s="2"/>
      <c r="P1866" s="2"/>
      <c r="Q1866" s="287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  <c r="BB1866" s="2"/>
      <c r="BC1866" s="2"/>
      <c r="BD1866" s="2"/>
      <c r="BE1866" s="2"/>
      <c r="BF1866" s="2"/>
      <c r="BG1866" s="2"/>
      <c r="BH1866" s="2"/>
      <c r="BI1866" s="2"/>
      <c r="BJ1866" s="2"/>
      <c r="BK1866" s="2"/>
      <c r="BL1866" s="2"/>
      <c r="BM1866" s="2"/>
      <c r="BN1866" s="2"/>
      <c r="BO1866" s="2"/>
      <c r="BP1866" s="2"/>
      <c r="BQ1866" s="2"/>
      <c r="BR1866" s="2"/>
      <c r="BS1866" s="2"/>
      <c r="BT1866" s="2"/>
      <c r="BU1866" s="2"/>
      <c r="BV1866" s="2"/>
      <c r="BW1866" s="2"/>
      <c r="BX1866" s="2"/>
      <c r="BY1866" s="2"/>
      <c r="BZ1866" s="2"/>
      <c r="CA1866" s="2"/>
      <c r="CB1866" s="2"/>
      <c r="CC1866" s="2"/>
      <c r="CD1866" s="2"/>
      <c r="CE1866" s="2"/>
      <c r="CF1866" s="2"/>
      <c r="CG1866" s="2"/>
      <c r="CH1866" s="2"/>
      <c r="CI1866" s="2"/>
      <c r="CJ1866" s="2"/>
      <c r="CK1866" s="2"/>
      <c r="CL1866" s="2"/>
      <c r="CM1866" s="2"/>
      <c r="CN1866" s="2"/>
      <c r="CO1866" s="2"/>
      <c r="CP1866" s="2"/>
      <c r="CQ1866" s="2"/>
      <c r="CR1866" s="2"/>
      <c r="CS1866" s="2"/>
      <c r="CT1866" s="2"/>
      <c r="CU1866" s="2"/>
      <c r="CV1866" s="2"/>
      <c r="CW1866" s="2"/>
      <c r="CX1866" s="2"/>
      <c r="CY1866" s="2"/>
      <c r="CZ1866" s="2"/>
      <c r="DA1866" s="2"/>
      <c r="DB1866" s="2"/>
      <c r="DC1866" s="2"/>
      <c r="DD1866" s="2"/>
      <c r="DE1866" s="2"/>
      <c r="DF1866" s="2"/>
      <c r="DG1866" s="2"/>
      <c r="DH1866" s="2"/>
      <c r="DI1866" s="2"/>
      <c r="DJ1866" s="2"/>
      <c r="DK1866" s="2"/>
      <c r="DL1866" s="2"/>
      <c r="DM1866" s="2"/>
      <c r="DN1866" s="2"/>
      <c r="DO1866" s="2"/>
      <c r="DP1866" s="2"/>
      <c r="DQ1866" s="2"/>
      <c r="DR1866" s="2"/>
      <c r="DS1866" s="2"/>
      <c r="DT1866" s="2"/>
      <c r="DU1866" s="2"/>
      <c r="DV1866" s="2"/>
      <c r="DW1866" s="2"/>
      <c r="DX1866" s="2"/>
      <c r="DY1866" s="2"/>
      <c r="DZ1866" s="2"/>
      <c r="EA1866" s="2"/>
      <c r="EB1866" s="2"/>
      <c r="EC1866" s="2"/>
      <c r="ED1866" s="2"/>
      <c r="EE1866" s="2"/>
      <c r="EF1866" s="2"/>
      <c r="EG1866" s="2"/>
      <c r="EH1866" s="2"/>
      <c r="EI1866" s="2"/>
      <c r="EJ1866" s="2"/>
      <c r="EK1866" s="2"/>
      <c r="EL1866" s="2"/>
      <c r="EM1866" s="2"/>
      <c r="EN1866" s="2"/>
      <c r="EO1866" s="2"/>
      <c r="EP1866" s="2"/>
      <c r="EQ1866" s="2"/>
      <c r="ER1866" s="2"/>
      <c r="ES1866" s="2"/>
      <c r="ET1866" s="2"/>
      <c r="EU1866" s="2"/>
      <c r="EV1866" s="2"/>
      <c r="EW1866" s="2"/>
      <c r="EX1866" s="2"/>
      <c r="EY1866" s="2"/>
      <c r="EZ1866" s="2"/>
      <c r="FA1866" s="2"/>
      <c r="FB1866" s="2"/>
      <c r="FC1866" s="2"/>
      <c r="FD1866" s="2"/>
      <c r="FE1866" s="2"/>
      <c r="FF1866" s="2"/>
      <c r="FG1866" s="2"/>
      <c r="FH1866" s="2"/>
      <c r="FI1866" s="2"/>
      <c r="FJ1866" s="2"/>
      <c r="FK1866" s="2"/>
      <c r="FL1866" s="2"/>
      <c r="FM1866" s="2"/>
      <c r="FN1866" s="2"/>
      <c r="FO1866" s="2"/>
      <c r="FP1866" s="2"/>
      <c r="FQ1866" s="2"/>
      <c r="FR1866" s="2"/>
      <c r="FS1866" s="2"/>
      <c r="FT1866" s="2"/>
      <c r="FU1866" s="2"/>
      <c r="FV1866" s="2"/>
      <c r="FW1866" s="2"/>
      <c r="FX1866" s="2"/>
      <c r="FY1866" s="2"/>
      <c r="FZ1866" s="2"/>
      <c r="GA1866" s="2"/>
      <c r="GB1866" s="2"/>
      <c r="GC1866" s="2"/>
      <c r="GD1866" s="2"/>
      <c r="GE1866" s="2"/>
      <c r="GF1866" s="2"/>
      <c r="GG1866" s="2"/>
      <c r="GH1866" s="2"/>
      <c r="GI1866" s="2"/>
      <c r="GJ1866" s="2"/>
      <c r="GK1866" s="2"/>
      <c r="GL1866" s="2"/>
      <c r="GM1866" s="2"/>
      <c r="GN1866" s="2"/>
      <c r="GO1866" s="2"/>
      <c r="GP1866" s="2"/>
      <c r="GQ1866" s="2"/>
      <c r="GR1866" s="2"/>
      <c r="GS1866" s="2"/>
      <c r="GT1866" s="2"/>
      <c r="GU1866" s="2"/>
      <c r="GV1866" s="2"/>
      <c r="GW1866" s="2"/>
      <c r="GX1866" s="2"/>
      <c r="GY1866" s="2"/>
      <c r="GZ1866" s="2"/>
      <c r="HA1866" s="2"/>
      <c r="HB1866" s="2"/>
      <c r="HC1866" s="2"/>
      <c r="HD1866" s="2"/>
      <c r="HE1866" s="2"/>
      <c r="HF1866" s="2"/>
      <c r="HG1866" s="2"/>
      <c r="HH1866" s="2"/>
      <c r="HI1866" s="2"/>
      <c r="HJ1866" s="2"/>
      <c r="HK1866" s="2"/>
      <c r="HL1866" s="2"/>
      <c r="HM1866" s="2"/>
      <c r="HN1866" s="2"/>
      <c r="HO1866" s="2"/>
      <c r="HP1866" s="2"/>
      <c r="HQ1866" s="2"/>
      <c r="HR1866" s="2"/>
      <c r="HS1866" s="2"/>
      <c r="HT1866" s="2"/>
      <c r="HU1866" s="2"/>
      <c r="HV1866" s="2"/>
      <c r="HW1866" s="2"/>
      <c r="HX1866" s="2"/>
      <c r="HY1866" s="2"/>
      <c r="HZ1866" s="2"/>
      <c r="IA1866" s="2"/>
      <c r="IB1866" s="2"/>
      <c r="IC1866" s="2"/>
      <c r="ID1866" s="2"/>
      <c r="IE1866" s="2"/>
      <c r="IF1866" s="2"/>
      <c r="IG1866" s="2"/>
      <c r="IH1866" s="2"/>
      <c r="II1866" s="2"/>
      <c r="IJ1866" s="2"/>
      <c r="IK1866" s="2"/>
      <c r="IL1866" s="2"/>
      <c r="IM1866" s="2"/>
      <c r="IN1866" s="2"/>
      <c r="IO1866" s="2"/>
    </row>
    <row r="1867" spans="3:249" s="13" customFormat="1" ht="12.75" customHeight="1" x14ac:dyDescent="0.2">
      <c r="C1867" s="2"/>
      <c r="D1867" s="2"/>
      <c r="E1867" s="2"/>
      <c r="F1867" s="2"/>
      <c r="G1867" s="2"/>
      <c r="H1867" s="2442"/>
      <c r="I1867" s="202"/>
      <c r="J1867" s="2"/>
      <c r="K1867" s="289"/>
      <c r="L1867" s="2"/>
      <c r="M1867" s="2"/>
      <c r="N1867" s="2"/>
      <c r="O1867" s="2"/>
      <c r="P1867" s="2"/>
      <c r="Q1867" s="287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  <c r="BB1867" s="2"/>
      <c r="BC1867" s="2"/>
      <c r="BD1867" s="2"/>
      <c r="BE1867" s="2"/>
      <c r="BF1867" s="2"/>
      <c r="BG1867" s="2"/>
      <c r="BH1867" s="2"/>
      <c r="BI1867" s="2"/>
      <c r="BJ1867" s="2"/>
      <c r="BK1867" s="2"/>
      <c r="BL1867" s="2"/>
      <c r="BM1867" s="2"/>
      <c r="BN1867" s="2"/>
      <c r="BO1867" s="2"/>
      <c r="BP1867" s="2"/>
      <c r="BQ1867" s="2"/>
      <c r="BR1867" s="2"/>
      <c r="BS1867" s="2"/>
      <c r="BT1867" s="2"/>
      <c r="BU1867" s="2"/>
      <c r="BV1867" s="2"/>
      <c r="BW1867" s="2"/>
      <c r="BX1867" s="2"/>
      <c r="BY1867" s="2"/>
      <c r="BZ1867" s="2"/>
      <c r="CA1867" s="2"/>
      <c r="CB1867" s="2"/>
      <c r="CC1867" s="2"/>
      <c r="CD1867" s="2"/>
      <c r="CE1867" s="2"/>
      <c r="CF1867" s="2"/>
      <c r="CG1867" s="2"/>
      <c r="CH1867" s="2"/>
      <c r="CI1867" s="2"/>
      <c r="CJ1867" s="2"/>
      <c r="CK1867" s="2"/>
      <c r="CL1867" s="2"/>
      <c r="CM1867" s="2"/>
      <c r="CN1867" s="2"/>
      <c r="CO1867" s="2"/>
      <c r="CP1867" s="2"/>
      <c r="CQ1867" s="2"/>
      <c r="CR1867" s="2"/>
      <c r="CS1867" s="2"/>
      <c r="CT1867" s="2"/>
      <c r="CU1867" s="2"/>
      <c r="CV1867" s="2"/>
      <c r="CW1867" s="2"/>
      <c r="CX1867" s="2"/>
      <c r="CY1867" s="2"/>
      <c r="CZ1867" s="2"/>
      <c r="DA1867" s="2"/>
      <c r="DB1867" s="2"/>
      <c r="DC1867" s="2"/>
      <c r="DD1867" s="2"/>
      <c r="DE1867" s="2"/>
      <c r="DF1867" s="2"/>
      <c r="DG1867" s="2"/>
      <c r="DH1867" s="2"/>
      <c r="DI1867" s="2"/>
      <c r="DJ1867" s="2"/>
      <c r="DK1867" s="2"/>
      <c r="DL1867" s="2"/>
      <c r="DM1867" s="2"/>
      <c r="DN1867" s="2"/>
      <c r="DO1867" s="2"/>
      <c r="DP1867" s="2"/>
      <c r="DQ1867" s="2"/>
      <c r="DR1867" s="2"/>
      <c r="DS1867" s="2"/>
      <c r="DT1867" s="2"/>
      <c r="DU1867" s="2"/>
      <c r="DV1867" s="2"/>
      <c r="DW1867" s="2"/>
      <c r="DX1867" s="2"/>
      <c r="DY1867" s="2"/>
      <c r="DZ1867" s="2"/>
      <c r="EA1867" s="2"/>
      <c r="EB1867" s="2"/>
      <c r="EC1867" s="2"/>
      <c r="ED1867" s="2"/>
      <c r="EE1867" s="2"/>
      <c r="EF1867" s="2"/>
      <c r="EG1867" s="2"/>
      <c r="EH1867" s="2"/>
      <c r="EI1867" s="2"/>
      <c r="EJ1867" s="2"/>
      <c r="EK1867" s="2"/>
      <c r="EL1867" s="2"/>
      <c r="EM1867" s="2"/>
      <c r="EN1867" s="2"/>
      <c r="EO1867" s="2"/>
      <c r="EP1867" s="2"/>
      <c r="EQ1867" s="2"/>
      <c r="ER1867" s="2"/>
      <c r="ES1867" s="2"/>
      <c r="ET1867" s="2"/>
      <c r="EU1867" s="2"/>
      <c r="EV1867" s="2"/>
      <c r="EW1867" s="2"/>
      <c r="EX1867" s="2"/>
      <c r="EY1867" s="2"/>
      <c r="EZ1867" s="2"/>
      <c r="FA1867" s="2"/>
      <c r="FB1867" s="2"/>
      <c r="FC1867" s="2"/>
      <c r="FD1867" s="2"/>
      <c r="FE1867" s="2"/>
      <c r="FF1867" s="2"/>
      <c r="FG1867" s="2"/>
      <c r="FH1867" s="2"/>
      <c r="FI1867" s="2"/>
      <c r="FJ1867" s="2"/>
      <c r="FK1867" s="2"/>
      <c r="FL1867" s="2"/>
      <c r="FM1867" s="2"/>
      <c r="FN1867" s="2"/>
      <c r="FO1867" s="2"/>
      <c r="FP1867" s="2"/>
      <c r="FQ1867" s="2"/>
      <c r="FR1867" s="2"/>
      <c r="FS1867" s="2"/>
      <c r="FT1867" s="2"/>
      <c r="FU1867" s="2"/>
      <c r="FV1867" s="2"/>
      <c r="FW1867" s="2"/>
      <c r="FX1867" s="2"/>
      <c r="FY1867" s="2"/>
      <c r="FZ1867" s="2"/>
      <c r="GA1867" s="2"/>
      <c r="GB1867" s="2"/>
      <c r="GC1867" s="2"/>
      <c r="GD1867" s="2"/>
      <c r="GE1867" s="2"/>
      <c r="GF1867" s="2"/>
      <c r="GG1867" s="2"/>
      <c r="GH1867" s="2"/>
      <c r="GI1867" s="2"/>
      <c r="GJ1867" s="2"/>
      <c r="GK1867" s="2"/>
      <c r="GL1867" s="2"/>
      <c r="GM1867" s="2"/>
      <c r="GN1867" s="2"/>
      <c r="GO1867" s="2"/>
      <c r="GP1867" s="2"/>
      <c r="GQ1867" s="2"/>
      <c r="GR1867" s="2"/>
      <c r="GS1867" s="2"/>
      <c r="GT1867" s="2"/>
      <c r="GU1867" s="2"/>
      <c r="GV1867" s="2"/>
      <c r="GW1867" s="2"/>
      <c r="GX1867" s="2"/>
      <c r="GY1867" s="2"/>
      <c r="GZ1867" s="2"/>
      <c r="HA1867" s="2"/>
      <c r="HB1867" s="2"/>
      <c r="HC1867" s="2"/>
      <c r="HD1867" s="2"/>
      <c r="HE1867" s="2"/>
      <c r="HF1867" s="2"/>
      <c r="HG1867" s="2"/>
      <c r="HH1867" s="2"/>
      <c r="HI1867" s="2"/>
      <c r="HJ1867" s="2"/>
      <c r="HK1867" s="2"/>
      <c r="HL1867" s="2"/>
      <c r="HM1867" s="2"/>
      <c r="HN1867" s="2"/>
      <c r="HO1867" s="2"/>
      <c r="HP1867" s="2"/>
      <c r="HQ1867" s="2"/>
      <c r="HR1867" s="2"/>
      <c r="HS1867" s="2"/>
      <c r="HT1867" s="2"/>
      <c r="HU1867" s="2"/>
      <c r="HV1867" s="2"/>
      <c r="HW1867" s="2"/>
      <c r="HX1867" s="2"/>
      <c r="HY1867" s="2"/>
      <c r="HZ1867" s="2"/>
      <c r="IA1867" s="2"/>
      <c r="IB1867" s="2"/>
      <c r="IC1867" s="2"/>
      <c r="ID1867" s="2"/>
      <c r="IE1867" s="2"/>
      <c r="IF1867" s="2"/>
      <c r="IG1867" s="2"/>
      <c r="IH1867" s="2"/>
      <c r="II1867" s="2"/>
      <c r="IJ1867" s="2"/>
      <c r="IK1867" s="2"/>
      <c r="IL1867" s="2"/>
      <c r="IM1867" s="2"/>
      <c r="IN1867" s="2"/>
      <c r="IO1867" s="2"/>
    </row>
    <row r="1868" spans="3:249" s="13" customFormat="1" ht="12.75" customHeight="1" x14ac:dyDescent="0.2">
      <c r="C1868" s="2"/>
      <c r="D1868" s="2"/>
      <c r="E1868" s="2"/>
      <c r="F1868" s="2"/>
      <c r="G1868" s="2"/>
      <c r="H1868" s="2442"/>
      <c r="I1868" s="202"/>
      <c r="J1868" s="2"/>
      <c r="K1868" s="289"/>
      <c r="L1868" s="2"/>
      <c r="M1868" s="2"/>
      <c r="N1868" s="2"/>
      <c r="O1868" s="2"/>
      <c r="P1868" s="2"/>
      <c r="Q1868" s="287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  <c r="BB1868" s="2"/>
      <c r="BC1868" s="2"/>
      <c r="BD1868" s="2"/>
      <c r="BE1868" s="2"/>
      <c r="BF1868" s="2"/>
      <c r="BG1868" s="2"/>
      <c r="BH1868" s="2"/>
      <c r="BI1868" s="2"/>
      <c r="BJ1868" s="2"/>
      <c r="BK1868" s="2"/>
      <c r="BL1868" s="2"/>
      <c r="BM1868" s="2"/>
      <c r="BN1868" s="2"/>
      <c r="BO1868" s="2"/>
      <c r="BP1868" s="2"/>
      <c r="BQ1868" s="2"/>
      <c r="BR1868" s="2"/>
      <c r="BS1868" s="2"/>
      <c r="BT1868" s="2"/>
      <c r="BU1868" s="2"/>
      <c r="BV1868" s="2"/>
      <c r="BW1868" s="2"/>
      <c r="BX1868" s="2"/>
      <c r="BY1868" s="2"/>
      <c r="BZ1868" s="2"/>
      <c r="CA1868" s="2"/>
      <c r="CB1868" s="2"/>
      <c r="CC1868" s="2"/>
      <c r="CD1868" s="2"/>
      <c r="CE1868" s="2"/>
      <c r="CF1868" s="2"/>
      <c r="CG1868" s="2"/>
      <c r="CH1868" s="2"/>
      <c r="CI1868" s="2"/>
      <c r="CJ1868" s="2"/>
      <c r="CK1868" s="2"/>
      <c r="CL1868" s="2"/>
      <c r="CM1868" s="2"/>
      <c r="CN1868" s="2"/>
      <c r="CO1868" s="2"/>
      <c r="CP1868" s="2"/>
      <c r="CQ1868" s="2"/>
      <c r="CR1868" s="2"/>
      <c r="CS1868" s="2"/>
      <c r="CT1868" s="2"/>
      <c r="CU1868" s="2"/>
      <c r="CV1868" s="2"/>
      <c r="CW1868" s="2"/>
      <c r="CX1868" s="2"/>
      <c r="CY1868" s="2"/>
      <c r="CZ1868" s="2"/>
      <c r="DA1868" s="2"/>
      <c r="DB1868" s="2"/>
      <c r="DC1868" s="2"/>
      <c r="DD1868" s="2"/>
      <c r="DE1868" s="2"/>
      <c r="DF1868" s="2"/>
      <c r="DG1868" s="2"/>
      <c r="DH1868" s="2"/>
      <c r="DI1868" s="2"/>
      <c r="DJ1868" s="2"/>
      <c r="DK1868" s="2"/>
      <c r="DL1868" s="2"/>
      <c r="DM1868" s="2"/>
      <c r="DN1868" s="2"/>
      <c r="DO1868" s="2"/>
      <c r="DP1868" s="2"/>
      <c r="DQ1868" s="2"/>
      <c r="DR1868" s="2"/>
      <c r="DS1868" s="2"/>
      <c r="DT1868" s="2"/>
      <c r="DU1868" s="2"/>
      <c r="DV1868" s="2"/>
      <c r="DW1868" s="2"/>
      <c r="DX1868" s="2"/>
      <c r="DY1868" s="2"/>
      <c r="DZ1868" s="2"/>
      <c r="EA1868" s="2"/>
      <c r="EB1868" s="2"/>
      <c r="EC1868" s="2"/>
      <c r="ED1868" s="2"/>
      <c r="EE1868" s="2"/>
      <c r="EF1868" s="2"/>
      <c r="EG1868" s="2"/>
      <c r="EH1868" s="2"/>
      <c r="EI1868" s="2"/>
      <c r="EJ1868" s="2"/>
      <c r="EK1868" s="2"/>
      <c r="EL1868" s="2"/>
      <c r="EM1868" s="2"/>
      <c r="EN1868" s="2"/>
      <c r="EO1868" s="2"/>
      <c r="EP1868" s="2"/>
      <c r="EQ1868" s="2"/>
      <c r="ER1868" s="2"/>
      <c r="ES1868" s="2"/>
      <c r="ET1868" s="2"/>
      <c r="EU1868" s="2"/>
      <c r="EV1868" s="2"/>
      <c r="EW1868" s="2"/>
      <c r="EX1868" s="2"/>
      <c r="EY1868" s="2"/>
      <c r="EZ1868" s="2"/>
      <c r="FA1868" s="2"/>
      <c r="FB1868" s="2"/>
      <c r="FC1868" s="2"/>
      <c r="FD1868" s="2"/>
      <c r="FE1868" s="2"/>
      <c r="FF1868" s="2"/>
      <c r="FG1868" s="2"/>
      <c r="FH1868" s="2"/>
      <c r="FI1868" s="2"/>
      <c r="FJ1868" s="2"/>
      <c r="FK1868" s="2"/>
      <c r="FL1868" s="2"/>
      <c r="FM1868" s="2"/>
      <c r="FN1868" s="2"/>
      <c r="FO1868" s="2"/>
      <c r="FP1868" s="2"/>
      <c r="FQ1868" s="2"/>
      <c r="FR1868" s="2"/>
      <c r="FS1868" s="2"/>
      <c r="FT1868" s="2"/>
      <c r="FU1868" s="2"/>
      <c r="FV1868" s="2"/>
      <c r="FW1868" s="2"/>
      <c r="FX1868" s="2"/>
      <c r="FY1868" s="2"/>
      <c r="FZ1868" s="2"/>
      <c r="GA1868" s="2"/>
      <c r="GB1868" s="2"/>
      <c r="GC1868" s="2"/>
      <c r="GD1868" s="2"/>
      <c r="GE1868" s="2"/>
      <c r="GF1868" s="2"/>
      <c r="GG1868" s="2"/>
      <c r="GH1868" s="2"/>
      <c r="GI1868" s="2"/>
      <c r="GJ1868" s="2"/>
      <c r="GK1868" s="2"/>
      <c r="GL1868" s="2"/>
      <c r="GM1868" s="2"/>
      <c r="GN1868" s="2"/>
      <c r="GO1868" s="2"/>
      <c r="GP1868" s="2"/>
      <c r="GQ1868" s="2"/>
      <c r="GR1868" s="2"/>
      <c r="GS1868" s="2"/>
      <c r="GT1868" s="2"/>
      <c r="GU1868" s="2"/>
      <c r="GV1868" s="2"/>
      <c r="GW1868" s="2"/>
      <c r="GX1868" s="2"/>
      <c r="GY1868" s="2"/>
      <c r="GZ1868" s="2"/>
      <c r="HA1868" s="2"/>
      <c r="HB1868" s="2"/>
      <c r="HC1868" s="2"/>
      <c r="HD1868" s="2"/>
      <c r="HE1868" s="2"/>
      <c r="HF1868" s="2"/>
      <c r="HG1868" s="2"/>
      <c r="HH1868" s="2"/>
      <c r="HI1868" s="2"/>
      <c r="HJ1868" s="2"/>
      <c r="HK1868" s="2"/>
      <c r="HL1868" s="2"/>
      <c r="HM1868" s="2"/>
      <c r="HN1868" s="2"/>
      <c r="HO1868" s="2"/>
      <c r="HP1868" s="2"/>
      <c r="HQ1868" s="2"/>
      <c r="HR1868" s="2"/>
      <c r="HS1868" s="2"/>
      <c r="HT1868" s="2"/>
      <c r="HU1868" s="2"/>
      <c r="HV1868" s="2"/>
      <c r="HW1868" s="2"/>
      <c r="HX1868" s="2"/>
      <c r="HY1868" s="2"/>
      <c r="HZ1868" s="2"/>
      <c r="IA1868" s="2"/>
      <c r="IB1868" s="2"/>
      <c r="IC1868" s="2"/>
      <c r="ID1868" s="2"/>
      <c r="IE1868" s="2"/>
      <c r="IF1868" s="2"/>
      <c r="IG1868" s="2"/>
      <c r="IH1868" s="2"/>
      <c r="II1868" s="2"/>
      <c r="IJ1868" s="2"/>
      <c r="IK1868" s="2"/>
      <c r="IL1868" s="2"/>
      <c r="IM1868" s="2"/>
      <c r="IN1868" s="2"/>
      <c r="IO1868" s="2"/>
    </row>
    <row r="1869" spans="3:249" s="13" customFormat="1" x14ac:dyDescent="0.2">
      <c r="C1869" s="2"/>
      <c r="D1869" s="2"/>
      <c r="E1869" s="2"/>
      <c r="F1869" s="2"/>
      <c r="G1869" s="2"/>
      <c r="H1869" s="2442"/>
      <c r="I1869" s="202"/>
      <c r="J1869" s="2"/>
      <c r="K1869" s="289"/>
      <c r="L1869" s="2"/>
      <c r="M1869" s="2"/>
      <c r="N1869" s="2"/>
      <c r="O1869" s="2"/>
      <c r="P1869" s="2"/>
      <c r="Q1869" s="287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  <c r="BB1869" s="2"/>
      <c r="BC1869" s="2"/>
      <c r="BD1869" s="2"/>
      <c r="BE1869" s="2"/>
      <c r="BF1869" s="2"/>
      <c r="BG1869" s="2"/>
      <c r="BH1869" s="2"/>
      <c r="BI1869" s="2"/>
      <c r="BJ1869" s="2"/>
      <c r="BK1869" s="2"/>
      <c r="BL1869" s="2"/>
      <c r="BM1869" s="2"/>
      <c r="BN1869" s="2"/>
      <c r="BO1869" s="2"/>
      <c r="BP1869" s="2"/>
      <c r="BQ1869" s="2"/>
      <c r="BR1869" s="2"/>
      <c r="BS1869" s="2"/>
      <c r="BT1869" s="2"/>
      <c r="BU1869" s="2"/>
      <c r="BV1869" s="2"/>
      <c r="BW1869" s="2"/>
      <c r="BX1869" s="2"/>
      <c r="BY1869" s="2"/>
      <c r="BZ1869" s="2"/>
      <c r="CA1869" s="2"/>
      <c r="CB1869" s="2"/>
      <c r="CC1869" s="2"/>
      <c r="CD1869" s="2"/>
      <c r="CE1869" s="2"/>
      <c r="CF1869" s="2"/>
      <c r="CG1869" s="2"/>
      <c r="CH1869" s="2"/>
      <c r="CI1869" s="2"/>
      <c r="CJ1869" s="2"/>
      <c r="CK1869" s="2"/>
      <c r="CL1869" s="2"/>
      <c r="CM1869" s="2"/>
      <c r="CN1869" s="2"/>
      <c r="CO1869" s="2"/>
      <c r="CP1869" s="2"/>
      <c r="CQ1869" s="2"/>
      <c r="CR1869" s="2"/>
      <c r="CS1869" s="2"/>
      <c r="CT1869" s="2"/>
      <c r="CU1869" s="2"/>
      <c r="CV1869" s="2"/>
      <c r="CW1869" s="2"/>
      <c r="CX1869" s="2"/>
      <c r="CY1869" s="2"/>
      <c r="CZ1869" s="2"/>
      <c r="DA1869" s="2"/>
      <c r="DB1869" s="2"/>
      <c r="DC1869" s="2"/>
      <c r="DD1869" s="2"/>
      <c r="DE1869" s="2"/>
      <c r="DF1869" s="2"/>
      <c r="DG1869" s="2"/>
      <c r="DH1869" s="2"/>
      <c r="DI1869" s="2"/>
      <c r="DJ1869" s="2"/>
      <c r="DK1869" s="2"/>
      <c r="DL1869" s="2"/>
      <c r="DM1869" s="2"/>
      <c r="DN1869" s="2"/>
      <c r="DO1869" s="2"/>
      <c r="DP1869" s="2"/>
      <c r="DQ1869" s="2"/>
      <c r="DR1869" s="2"/>
      <c r="DS1869" s="2"/>
      <c r="DT1869" s="2"/>
      <c r="DU1869" s="2"/>
      <c r="DV1869" s="2"/>
      <c r="DW1869" s="2"/>
      <c r="DX1869" s="2"/>
      <c r="DY1869" s="2"/>
      <c r="DZ1869" s="2"/>
      <c r="EA1869" s="2"/>
      <c r="EB1869" s="2"/>
      <c r="EC1869" s="2"/>
      <c r="ED1869" s="2"/>
      <c r="EE1869" s="2"/>
      <c r="EF1869" s="2"/>
      <c r="EG1869" s="2"/>
      <c r="EH1869" s="2"/>
      <c r="EI1869" s="2"/>
      <c r="EJ1869" s="2"/>
      <c r="EK1869" s="2"/>
      <c r="EL1869" s="2"/>
      <c r="EM1869" s="2"/>
      <c r="EN1869" s="2"/>
      <c r="EO1869" s="2"/>
      <c r="EP1869" s="2"/>
      <c r="EQ1869" s="2"/>
      <c r="ER1869" s="2"/>
      <c r="ES1869" s="2"/>
      <c r="ET1869" s="2"/>
      <c r="EU1869" s="2"/>
      <c r="EV1869" s="2"/>
      <c r="EW1869" s="2"/>
      <c r="EX1869" s="2"/>
      <c r="EY1869" s="2"/>
      <c r="EZ1869" s="2"/>
      <c r="FA1869" s="2"/>
      <c r="FB1869" s="2"/>
      <c r="FC1869" s="2"/>
      <c r="FD1869" s="2"/>
      <c r="FE1869" s="2"/>
      <c r="FF1869" s="2"/>
      <c r="FG1869" s="2"/>
      <c r="FH1869" s="2"/>
      <c r="FI1869" s="2"/>
      <c r="FJ1869" s="2"/>
      <c r="FK1869" s="2"/>
      <c r="FL1869" s="2"/>
      <c r="FM1869" s="2"/>
      <c r="FN1869" s="2"/>
      <c r="FO1869" s="2"/>
      <c r="FP1869" s="2"/>
      <c r="FQ1869" s="2"/>
      <c r="FR1869" s="2"/>
      <c r="FS1869" s="2"/>
      <c r="FT1869" s="2"/>
      <c r="FU1869" s="2"/>
      <c r="FV1869" s="2"/>
      <c r="FW1869" s="2"/>
      <c r="FX1869" s="2"/>
      <c r="FY1869" s="2"/>
      <c r="FZ1869" s="2"/>
      <c r="GA1869" s="2"/>
      <c r="GB1869" s="2"/>
      <c r="GC1869" s="2"/>
      <c r="GD1869" s="2"/>
      <c r="GE1869" s="2"/>
      <c r="GF1869" s="2"/>
      <c r="GG1869" s="2"/>
      <c r="GH1869" s="2"/>
      <c r="GI1869" s="2"/>
      <c r="GJ1869" s="2"/>
      <c r="GK1869" s="2"/>
      <c r="GL1869" s="2"/>
      <c r="GM1869" s="2"/>
      <c r="GN1869" s="2"/>
      <c r="GO1869" s="2"/>
      <c r="GP1869" s="2"/>
      <c r="GQ1869" s="2"/>
      <c r="GR1869" s="2"/>
      <c r="GS1869" s="2"/>
      <c r="GT1869" s="2"/>
      <c r="GU1869" s="2"/>
      <c r="GV1869" s="2"/>
      <c r="GW1869" s="2"/>
      <c r="GX1869" s="2"/>
      <c r="GY1869" s="2"/>
      <c r="GZ1869" s="2"/>
      <c r="HA1869" s="2"/>
      <c r="HB1869" s="2"/>
      <c r="HC1869" s="2"/>
      <c r="HD1869" s="2"/>
      <c r="HE1869" s="2"/>
      <c r="HF1869" s="2"/>
      <c r="HG1869" s="2"/>
      <c r="HH1869" s="2"/>
      <c r="HI1869" s="2"/>
      <c r="HJ1869" s="2"/>
      <c r="HK1869" s="2"/>
      <c r="HL1869" s="2"/>
      <c r="HM1869" s="2"/>
      <c r="HN1869" s="2"/>
      <c r="HO1869" s="2"/>
      <c r="HP1869" s="2"/>
      <c r="HQ1869" s="2"/>
      <c r="HR1869" s="2"/>
      <c r="HS1869" s="2"/>
      <c r="HT1869" s="2"/>
      <c r="HU1869" s="2"/>
      <c r="HV1869" s="2"/>
      <c r="HW1869" s="2"/>
      <c r="HX1869" s="2"/>
      <c r="HY1869" s="2"/>
      <c r="HZ1869" s="2"/>
      <c r="IA1869" s="2"/>
      <c r="IB1869" s="2"/>
      <c r="IC1869" s="2"/>
      <c r="ID1869" s="2"/>
      <c r="IE1869" s="2"/>
      <c r="IF1869" s="2"/>
      <c r="IG1869" s="2"/>
      <c r="IH1869" s="2"/>
      <c r="II1869" s="2"/>
      <c r="IJ1869" s="2"/>
      <c r="IK1869" s="2"/>
      <c r="IL1869" s="2"/>
      <c r="IM1869" s="2"/>
      <c r="IN1869" s="2"/>
      <c r="IO1869" s="2"/>
    </row>
    <row r="1870" spans="3:249" s="13" customFormat="1" ht="12.75" customHeight="1" x14ac:dyDescent="0.2">
      <c r="C1870" s="2"/>
      <c r="D1870" s="2"/>
      <c r="E1870" s="2"/>
      <c r="F1870" s="2"/>
      <c r="G1870" s="2"/>
      <c r="H1870" s="2442"/>
      <c r="I1870" s="202"/>
      <c r="J1870" s="2"/>
      <c r="K1870" s="289"/>
      <c r="L1870" s="2"/>
      <c r="M1870" s="2"/>
      <c r="N1870" s="2"/>
      <c r="O1870" s="2"/>
      <c r="P1870" s="2"/>
      <c r="Q1870" s="287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  <c r="BB1870" s="2"/>
      <c r="BC1870" s="2"/>
      <c r="BD1870" s="2"/>
      <c r="BE1870" s="2"/>
      <c r="BF1870" s="2"/>
      <c r="BG1870" s="2"/>
      <c r="BH1870" s="2"/>
      <c r="BI1870" s="2"/>
      <c r="BJ1870" s="2"/>
      <c r="BK1870" s="2"/>
      <c r="BL1870" s="2"/>
      <c r="BM1870" s="2"/>
      <c r="BN1870" s="2"/>
      <c r="BO1870" s="2"/>
      <c r="BP1870" s="2"/>
      <c r="BQ1870" s="2"/>
      <c r="BR1870" s="2"/>
      <c r="BS1870" s="2"/>
      <c r="BT1870" s="2"/>
      <c r="BU1870" s="2"/>
      <c r="BV1870" s="2"/>
      <c r="BW1870" s="2"/>
      <c r="BX1870" s="2"/>
      <c r="BY1870" s="2"/>
      <c r="BZ1870" s="2"/>
      <c r="CA1870" s="2"/>
      <c r="CB1870" s="2"/>
      <c r="CC1870" s="2"/>
      <c r="CD1870" s="2"/>
      <c r="CE1870" s="2"/>
      <c r="CF1870" s="2"/>
      <c r="CG1870" s="2"/>
      <c r="CH1870" s="2"/>
      <c r="CI1870" s="2"/>
      <c r="CJ1870" s="2"/>
      <c r="CK1870" s="2"/>
      <c r="CL1870" s="2"/>
      <c r="CM1870" s="2"/>
      <c r="CN1870" s="2"/>
      <c r="CO1870" s="2"/>
      <c r="CP1870" s="2"/>
      <c r="CQ1870" s="2"/>
      <c r="CR1870" s="2"/>
      <c r="CS1870" s="2"/>
      <c r="CT1870" s="2"/>
      <c r="CU1870" s="2"/>
      <c r="CV1870" s="2"/>
      <c r="CW1870" s="2"/>
      <c r="CX1870" s="2"/>
      <c r="CY1870" s="2"/>
      <c r="CZ1870" s="2"/>
      <c r="DA1870" s="2"/>
      <c r="DB1870" s="2"/>
      <c r="DC1870" s="2"/>
      <c r="DD1870" s="2"/>
      <c r="DE1870" s="2"/>
      <c r="DF1870" s="2"/>
      <c r="DG1870" s="2"/>
      <c r="DH1870" s="2"/>
      <c r="DI1870" s="2"/>
      <c r="DJ1870" s="2"/>
      <c r="DK1870" s="2"/>
      <c r="DL1870" s="2"/>
      <c r="DM1870" s="2"/>
      <c r="DN1870" s="2"/>
      <c r="DO1870" s="2"/>
      <c r="DP1870" s="2"/>
      <c r="DQ1870" s="2"/>
      <c r="DR1870" s="2"/>
      <c r="DS1870" s="2"/>
      <c r="DT1870" s="2"/>
      <c r="DU1870" s="2"/>
      <c r="DV1870" s="2"/>
      <c r="DW1870" s="2"/>
      <c r="DX1870" s="2"/>
      <c r="DY1870" s="2"/>
      <c r="DZ1870" s="2"/>
      <c r="EA1870" s="2"/>
      <c r="EB1870" s="2"/>
      <c r="EC1870" s="2"/>
      <c r="ED1870" s="2"/>
      <c r="EE1870" s="2"/>
      <c r="EF1870" s="2"/>
      <c r="EG1870" s="2"/>
      <c r="EH1870" s="2"/>
      <c r="EI1870" s="2"/>
      <c r="EJ1870" s="2"/>
      <c r="EK1870" s="2"/>
      <c r="EL1870" s="2"/>
      <c r="EM1870" s="2"/>
      <c r="EN1870" s="2"/>
      <c r="EO1870" s="2"/>
      <c r="EP1870" s="2"/>
      <c r="EQ1870" s="2"/>
      <c r="ER1870" s="2"/>
      <c r="ES1870" s="2"/>
      <c r="ET1870" s="2"/>
      <c r="EU1870" s="2"/>
      <c r="EV1870" s="2"/>
      <c r="EW1870" s="2"/>
      <c r="EX1870" s="2"/>
      <c r="EY1870" s="2"/>
      <c r="EZ1870" s="2"/>
      <c r="FA1870" s="2"/>
      <c r="FB1870" s="2"/>
      <c r="FC1870" s="2"/>
      <c r="FD1870" s="2"/>
      <c r="FE1870" s="2"/>
      <c r="FF1870" s="2"/>
      <c r="FG1870" s="2"/>
      <c r="FH1870" s="2"/>
      <c r="FI1870" s="2"/>
      <c r="FJ1870" s="2"/>
      <c r="FK1870" s="2"/>
      <c r="FL1870" s="2"/>
      <c r="FM1870" s="2"/>
      <c r="FN1870" s="2"/>
      <c r="FO1870" s="2"/>
      <c r="FP1870" s="2"/>
      <c r="FQ1870" s="2"/>
      <c r="FR1870" s="2"/>
      <c r="FS1870" s="2"/>
      <c r="FT1870" s="2"/>
      <c r="FU1870" s="2"/>
      <c r="FV1870" s="2"/>
      <c r="FW1870" s="2"/>
      <c r="FX1870" s="2"/>
      <c r="FY1870" s="2"/>
      <c r="FZ1870" s="2"/>
      <c r="GA1870" s="2"/>
      <c r="GB1870" s="2"/>
      <c r="GC1870" s="2"/>
      <c r="GD1870" s="2"/>
      <c r="GE1870" s="2"/>
      <c r="GF1870" s="2"/>
      <c r="GG1870" s="2"/>
      <c r="GH1870" s="2"/>
      <c r="GI1870" s="2"/>
      <c r="GJ1870" s="2"/>
      <c r="GK1870" s="2"/>
      <c r="GL1870" s="2"/>
      <c r="GM1870" s="2"/>
      <c r="GN1870" s="2"/>
      <c r="GO1870" s="2"/>
      <c r="GP1870" s="2"/>
      <c r="GQ1870" s="2"/>
      <c r="GR1870" s="2"/>
      <c r="GS1870" s="2"/>
      <c r="GT1870" s="2"/>
      <c r="GU1870" s="2"/>
      <c r="GV1870" s="2"/>
      <c r="GW1870" s="2"/>
      <c r="GX1870" s="2"/>
      <c r="GY1870" s="2"/>
      <c r="GZ1870" s="2"/>
      <c r="HA1870" s="2"/>
      <c r="HB1870" s="2"/>
      <c r="HC1870" s="2"/>
      <c r="HD1870" s="2"/>
      <c r="HE1870" s="2"/>
      <c r="HF1870" s="2"/>
      <c r="HG1870" s="2"/>
      <c r="HH1870" s="2"/>
      <c r="HI1870" s="2"/>
      <c r="HJ1870" s="2"/>
      <c r="HK1870" s="2"/>
      <c r="HL1870" s="2"/>
      <c r="HM1870" s="2"/>
      <c r="HN1870" s="2"/>
      <c r="HO1870" s="2"/>
      <c r="HP1870" s="2"/>
      <c r="HQ1870" s="2"/>
      <c r="HR1870" s="2"/>
      <c r="HS1870" s="2"/>
      <c r="HT1870" s="2"/>
      <c r="HU1870" s="2"/>
      <c r="HV1870" s="2"/>
      <c r="HW1870" s="2"/>
      <c r="HX1870" s="2"/>
      <c r="HY1870" s="2"/>
      <c r="HZ1870" s="2"/>
      <c r="IA1870" s="2"/>
      <c r="IB1870" s="2"/>
      <c r="IC1870" s="2"/>
      <c r="ID1870" s="2"/>
      <c r="IE1870" s="2"/>
      <c r="IF1870" s="2"/>
      <c r="IG1870" s="2"/>
      <c r="IH1870" s="2"/>
      <c r="II1870" s="2"/>
      <c r="IJ1870" s="2"/>
      <c r="IK1870" s="2"/>
      <c r="IL1870" s="2"/>
      <c r="IM1870" s="2"/>
      <c r="IN1870" s="2"/>
      <c r="IO1870" s="2"/>
    </row>
    <row r="1871" spans="3:249" s="13" customFormat="1" ht="12.75" customHeight="1" x14ac:dyDescent="0.2">
      <c r="C1871" s="2"/>
      <c r="D1871" s="2"/>
      <c r="E1871" s="2"/>
      <c r="F1871" s="2"/>
      <c r="G1871" s="2"/>
      <c r="H1871" s="2442"/>
      <c r="I1871" s="202"/>
      <c r="J1871" s="2"/>
      <c r="K1871" s="289"/>
      <c r="L1871" s="2"/>
      <c r="M1871" s="2"/>
      <c r="N1871" s="2"/>
      <c r="O1871" s="2"/>
      <c r="P1871" s="2"/>
      <c r="Q1871" s="287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  <c r="BJ1871" s="2"/>
      <c r="BK1871" s="2"/>
      <c r="BL1871" s="2"/>
      <c r="BM1871" s="2"/>
      <c r="BN1871" s="2"/>
      <c r="BO1871" s="2"/>
      <c r="BP1871" s="2"/>
      <c r="BQ1871" s="2"/>
      <c r="BR1871" s="2"/>
      <c r="BS1871" s="2"/>
      <c r="BT1871" s="2"/>
      <c r="BU1871" s="2"/>
      <c r="BV1871" s="2"/>
      <c r="BW1871" s="2"/>
      <c r="BX1871" s="2"/>
      <c r="BY1871" s="2"/>
      <c r="BZ1871" s="2"/>
      <c r="CA1871" s="2"/>
      <c r="CB1871" s="2"/>
      <c r="CC1871" s="2"/>
      <c r="CD1871" s="2"/>
      <c r="CE1871" s="2"/>
      <c r="CF1871" s="2"/>
      <c r="CG1871" s="2"/>
      <c r="CH1871" s="2"/>
      <c r="CI1871" s="2"/>
      <c r="CJ1871" s="2"/>
      <c r="CK1871" s="2"/>
      <c r="CL1871" s="2"/>
      <c r="CM1871" s="2"/>
      <c r="CN1871" s="2"/>
      <c r="CO1871" s="2"/>
      <c r="CP1871" s="2"/>
      <c r="CQ1871" s="2"/>
      <c r="CR1871" s="2"/>
      <c r="CS1871" s="2"/>
      <c r="CT1871" s="2"/>
      <c r="CU1871" s="2"/>
      <c r="CV1871" s="2"/>
      <c r="CW1871" s="2"/>
      <c r="CX1871" s="2"/>
      <c r="CY1871" s="2"/>
      <c r="CZ1871" s="2"/>
      <c r="DA1871" s="2"/>
      <c r="DB1871" s="2"/>
      <c r="DC1871" s="2"/>
      <c r="DD1871" s="2"/>
      <c r="DE1871" s="2"/>
      <c r="DF1871" s="2"/>
      <c r="DG1871" s="2"/>
      <c r="DH1871" s="2"/>
      <c r="DI1871" s="2"/>
      <c r="DJ1871" s="2"/>
      <c r="DK1871" s="2"/>
      <c r="DL1871" s="2"/>
      <c r="DM1871" s="2"/>
      <c r="DN1871" s="2"/>
      <c r="DO1871" s="2"/>
      <c r="DP1871" s="2"/>
      <c r="DQ1871" s="2"/>
      <c r="DR1871" s="2"/>
      <c r="DS1871" s="2"/>
      <c r="DT1871" s="2"/>
      <c r="DU1871" s="2"/>
      <c r="DV1871" s="2"/>
      <c r="DW1871" s="2"/>
      <c r="DX1871" s="2"/>
      <c r="DY1871" s="2"/>
      <c r="DZ1871" s="2"/>
      <c r="EA1871" s="2"/>
      <c r="EB1871" s="2"/>
      <c r="EC1871" s="2"/>
      <c r="ED1871" s="2"/>
      <c r="EE1871" s="2"/>
      <c r="EF1871" s="2"/>
      <c r="EG1871" s="2"/>
      <c r="EH1871" s="2"/>
      <c r="EI1871" s="2"/>
      <c r="EJ1871" s="2"/>
      <c r="EK1871" s="2"/>
      <c r="EL1871" s="2"/>
      <c r="EM1871" s="2"/>
      <c r="EN1871" s="2"/>
      <c r="EO1871" s="2"/>
      <c r="EP1871" s="2"/>
      <c r="EQ1871" s="2"/>
      <c r="ER1871" s="2"/>
      <c r="ES1871" s="2"/>
      <c r="ET1871" s="2"/>
      <c r="EU1871" s="2"/>
      <c r="EV1871" s="2"/>
      <c r="EW1871" s="2"/>
      <c r="EX1871" s="2"/>
      <c r="EY1871" s="2"/>
      <c r="EZ1871" s="2"/>
      <c r="FA1871" s="2"/>
      <c r="FB1871" s="2"/>
      <c r="FC1871" s="2"/>
      <c r="FD1871" s="2"/>
      <c r="FE1871" s="2"/>
      <c r="FF1871" s="2"/>
      <c r="FG1871" s="2"/>
      <c r="FH1871" s="2"/>
      <c r="FI1871" s="2"/>
      <c r="FJ1871" s="2"/>
      <c r="FK1871" s="2"/>
      <c r="FL1871" s="2"/>
      <c r="FM1871" s="2"/>
      <c r="FN1871" s="2"/>
      <c r="FO1871" s="2"/>
      <c r="FP1871" s="2"/>
      <c r="FQ1871" s="2"/>
      <c r="FR1871" s="2"/>
      <c r="FS1871" s="2"/>
      <c r="FT1871" s="2"/>
      <c r="FU1871" s="2"/>
      <c r="FV1871" s="2"/>
      <c r="FW1871" s="2"/>
      <c r="FX1871" s="2"/>
      <c r="FY1871" s="2"/>
      <c r="FZ1871" s="2"/>
      <c r="GA1871" s="2"/>
      <c r="GB1871" s="2"/>
      <c r="GC1871" s="2"/>
      <c r="GD1871" s="2"/>
      <c r="GE1871" s="2"/>
      <c r="GF1871" s="2"/>
      <c r="GG1871" s="2"/>
      <c r="GH1871" s="2"/>
      <c r="GI1871" s="2"/>
      <c r="GJ1871" s="2"/>
      <c r="GK1871" s="2"/>
      <c r="GL1871" s="2"/>
      <c r="GM1871" s="2"/>
      <c r="GN1871" s="2"/>
      <c r="GO1871" s="2"/>
      <c r="GP1871" s="2"/>
      <c r="GQ1871" s="2"/>
      <c r="GR1871" s="2"/>
      <c r="GS1871" s="2"/>
      <c r="GT1871" s="2"/>
      <c r="GU1871" s="2"/>
      <c r="GV1871" s="2"/>
      <c r="GW1871" s="2"/>
      <c r="GX1871" s="2"/>
      <c r="GY1871" s="2"/>
      <c r="GZ1871" s="2"/>
      <c r="HA1871" s="2"/>
      <c r="HB1871" s="2"/>
      <c r="HC1871" s="2"/>
      <c r="HD1871" s="2"/>
      <c r="HE1871" s="2"/>
      <c r="HF1871" s="2"/>
      <c r="HG1871" s="2"/>
      <c r="HH1871" s="2"/>
      <c r="HI1871" s="2"/>
      <c r="HJ1871" s="2"/>
      <c r="HK1871" s="2"/>
      <c r="HL1871" s="2"/>
      <c r="HM1871" s="2"/>
      <c r="HN1871" s="2"/>
      <c r="HO1871" s="2"/>
      <c r="HP1871" s="2"/>
      <c r="HQ1871" s="2"/>
      <c r="HR1871" s="2"/>
      <c r="HS1871" s="2"/>
      <c r="HT1871" s="2"/>
      <c r="HU1871" s="2"/>
      <c r="HV1871" s="2"/>
      <c r="HW1871" s="2"/>
      <c r="HX1871" s="2"/>
      <c r="HY1871" s="2"/>
      <c r="HZ1871" s="2"/>
      <c r="IA1871" s="2"/>
      <c r="IB1871" s="2"/>
      <c r="IC1871" s="2"/>
      <c r="ID1871" s="2"/>
      <c r="IE1871" s="2"/>
      <c r="IF1871" s="2"/>
      <c r="IG1871" s="2"/>
      <c r="IH1871" s="2"/>
      <c r="II1871" s="2"/>
      <c r="IJ1871" s="2"/>
      <c r="IK1871" s="2"/>
      <c r="IL1871" s="2"/>
      <c r="IM1871" s="2"/>
      <c r="IN1871" s="2"/>
      <c r="IO1871" s="2"/>
    </row>
    <row r="1872" spans="3:249" s="13" customFormat="1" ht="12.75" customHeight="1" x14ac:dyDescent="0.2">
      <c r="C1872" s="2"/>
      <c r="D1872" s="2"/>
      <c r="E1872" s="2"/>
      <c r="F1872" s="2"/>
      <c r="G1872" s="2"/>
      <c r="H1872" s="2442"/>
      <c r="I1872" s="202"/>
      <c r="J1872" s="2"/>
      <c r="K1872" s="289"/>
      <c r="L1872" s="2"/>
      <c r="M1872" s="2"/>
      <c r="N1872" s="2"/>
      <c r="O1872" s="2"/>
      <c r="P1872" s="2"/>
      <c r="Q1872" s="287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  <c r="BB1872" s="2"/>
      <c r="BC1872" s="2"/>
      <c r="BD1872" s="2"/>
      <c r="BE1872" s="2"/>
      <c r="BF1872" s="2"/>
      <c r="BG1872" s="2"/>
      <c r="BH1872" s="2"/>
      <c r="BI1872" s="2"/>
      <c r="BJ1872" s="2"/>
      <c r="BK1872" s="2"/>
      <c r="BL1872" s="2"/>
      <c r="BM1872" s="2"/>
      <c r="BN1872" s="2"/>
      <c r="BO1872" s="2"/>
      <c r="BP1872" s="2"/>
      <c r="BQ1872" s="2"/>
      <c r="BR1872" s="2"/>
      <c r="BS1872" s="2"/>
      <c r="BT1872" s="2"/>
      <c r="BU1872" s="2"/>
      <c r="BV1872" s="2"/>
      <c r="BW1872" s="2"/>
      <c r="BX1872" s="2"/>
      <c r="BY1872" s="2"/>
      <c r="BZ1872" s="2"/>
      <c r="CA1872" s="2"/>
      <c r="CB1872" s="2"/>
      <c r="CC1872" s="2"/>
      <c r="CD1872" s="2"/>
      <c r="CE1872" s="2"/>
      <c r="CF1872" s="2"/>
      <c r="CG1872" s="2"/>
      <c r="CH1872" s="2"/>
      <c r="CI1872" s="2"/>
      <c r="CJ1872" s="2"/>
      <c r="CK1872" s="2"/>
      <c r="CL1872" s="2"/>
      <c r="CM1872" s="2"/>
      <c r="CN1872" s="2"/>
      <c r="CO1872" s="2"/>
      <c r="CP1872" s="2"/>
      <c r="CQ1872" s="2"/>
      <c r="CR1872" s="2"/>
      <c r="CS1872" s="2"/>
      <c r="CT1872" s="2"/>
      <c r="CU1872" s="2"/>
      <c r="CV1872" s="2"/>
      <c r="CW1872" s="2"/>
      <c r="CX1872" s="2"/>
      <c r="CY1872" s="2"/>
      <c r="CZ1872" s="2"/>
      <c r="DA1872" s="2"/>
      <c r="DB1872" s="2"/>
      <c r="DC1872" s="2"/>
      <c r="DD1872" s="2"/>
      <c r="DE1872" s="2"/>
      <c r="DF1872" s="2"/>
      <c r="DG1872" s="2"/>
      <c r="DH1872" s="2"/>
      <c r="DI1872" s="2"/>
      <c r="DJ1872" s="2"/>
      <c r="DK1872" s="2"/>
      <c r="DL1872" s="2"/>
      <c r="DM1872" s="2"/>
      <c r="DN1872" s="2"/>
      <c r="DO1872" s="2"/>
      <c r="DP1872" s="2"/>
      <c r="DQ1872" s="2"/>
      <c r="DR1872" s="2"/>
      <c r="DS1872" s="2"/>
      <c r="DT1872" s="2"/>
      <c r="DU1872" s="2"/>
      <c r="DV1872" s="2"/>
      <c r="DW1872" s="2"/>
      <c r="DX1872" s="2"/>
      <c r="DY1872" s="2"/>
      <c r="DZ1872" s="2"/>
      <c r="EA1872" s="2"/>
      <c r="EB1872" s="2"/>
      <c r="EC1872" s="2"/>
      <c r="ED1872" s="2"/>
      <c r="EE1872" s="2"/>
      <c r="EF1872" s="2"/>
      <c r="EG1872" s="2"/>
      <c r="EH1872" s="2"/>
      <c r="EI1872" s="2"/>
      <c r="EJ1872" s="2"/>
      <c r="EK1872" s="2"/>
      <c r="EL1872" s="2"/>
      <c r="EM1872" s="2"/>
      <c r="EN1872" s="2"/>
      <c r="EO1872" s="2"/>
      <c r="EP1872" s="2"/>
      <c r="EQ1872" s="2"/>
      <c r="ER1872" s="2"/>
      <c r="ES1872" s="2"/>
      <c r="ET1872" s="2"/>
      <c r="EU1872" s="2"/>
      <c r="EV1872" s="2"/>
      <c r="EW1872" s="2"/>
      <c r="EX1872" s="2"/>
      <c r="EY1872" s="2"/>
      <c r="EZ1872" s="2"/>
      <c r="FA1872" s="2"/>
      <c r="FB1872" s="2"/>
      <c r="FC1872" s="2"/>
      <c r="FD1872" s="2"/>
      <c r="FE1872" s="2"/>
      <c r="FF1872" s="2"/>
      <c r="FG1872" s="2"/>
      <c r="FH1872" s="2"/>
      <c r="FI1872" s="2"/>
      <c r="FJ1872" s="2"/>
      <c r="FK1872" s="2"/>
      <c r="FL1872" s="2"/>
      <c r="FM1872" s="2"/>
      <c r="FN1872" s="2"/>
      <c r="FO1872" s="2"/>
      <c r="FP1872" s="2"/>
      <c r="FQ1872" s="2"/>
      <c r="FR1872" s="2"/>
      <c r="FS1872" s="2"/>
      <c r="FT1872" s="2"/>
      <c r="FU1872" s="2"/>
      <c r="FV1872" s="2"/>
      <c r="FW1872" s="2"/>
      <c r="FX1872" s="2"/>
      <c r="FY1872" s="2"/>
      <c r="FZ1872" s="2"/>
      <c r="GA1872" s="2"/>
      <c r="GB1872" s="2"/>
      <c r="GC1872" s="2"/>
      <c r="GD1872" s="2"/>
      <c r="GE1872" s="2"/>
      <c r="GF1872" s="2"/>
      <c r="GG1872" s="2"/>
      <c r="GH1872" s="2"/>
      <c r="GI1872" s="2"/>
      <c r="GJ1872" s="2"/>
      <c r="GK1872" s="2"/>
      <c r="GL1872" s="2"/>
      <c r="GM1872" s="2"/>
      <c r="GN1872" s="2"/>
      <c r="GO1872" s="2"/>
      <c r="GP1872" s="2"/>
      <c r="GQ1872" s="2"/>
      <c r="GR1872" s="2"/>
      <c r="GS1872" s="2"/>
      <c r="GT1872" s="2"/>
      <c r="GU1872" s="2"/>
      <c r="GV1872" s="2"/>
      <c r="GW1872" s="2"/>
      <c r="GX1872" s="2"/>
      <c r="GY1872" s="2"/>
      <c r="GZ1872" s="2"/>
      <c r="HA1872" s="2"/>
      <c r="HB1872" s="2"/>
      <c r="HC1872" s="2"/>
      <c r="HD1872" s="2"/>
      <c r="HE1872" s="2"/>
      <c r="HF1872" s="2"/>
      <c r="HG1872" s="2"/>
      <c r="HH1872" s="2"/>
      <c r="HI1872" s="2"/>
      <c r="HJ1872" s="2"/>
      <c r="HK1872" s="2"/>
      <c r="HL1872" s="2"/>
      <c r="HM1872" s="2"/>
      <c r="HN1872" s="2"/>
      <c r="HO1872" s="2"/>
      <c r="HP1872" s="2"/>
      <c r="HQ1872" s="2"/>
      <c r="HR1872" s="2"/>
      <c r="HS1872" s="2"/>
      <c r="HT1872" s="2"/>
      <c r="HU1872" s="2"/>
      <c r="HV1872" s="2"/>
      <c r="HW1872" s="2"/>
      <c r="HX1872" s="2"/>
      <c r="HY1872" s="2"/>
      <c r="HZ1872" s="2"/>
      <c r="IA1872" s="2"/>
      <c r="IB1872" s="2"/>
      <c r="IC1872" s="2"/>
      <c r="ID1872" s="2"/>
      <c r="IE1872" s="2"/>
      <c r="IF1872" s="2"/>
      <c r="IG1872" s="2"/>
      <c r="IH1872" s="2"/>
      <c r="II1872" s="2"/>
      <c r="IJ1872" s="2"/>
      <c r="IK1872" s="2"/>
      <c r="IL1872" s="2"/>
      <c r="IM1872" s="2"/>
      <c r="IN1872" s="2"/>
      <c r="IO1872" s="2"/>
    </row>
    <row r="1873" spans="1:249" s="13" customFormat="1" ht="12.75" customHeight="1" x14ac:dyDescent="0.2">
      <c r="C1873" s="2"/>
      <c r="D1873" s="2"/>
      <c r="E1873" s="2"/>
      <c r="F1873" s="2"/>
      <c r="G1873" s="2"/>
      <c r="H1873" s="2442"/>
      <c r="I1873" s="202"/>
      <c r="J1873" s="2"/>
      <c r="K1873" s="289"/>
      <c r="L1873" s="2"/>
      <c r="M1873" s="2"/>
      <c r="N1873" s="2"/>
      <c r="O1873" s="2"/>
      <c r="P1873" s="2"/>
      <c r="Q1873" s="287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  <c r="BB1873" s="2"/>
      <c r="BC1873" s="2"/>
      <c r="BD1873" s="2"/>
      <c r="BE1873" s="2"/>
      <c r="BF1873" s="2"/>
      <c r="BG1873" s="2"/>
      <c r="BH1873" s="2"/>
      <c r="BI1873" s="2"/>
      <c r="BJ1873" s="2"/>
      <c r="BK1873" s="2"/>
      <c r="BL1873" s="2"/>
      <c r="BM1873" s="2"/>
      <c r="BN1873" s="2"/>
      <c r="BO1873" s="2"/>
      <c r="BP1873" s="2"/>
      <c r="BQ1873" s="2"/>
      <c r="BR1873" s="2"/>
      <c r="BS1873" s="2"/>
      <c r="BT1873" s="2"/>
      <c r="BU1873" s="2"/>
      <c r="BV1873" s="2"/>
      <c r="BW1873" s="2"/>
      <c r="BX1873" s="2"/>
      <c r="BY1873" s="2"/>
      <c r="BZ1873" s="2"/>
      <c r="CA1873" s="2"/>
      <c r="CB1873" s="2"/>
      <c r="CC1873" s="2"/>
      <c r="CD1873" s="2"/>
      <c r="CE1873" s="2"/>
      <c r="CF1873" s="2"/>
      <c r="CG1873" s="2"/>
      <c r="CH1873" s="2"/>
      <c r="CI1873" s="2"/>
      <c r="CJ1873" s="2"/>
      <c r="CK1873" s="2"/>
      <c r="CL1873" s="2"/>
      <c r="CM1873" s="2"/>
      <c r="CN1873" s="2"/>
      <c r="CO1873" s="2"/>
      <c r="CP1873" s="2"/>
      <c r="CQ1873" s="2"/>
      <c r="CR1873" s="2"/>
      <c r="CS1873" s="2"/>
      <c r="CT1873" s="2"/>
      <c r="CU1873" s="2"/>
      <c r="CV1873" s="2"/>
      <c r="CW1873" s="2"/>
      <c r="CX1873" s="2"/>
      <c r="CY1873" s="2"/>
      <c r="CZ1873" s="2"/>
      <c r="DA1873" s="2"/>
      <c r="DB1873" s="2"/>
      <c r="DC1873" s="2"/>
      <c r="DD1873" s="2"/>
      <c r="DE1873" s="2"/>
      <c r="DF1873" s="2"/>
      <c r="DG1873" s="2"/>
      <c r="DH1873" s="2"/>
      <c r="DI1873" s="2"/>
      <c r="DJ1873" s="2"/>
      <c r="DK1873" s="2"/>
      <c r="DL1873" s="2"/>
      <c r="DM1873" s="2"/>
      <c r="DN1873" s="2"/>
      <c r="DO1873" s="2"/>
      <c r="DP1873" s="2"/>
      <c r="DQ1873" s="2"/>
      <c r="DR1873" s="2"/>
      <c r="DS1873" s="2"/>
      <c r="DT1873" s="2"/>
      <c r="DU1873" s="2"/>
      <c r="DV1873" s="2"/>
      <c r="DW1873" s="2"/>
      <c r="DX1873" s="2"/>
      <c r="DY1873" s="2"/>
      <c r="DZ1873" s="2"/>
      <c r="EA1873" s="2"/>
      <c r="EB1873" s="2"/>
      <c r="EC1873" s="2"/>
      <c r="ED1873" s="2"/>
      <c r="EE1873" s="2"/>
      <c r="EF1873" s="2"/>
      <c r="EG1873" s="2"/>
      <c r="EH1873" s="2"/>
      <c r="EI1873" s="2"/>
      <c r="EJ1873" s="2"/>
      <c r="EK1873" s="2"/>
      <c r="EL1873" s="2"/>
      <c r="EM1873" s="2"/>
      <c r="EN1873" s="2"/>
      <c r="EO1873" s="2"/>
      <c r="EP1873" s="2"/>
      <c r="EQ1873" s="2"/>
      <c r="ER1873" s="2"/>
      <c r="ES1873" s="2"/>
      <c r="ET1873" s="2"/>
      <c r="EU1873" s="2"/>
      <c r="EV1873" s="2"/>
      <c r="EW1873" s="2"/>
      <c r="EX1873" s="2"/>
      <c r="EY1873" s="2"/>
      <c r="EZ1873" s="2"/>
      <c r="FA1873" s="2"/>
      <c r="FB1873" s="2"/>
      <c r="FC1873" s="2"/>
      <c r="FD1873" s="2"/>
      <c r="FE1873" s="2"/>
      <c r="FF1873" s="2"/>
      <c r="FG1873" s="2"/>
      <c r="FH1873" s="2"/>
      <c r="FI1873" s="2"/>
      <c r="FJ1873" s="2"/>
      <c r="FK1873" s="2"/>
      <c r="FL1873" s="2"/>
      <c r="FM1873" s="2"/>
      <c r="FN1873" s="2"/>
      <c r="FO1873" s="2"/>
      <c r="FP1873" s="2"/>
      <c r="FQ1873" s="2"/>
      <c r="FR1873" s="2"/>
      <c r="FS1873" s="2"/>
      <c r="FT1873" s="2"/>
      <c r="FU1873" s="2"/>
      <c r="FV1873" s="2"/>
      <c r="FW1873" s="2"/>
      <c r="FX1873" s="2"/>
      <c r="FY1873" s="2"/>
      <c r="FZ1873" s="2"/>
      <c r="GA1873" s="2"/>
      <c r="GB1873" s="2"/>
      <c r="GC1873" s="2"/>
      <c r="GD1873" s="2"/>
      <c r="GE1873" s="2"/>
      <c r="GF1873" s="2"/>
      <c r="GG1873" s="2"/>
      <c r="GH1873" s="2"/>
      <c r="GI1873" s="2"/>
      <c r="GJ1873" s="2"/>
      <c r="GK1873" s="2"/>
      <c r="GL1873" s="2"/>
      <c r="GM1873" s="2"/>
      <c r="GN1873" s="2"/>
      <c r="GO1873" s="2"/>
      <c r="GP1873" s="2"/>
      <c r="GQ1873" s="2"/>
      <c r="GR1873" s="2"/>
      <c r="GS1873" s="2"/>
      <c r="GT1873" s="2"/>
      <c r="GU1873" s="2"/>
      <c r="GV1873" s="2"/>
      <c r="GW1873" s="2"/>
      <c r="GX1873" s="2"/>
      <c r="GY1873" s="2"/>
      <c r="GZ1873" s="2"/>
      <c r="HA1873" s="2"/>
      <c r="HB1873" s="2"/>
      <c r="HC1873" s="2"/>
      <c r="HD1873" s="2"/>
      <c r="HE1873" s="2"/>
      <c r="HF1873" s="2"/>
      <c r="HG1873" s="2"/>
      <c r="HH1873" s="2"/>
      <c r="HI1873" s="2"/>
      <c r="HJ1873" s="2"/>
      <c r="HK1873" s="2"/>
      <c r="HL1873" s="2"/>
      <c r="HM1873" s="2"/>
      <c r="HN1873" s="2"/>
      <c r="HO1873" s="2"/>
      <c r="HP1873" s="2"/>
      <c r="HQ1873" s="2"/>
      <c r="HR1873" s="2"/>
      <c r="HS1873" s="2"/>
      <c r="HT1873" s="2"/>
      <c r="HU1873" s="2"/>
      <c r="HV1873" s="2"/>
      <c r="HW1873" s="2"/>
      <c r="HX1873" s="2"/>
      <c r="HY1873" s="2"/>
      <c r="HZ1873" s="2"/>
      <c r="IA1873" s="2"/>
      <c r="IB1873" s="2"/>
      <c r="IC1873" s="2"/>
      <c r="ID1873" s="2"/>
      <c r="IE1873" s="2"/>
      <c r="IF1873" s="2"/>
      <c r="IG1873" s="2"/>
      <c r="IH1873" s="2"/>
      <c r="II1873" s="2"/>
      <c r="IJ1873" s="2"/>
      <c r="IK1873" s="2"/>
      <c r="IL1873" s="2"/>
      <c r="IM1873" s="2"/>
      <c r="IN1873" s="2"/>
      <c r="IO1873" s="2"/>
    </row>
    <row r="1874" spans="1:249" s="13" customFormat="1" ht="12.75" customHeight="1" x14ac:dyDescent="0.2">
      <c r="C1874" s="2"/>
      <c r="D1874" s="2"/>
      <c r="E1874" s="2"/>
      <c r="F1874" s="2"/>
      <c r="G1874" s="2"/>
      <c r="H1874" s="2442"/>
      <c r="I1874" s="202"/>
      <c r="J1874" s="2"/>
      <c r="K1874" s="289"/>
      <c r="L1874" s="2"/>
      <c r="M1874" s="2"/>
      <c r="N1874" s="2"/>
      <c r="O1874" s="2"/>
      <c r="P1874" s="2"/>
      <c r="Q1874" s="287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  <c r="BB1874" s="2"/>
      <c r="BC1874" s="2"/>
      <c r="BD1874" s="2"/>
      <c r="BE1874" s="2"/>
      <c r="BF1874" s="2"/>
      <c r="BG1874" s="2"/>
      <c r="BH1874" s="2"/>
      <c r="BI1874" s="2"/>
      <c r="BJ1874" s="2"/>
      <c r="BK1874" s="2"/>
      <c r="BL1874" s="2"/>
      <c r="BM1874" s="2"/>
      <c r="BN1874" s="2"/>
      <c r="BO1874" s="2"/>
      <c r="BP1874" s="2"/>
      <c r="BQ1874" s="2"/>
      <c r="BR1874" s="2"/>
      <c r="BS1874" s="2"/>
      <c r="BT1874" s="2"/>
      <c r="BU1874" s="2"/>
      <c r="BV1874" s="2"/>
      <c r="BW1874" s="2"/>
      <c r="BX1874" s="2"/>
      <c r="BY1874" s="2"/>
      <c r="BZ1874" s="2"/>
      <c r="CA1874" s="2"/>
      <c r="CB1874" s="2"/>
      <c r="CC1874" s="2"/>
      <c r="CD1874" s="2"/>
      <c r="CE1874" s="2"/>
      <c r="CF1874" s="2"/>
      <c r="CG1874" s="2"/>
      <c r="CH1874" s="2"/>
      <c r="CI1874" s="2"/>
      <c r="CJ1874" s="2"/>
      <c r="CK1874" s="2"/>
      <c r="CL1874" s="2"/>
      <c r="CM1874" s="2"/>
      <c r="CN1874" s="2"/>
      <c r="CO1874" s="2"/>
      <c r="CP1874" s="2"/>
      <c r="CQ1874" s="2"/>
      <c r="CR1874" s="2"/>
      <c r="CS1874" s="2"/>
      <c r="CT1874" s="2"/>
      <c r="CU1874" s="2"/>
      <c r="CV1874" s="2"/>
      <c r="CW1874" s="2"/>
      <c r="CX1874" s="2"/>
      <c r="CY1874" s="2"/>
      <c r="CZ1874" s="2"/>
      <c r="DA1874" s="2"/>
      <c r="DB1874" s="2"/>
      <c r="DC1874" s="2"/>
      <c r="DD1874" s="2"/>
      <c r="DE1874" s="2"/>
      <c r="DF1874" s="2"/>
      <c r="DG1874" s="2"/>
      <c r="DH1874" s="2"/>
      <c r="DI1874" s="2"/>
      <c r="DJ1874" s="2"/>
      <c r="DK1874" s="2"/>
      <c r="DL1874" s="2"/>
      <c r="DM1874" s="2"/>
      <c r="DN1874" s="2"/>
      <c r="DO1874" s="2"/>
      <c r="DP1874" s="2"/>
      <c r="DQ1874" s="2"/>
      <c r="DR1874" s="2"/>
      <c r="DS1874" s="2"/>
      <c r="DT1874" s="2"/>
      <c r="DU1874" s="2"/>
      <c r="DV1874" s="2"/>
      <c r="DW1874" s="2"/>
      <c r="DX1874" s="2"/>
      <c r="DY1874" s="2"/>
      <c r="DZ1874" s="2"/>
      <c r="EA1874" s="2"/>
      <c r="EB1874" s="2"/>
      <c r="EC1874" s="2"/>
      <c r="ED1874" s="2"/>
      <c r="EE1874" s="2"/>
      <c r="EF1874" s="2"/>
      <c r="EG1874" s="2"/>
      <c r="EH1874" s="2"/>
      <c r="EI1874" s="2"/>
      <c r="EJ1874" s="2"/>
      <c r="EK1874" s="2"/>
      <c r="EL1874" s="2"/>
      <c r="EM1874" s="2"/>
      <c r="EN1874" s="2"/>
      <c r="EO1874" s="2"/>
      <c r="EP1874" s="2"/>
      <c r="EQ1874" s="2"/>
      <c r="ER1874" s="2"/>
      <c r="ES1874" s="2"/>
      <c r="ET1874" s="2"/>
      <c r="EU1874" s="2"/>
      <c r="EV1874" s="2"/>
      <c r="EW1874" s="2"/>
      <c r="EX1874" s="2"/>
      <c r="EY1874" s="2"/>
      <c r="EZ1874" s="2"/>
      <c r="FA1874" s="2"/>
      <c r="FB1874" s="2"/>
      <c r="FC1874" s="2"/>
      <c r="FD1874" s="2"/>
      <c r="FE1874" s="2"/>
      <c r="FF1874" s="2"/>
      <c r="FG1874" s="2"/>
      <c r="FH1874" s="2"/>
      <c r="FI1874" s="2"/>
      <c r="FJ1874" s="2"/>
      <c r="FK1874" s="2"/>
      <c r="FL1874" s="2"/>
      <c r="FM1874" s="2"/>
      <c r="FN1874" s="2"/>
      <c r="FO1874" s="2"/>
      <c r="FP1874" s="2"/>
      <c r="FQ1874" s="2"/>
      <c r="FR1874" s="2"/>
      <c r="FS1874" s="2"/>
      <c r="FT1874" s="2"/>
      <c r="FU1874" s="2"/>
      <c r="FV1874" s="2"/>
      <c r="FW1874" s="2"/>
      <c r="FX1874" s="2"/>
      <c r="FY1874" s="2"/>
      <c r="FZ1874" s="2"/>
      <c r="GA1874" s="2"/>
      <c r="GB1874" s="2"/>
      <c r="GC1874" s="2"/>
      <c r="GD1874" s="2"/>
      <c r="GE1874" s="2"/>
      <c r="GF1874" s="2"/>
      <c r="GG1874" s="2"/>
      <c r="GH1874" s="2"/>
      <c r="GI1874" s="2"/>
      <c r="GJ1874" s="2"/>
      <c r="GK1874" s="2"/>
      <c r="GL1874" s="2"/>
      <c r="GM1874" s="2"/>
      <c r="GN1874" s="2"/>
      <c r="GO1874" s="2"/>
      <c r="GP1874" s="2"/>
      <c r="GQ1874" s="2"/>
      <c r="GR1874" s="2"/>
      <c r="GS1874" s="2"/>
      <c r="GT1874" s="2"/>
      <c r="GU1874" s="2"/>
      <c r="GV1874" s="2"/>
      <c r="GW1874" s="2"/>
      <c r="GX1874" s="2"/>
      <c r="GY1874" s="2"/>
      <c r="GZ1874" s="2"/>
      <c r="HA1874" s="2"/>
      <c r="HB1874" s="2"/>
      <c r="HC1874" s="2"/>
      <c r="HD1874" s="2"/>
      <c r="HE1874" s="2"/>
      <c r="HF1874" s="2"/>
      <c r="HG1874" s="2"/>
      <c r="HH1874" s="2"/>
      <c r="HI1874" s="2"/>
      <c r="HJ1874" s="2"/>
      <c r="HK1874" s="2"/>
      <c r="HL1874" s="2"/>
      <c r="HM1874" s="2"/>
      <c r="HN1874" s="2"/>
      <c r="HO1874" s="2"/>
      <c r="HP1874" s="2"/>
      <c r="HQ1874" s="2"/>
      <c r="HR1874" s="2"/>
      <c r="HS1874" s="2"/>
      <c r="HT1874" s="2"/>
      <c r="HU1874" s="2"/>
      <c r="HV1874" s="2"/>
      <c r="HW1874" s="2"/>
      <c r="HX1874" s="2"/>
      <c r="HY1874" s="2"/>
      <c r="HZ1874" s="2"/>
      <c r="IA1874" s="2"/>
      <c r="IB1874" s="2"/>
      <c r="IC1874" s="2"/>
      <c r="ID1874" s="2"/>
      <c r="IE1874" s="2"/>
      <c r="IF1874" s="2"/>
      <c r="IG1874" s="2"/>
      <c r="IH1874" s="2"/>
      <c r="II1874" s="2"/>
      <c r="IJ1874" s="2"/>
      <c r="IK1874" s="2"/>
      <c r="IL1874" s="2"/>
      <c r="IM1874" s="2"/>
      <c r="IN1874" s="2"/>
      <c r="IO1874" s="2"/>
    </row>
    <row r="1875" spans="1:249" s="13" customFormat="1" ht="12.75" customHeight="1" x14ac:dyDescent="0.2">
      <c r="C1875" s="2"/>
      <c r="D1875" s="2"/>
      <c r="E1875" s="2"/>
      <c r="F1875" s="2"/>
      <c r="G1875" s="2"/>
      <c r="H1875" s="2442"/>
      <c r="I1875" s="202"/>
      <c r="J1875" s="2"/>
      <c r="K1875" s="289"/>
      <c r="L1875" s="2"/>
      <c r="M1875" s="2"/>
      <c r="N1875" s="2"/>
      <c r="O1875" s="2"/>
      <c r="P1875" s="2"/>
      <c r="Q1875" s="287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  <c r="BB1875" s="2"/>
      <c r="BC1875" s="2"/>
      <c r="BD1875" s="2"/>
      <c r="BE1875" s="2"/>
      <c r="BF1875" s="2"/>
      <c r="BG1875" s="2"/>
      <c r="BH1875" s="2"/>
      <c r="BI1875" s="2"/>
      <c r="BJ1875" s="2"/>
      <c r="BK1875" s="2"/>
      <c r="BL1875" s="2"/>
      <c r="BM1875" s="2"/>
      <c r="BN1875" s="2"/>
      <c r="BO1875" s="2"/>
      <c r="BP1875" s="2"/>
      <c r="BQ1875" s="2"/>
      <c r="BR1875" s="2"/>
      <c r="BS1875" s="2"/>
      <c r="BT1875" s="2"/>
      <c r="BU1875" s="2"/>
      <c r="BV1875" s="2"/>
      <c r="BW1875" s="2"/>
      <c r="BX1875" s="2"/>
      <c r="BY1875" s="2"/>
      <c r="BZ1875" s="2"/>
      <c r="CA1875" s="2"/>
      <c r="CB1875" s="2"/>
      <c r="CC1875" s="2"/>
      <c r="CD1875" s="2"/>
      <c r="CE1875" s="2"/>
      <c r="CF1875" s="2"/>
      <c r="CG1875" s="2"/>
      <c r="CH1875" s="2"/>
      <c r="CI1875" s="2"/>
      <c r="CJ1875" s="2"/>
      <c r="CK1875" s="2"/>
      <c r="CL1875" s="2"/>
      <c r="CM1875" s="2"/>
      <c r="CN1875" s="2"/>
      <c r="CO1875" s="2"/>
      <c r="CP1875" s="2"/>
      <c r="CQ1875" s="2"/>
      <c r="CR1875" s="2"/>
      <c r="CS1875" s="2"/>
      <c r="CT1875" s="2"/>
      <c r="CU1875" s="2"/>
      <c r="CV1875" s="2"/>
      <c r="CW1875" s="2"/>
      <c r="CX1875" s="2"/>
      <c r="CY1875" s="2"/>
      <c r="CZ1875" s="2"/>
      <c r="DA1875" s="2"/>
      <c r="DB1875" s="2"/>
      <c r="DC1875" s="2"/>
      <c r="DD1875" s="2"/>
      <c r="DE1875" s="2"/>
      <c r="DF1875" s="2"/>
      <c r="DG1875" s="2"/>
      <c r="DH1875" s="2"/>
      <c r="DI1875" s="2"/>
      <c r="DJ1875" s="2"/>
      <c r="DK1875" s="2"/>
      <c r="DL1875" s="2"/>
      <c r="DM1875" s="2"/>
      <c r="DN1875" s="2"/>
      <c r="DO1875" s="2"/>
      <c r="DP1875" s="2"/>
      <c r="DQ1875" s="2"/>
      <c r="DR1875" s="2"/>
      <c r="DS1875" s="2"/>
      <c r="DT1875" s="2"/>
      <c r="DU1875" s="2"/>
      <c r="DV1875" s="2"/>
      <c r="DW1875" s="2"/>
      <c r="DX1875" s="2"/>
      <c r="DY1875" s="2"/>
      <c r="DZ1875" s="2"/>
      <c r="EA1875" s="2"/>
      <c r="EB1875" s="2"/>
      <c r="EC1875" s="2"/>
      <c r="ED1875" s="2"/>
      <c r="EE1875" s="2"/>
      <c r="EF1875" s="2"/>
      <c r="EG1875" s="2"/>
      <c r="EH1875" s="2"/>
      <c r="EI1875" s="2"/>
      <c r="EJ1875" s="2"/>
      <c r="EK1875" s="2"/>
      <c r="EL1875" s="2"/>
      <c r="EM1875" s="2"/>
      <c r="EN1875" s="2"/>
      <c r="EO1875" s="2"/>
      <c r="EP1875" s="2"/>
      <c r="EQ1875" s="2"/>
      <c r="ER1875" s="2"/>
      <c r="ES1875" s="2"/>
      <c r="ET1875" s="2"/>
      <c r="EU1875" s="2"/>
      <c r="EV1875" s="2"/>
      <c r="EW1875" s="2"/>
      <c r="EX1875" s="2"/>
      <c r="EY1875" s="2"/>
      <c r="EZ1875" s="2"/>
      <c r="FA1875" s="2"/>
      <c r="FB1875" s="2"/>
      <c r="FC1875" s="2"/>
      <c r="FD1875" s="2"/>
      <c r="FE1875" s="2"/>
      <c r="FF1875" s="2"/>
      <c r="FG1875" s="2"/>
      <c r="FH1875" s="2"/>
      <c r="FI1875" s="2"/>
      <c r="FJ1875" s="2"/>
      <c r="FK1875" s="2"/>
      <c r="FL1875" s="2"/>
      <c r="FM1875" s="2"/>
      <c r="FN1875" s="2"/>
      <c r="FO1875" s="2"/>
      <c r="FP1875" s="2"/>
      <c r="FQ1875" s="2"/>
      <c r="FR1875" s="2"/>
      <c r="FS1875" s="2"/>
      <c r="FT1875" s="2"/>
      <c r="FU1875" s="2"/>
      <c r="FV1875" s="2"/>
      <c r="FW1875" s="2"/>
      <c r="FX1875" s="2"/>
      <c r="FY1875" s="2"/>
      <c r="FZ1875" s="2"/>
      <c r="GA1875" s="2"/>
      <c r="GB1875" s="2"/>
      <c r="GC1875" s="2"/>
      <c r="GD1875" s="2"/>
      <c r="GE1875" s="2"/>
      <c r="GF1875" s="2"/>
      <c r="GG1875" s="2"/>
      <c r="GH1875" s="2"/>
      <c r="GI1875" s="2"/>
      <c r="GJ1875" s="2"/>
      <c r="GK1875" s="2"/>
      <c r="GL1875" s="2"/>
      <c r="GM1875" s="2"/>
      <c r="GN1875" s="2"/>
      <c r="GO1875" s="2"/>
      <c r="GP1875" s="2"/>
      <c r="GQ1875" s="2"/>
      <c r="GR1875" s="2"/>
      <c r="GS1875" s="2"/>
      <c r="GT1875" s="2"/>
      <c r="GU1875" s="2"/>
      <c r="GV1875" s="2"/>
      <c r="GW1875" s="2"/>
      <c r="GX1875" s="2"/>
      <c r="GY1875" s="2"/>
      <c r="GZ1875" s="2"/>
      <c r="HA1875" s="2"/>
      <c r="HB1875" s="2"/>
      <c r="HC1875" s="2"/>
      <c r="HD1875" s="2"/>
      <c r="HE1875" s="2"/>
      <c r="HF1875" s="2"/>
      <c r="HG1875" s="2"/>
      <c r="HH1875" s="2"/>
      <c r="HI1875" s="2"/>
      <c r="HJ1875" s="2"/>
      <c r="HK1875" s="2"/>
      <c r="HL1875" s="2"/>
      <c r="HM1875" s="2"/>
      <c r="HN1875" s="2"/>
      <c r="HO1875" s="2"/>
      <c r="HP1875" s="2"/>
      <c r="HQ1875" s="2"/>
      <c r="HR1875" s="2"/>
      <c r="HS1875" s="2"/>
      <c r="HT1875" s="2"/>
      <c r="HU1875" s="2"/>
      <c r="HV1875" s="2"/>
      <c r="HW1875" s="2"/>
      <c r="HX1875" s="2"/>
      <c r="HY1875" s="2"/>
      <c r="HZ1875" s="2"/>
      <c r="IA1875" s="2"/>
      <c r="IB1875" s="2"/>
      <c r="IC1875" s="2"/>
      <c r="ID1875" s="2"/>
      <c r="IE1875" s="2"/>
      <c r="IF1875" s="2"/>
      <c r="IG1875" s="2"/>
      <c r="IH1875" s="2"/>
      <c r="II1875" s="2"/>
      <c r="IJ1875" s="2"/>
      <c r="IK1875" s="2"/>
      <c r="IL1875" s="2"/>
      <c r="IM1875" s="2"/>
      <c r="IN1875" s="2"/>
      <c r="IO1875" s="2"/>
    </row>
    <row r="1876" spans="1:249" s="13" customFormat="1" ht="12.75" customHeight="1" x14ac:dyDescent="0.2">
      <c r="C1876" s="2"/>
      <c r="D1876" s="2"/>
      <c r="E1876" s="2"/>
      <c r="F1876" s="2"/>
      <c r="G1876" s="2"/>
      <c r="H1876" s="2442"/>
      <c r="I1876" s="202"/>
      <c r="J1876" s="2"/>
      <c r="K1876" s="289"/>
      <c r="L1876" s="2"/>
      <c r="M1876" s="2"/>
      <c r="N1876" s="2"/>
      <c r="O1876" s="2"/>
      <c r="P1876" s="2"/>
      <c r="Q1876" s="287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  <c r="BB1876" s="2"/>
      <c r="BC1876" s="2"/>
      <c r="BD1876" s="2"/>
      <c r="BE1876" s="2"/>
      <c r="BF1876" s="2"/>
      <c r="BG1876" s="2"/>
      <c r="BH1876" s="2"/>
      <c r="BI1876" s="2"/>
      <c r="BJ1876" s="2"/>
      <c r="BK1876" s="2"/>
      <c r="BL1876" s="2"/>
      <c r="BM1876" s="2"/>
      <c r="BN1876" s="2"/>
      <c r="BO1876" s="2"/>
      <c r="BP1876" s="2"/>
      <c r="BQ1876" s="2"/>
      <c r="BR1876" s="2"/>
      <c r="BS1876" s="2"/>
      <c r="BT1876" s="2"/>
      <c r="BU1876" s="2"/>
      <c r="BV1876" s="2"/>
      <c r="BW1876" s="2"/>
      <c r="BX1876" s="2"/>
      <c r="BY1876" s="2"/>
      <c r="BZ1876" s="2"/>
      <c r="CA1876" s="2"/>
      <c r="CB1876" s="2"/>
      <c r="CC1876" s="2"/>
      <c r="CD1876" s="2"/>
      <c r="CE1876" s="2"/>
      <c r="CF1876" s="2"/>
      <c r="CG1876" s="2"/>
      <c r="CH1876" s="2"/>
      <c r="CI1876" s="2"/>
      <c r="CJ1876" s="2"/>
      <c r="CK1876" s="2"/>
      <c r="CL1876" s="2"/>
      <c r="CM1876" s="2"/>
      <c r="CN1876" s="2"/>
      <c r="CO1876" s="2"/>
      <c r="CP1876" s="2"/>
      <c r="CQ1876" s="2"/>
      <c r="CR1876" s="2"/>
      <c r="CS1876" s="2"/>
      <c r="CT1876" s="2"/>
      <c r="CU1876" s="2"/>
      <c r="CV1876" s="2"/>
      <c r="CW1876" s="2"/>
      <c r="CX1876" s="2"/>
      <c r="CY1876" s="2"/>
      <c r="CZ1876" s="2"/>
      <c r="DA1876" s="2"/>
      <c r="DB1876" s="2"/>
      <c r="DC1876" s="2"/>
      <c r="DD1876" s="2"/>
      <c r="DE1876" s="2"/>
      <c r="DF1876" s="2"/>
      <c r="DG1876" s="2"/>
      <c r="DH1876" s="2"/>
      <c r="DI1876" s="2"/>
      <c r="DJ1876" s="2"/>
      <c r="DK1876" s="2"/>
      <c r="DL1876" s="2"/>
      <c r="DM1876" s="2"/>
      <c r="DN1876" s="2"/>
      <c r="DO1876" s="2"/>
      <c r="DP1876" s="2"/>
      <c r="DQ1876" s="2"/>
      <c r="DR1876" s="2"/>
      <c r="DS1876" s="2"/>
      <c r="DT1876" s="2"/>
      <c r="DU1876" s="2"/>
      <c r="DV1876" s="2"/>
      <c r="DW1876" s="2"/>
      <c r="DX1876" s="2"/>
      <c r="DY1876" s="2"/>
      <c r="DZ1876" s="2"/>
      <c r="EA1876" s="2"/>
      <c r="EB1876" s="2"/>
      <c r="EC1876" s="2"/>
      <c r="ED1876" s="2"/>
      <c r="EE1876" s="2"/>
      <c r="EF1876" s="2"/>
      <c r="EG1876" s="2"/>
      <c r="EH1876" s="2"/>
      <c r="EI1876" s="2"/>
      <c r="EJ1876" s="2"/>
      <c r="EK1876" s="2"/>
      <c r="EL1876" s="2"/>
      <c r="EM1876" s="2"/>
      <c r="EN1876" s="2"/>
      <c r="EO1876" s="2"/>
      <c r="EP1876" s="2"/>
      <c r="EQ1876" s="2"/>
      <c r="ER1876" s="2"/>
      <c r="ES1876" s="2"/>
      <c r="ET1876" s="2"/>
      <c r="EU1876" s="2"/>
      <c r="EV1876" s="2"/>
      <c r="EW1876" s="2"/>
      <c r="EX1876" s="2"/>
      <c r="EY1876" s="2"/>
      <c r="EZ1876" s="2"/>
      <c r="FA1876" s="2"/>
      <c r="FB1876" s="2"/>
      <c r="FC1876" s="2"/>
      <c r="FD1876" s="2"/>
      <c r="FE1876" s="2"/>
      <c r="FF1876" s="2"/>
      <c r="FG1876" s="2"/>
      <c r="FH1876" s="2"/>
      <c r="FI1876" s="2"/>
      <c r="FJ1876" s="2"/>
      <c r="FK1876" s="2"/>
      <c r="FL1876" s="2"/>
      <c r="FM1876" s="2"/>
      <c r="FN1876" s="2"/>
      <c r="FO1876" s="2"/>
      <c r="FP1876" s="2"/>
      <c r="FQ1876" s="2"/>
      <c r="FR1876" s="2"/>
      <c r="FS1876" s="2"/>
      <c r="FT1876" s="2"/>
      <c r="FU1876" s="2"/>
      <c r="FV1876" s="2"/>
      <c r="FW1876" s="2"/>
      <c r="FX1876" s="2"/>
      <c r="FY1876" s="2"/>
      <c r="FZ1876" s="2"/>
      <c r="GA1876" s="2"/>
      <c r="GB1876" s="2"/>
      <c r="GC1876" s="2"/>
      <c r="GD1876" s="2"/>
      <c r="GE1876" s="2"/>
      <c r="GF1876" s="2"/>
      <c r="GG1876" s="2"/>
      <c r="GH1876" s="2"/>
      <c r="GI1876" s="2"/>
      <c r="GJ1876" s="2"/>
      <c r="GK1876" s="2"/>
      <c r="GL1876" s="2"/>
      <c r="GM1876" s="2"/>
      <c r="GN1876" s="2"/>
      <c r="GO1876" s="2"/>
      <c r="GP1876" s="2"/>
      <c r="GQ1876" s="2"/>
      <c r="GR1876" s="2"/>
      <c r="GS1876" s="2"/>
      <c r="GT1876" s="2"/>
      <c r="GU1876" s="2"/>
      <c r="GV1876" s="2"/>
      <c r="GW1876" s="2"/>
      <c r="GX1876" s="2"/>
      <c r="GY1876" s="2"/>
      <c r="GZ1876" s="2"/>
      <c r="HA1876" s="2"/>
      <c r="HB1876" s="2"/>
      <c r="HC1876" s="2"/>
      <c r="HD1876" s="2"/>
      <c r="HE1876" s="2"/>
      <c r="HF1876" s="2"/>
      <c r="HG1876" s="2"/>
      <c r="HH1876" s="2"/>
      <c r="HI1876" s="2"/>
      <c r="HJ1876" s="2"/>
      <c r="HK1876" s="2"/>
      <c r="HL1876" s="2"/>
      <c r="HM1876" s="2"/>
      <c r="HN1876" s="2"/>
      <c r="HO1876" s="2"/>
      <c r="HP1876" s="2"/>
      <c r="HQ1876" s="2"/>
      <c r="HR1876" s="2"/>
      <c r="HS1876" s="2"/>
      <c r="HT1876" s="2"/>
      <c r="HU1876" s="2"/>
      <c r="HV1876" s="2"/>
      <c r="HW1876" s="2"/>
      <c r="HX1876" s="2"/>
      <c r="HY1876" s="2"/>
      <c r="HZ1876" s="2"/>
      <c r="IA1876" s="2"/>
      <c r="IB1876" s="2"/>
      <c r="IC1876" s="2"/>
      <c r="ID1876" s="2"/>
      <c r="IE1876" s="2"/>
      <c r="IF1876" s="2"/>
      <c r="IG1876" s="2"/>
      <c r="IH1876" s="2"/>
      <c r="II1876" s="2"/>
      <c r="IJ1876" s="2"/>
      <c r="IK1876" s="2"/>
      <c r="IL1876" s="2"/>
      <c r="IM1876" s="2"/>
      <c r="IN1876" s="2"/>
      <c r="IO1876" s="2"/>
    </row>
    <row r="1877" spans="1:249" s="13" customFormat="1" ht="12.75" customHeight="1" x14ac:dyDescent="0.2">
      <c r="C1877" s="2"/>
      <c r="D1877" s="2"/>
      <c r="E1877" s="2"/>
      <c r="F1877" s="2"/>
      <c r="G1877" s="2"/>
      <c r="H1877" s="2442"/>
      <c r="I1877" s="202"/>
      <c r="J1877" s="2"/>
      <c r="K1877" s="289"/>
      <c r="L1877" s="2"/>
      <c r="M1877" s="2"/>
      <c r="N1877" s="2"/>
      <c r="O1877" s="2"/>
      <c r="P1877" s="2"/>
      <c r="Q1877" s="287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  <c r="BA1877" s="2"/>
      <c r="BB1877" s="2"/>
      <c r="BC1877" s="2"/>
      <c r="BD1877" s="2"/>
      <c r="BE1877" s="2"/>
      <c r="BF1877" s="2"/>
      <c r="BG1877" s="2"/>
      <c r="BH1877" s="2"/>
      <c r="BI1877" s="2"/>
      <c r="BJ1877" s="2"/>
      <c r="BK1877" s="2"/>
      <c r="BL1877" s="2"/>
      <c r="BM1877" s="2"/>
      <c r="BN1877" s="2"/>
      <c r="BO1877" s="2"/>
      <c r="BP1877" s="2"/>
      <c r="BQ1877" s="2"/>
      <c r="BR1877" s="2"/>
      <c r="BS1877" s="2"/>
      <c r="BT1877" s="2"/>
      <c r="BU1877" s="2"/>
      <c r="BV1877" s="2"/>
      <c r="BW1877" s="2"/>
      <c r="BX1877" s="2"/>
      <c r="BY1877" s="2"/>
      <c r="BZ1877" s="2"/>
      <c r="CA1877" s="2"/>
      <c r="CB1877" s="2"/>
      <c r="CC1877" s="2"/>
      <c r="CD1877" s="2"/>
      <c r="CE1877" s="2"/>
      <c r="CF1877" s="2"/>
      <c r="CG1877" s="2"/>
      <c r="CH1877" s="2"/>
      <c r="CI1877" s="2"/>
      <c r="CJ1877" s="2"/>
      <c r="CK1877" s="2"/>
      <c r="CL1877" s="2"/>
      <c r="CM1877" s="2"/>
      <c r="CN1877" s="2"/>
      <c r="CO1877" s="2"/>
      <c r="CP1877" s="2"/>
      <c r="CQ1877" s="2"/>
      <c r="CR1877" s="2"/>
      <c r="CS1877" s="2"/>
      <c r="CT1877" s="2"/>
      <c r="CU1877" s="2"/>
      <c r="CV1877" s="2"/>
      <c r="CW1877" s="2"/>
      <c r="CX1877" s="2"/>
      <c r="CY1877" s="2"/>
      <c r="CZ1877" s="2"/>
      <c r="DA1877" s="2"/>
      <c r="DB1877" s="2"/>
      <c r="DC1877" s="2"/>
      <c r="DD1877" s="2"/>
      <c r="DE1877" s="2"/>
      <c r="DF1877" s="2"/>
      <c r="DG1877" s="2"/>
      <c r="DH1877" s="2"/>
      <c r="DI1877" s="2"/>
      <c r="DJ1877" s="2"/>
      <c r="DK1877" s="2"/>
      <c r="DL1877" s="2"/>
      <c r="DM1877" s="2"/>
      <c r="DN1877" s="2"/>
      <c r="DO1877" s="2"/>
      <c r="DP1877" s="2"/>
      <c r="DQ1877" s="2"/>
      <c r="DR1877" s="2"/>
      <c r="DS1877" s="2"/>
      <c r="DT1877" s="2"/>
      <c r="DU1877" s="2"/>
      <c r="DV1877" s="2"/>
      <c r="DW1877" s="2"/>
      <c r="DX1877" s="2"/>
      <c r="DY1877" s="2"/>
      <c r="DZ1877" s="2"/>
      <c r="EA1877" s="2"/>
      <c r="EB1877" s="2"/>
      <c r="EC1877" s="2"/>
      <c r="ED1877" s="2"/>
      <c r="EE1877" s="2"/>
      <c r="EF1877" s="2"/>
      <c r="EG1877" s="2"/>
      <c r="EH1877" s="2"/>
      <c r="EI1877" s="2"/>
      <c r="EJ1877" s="2"/>
      <c r="EK1877" s="2"/>
      <c r="EL1877" s="2"/>
      <c r="EM1877" s="2"/>
      <c r="EN1877" s="2"/>
      <c r="EO1877" s="2"/>
      <c r="EP1877" s="2"/>
      <c r="EQ1877" s="2"/>
      <c r="ER1877" s="2"/>
      <c r="ES1877" s="2"/>
      <c r="ET1877" s="2"/>
      <c r="EU1877" s="2"/>
      <c r="EV1877" s="2"/>
      <c r="EW1877" s="2"/>
      <c r="EX1877" s="2"/>
      <c r="EY1877" s="2"/>
      <c r="EZ1877" s="2"/>
      <c r="FA1877" s="2"/>
      <c r="FB1877" s="2"/>
      <c r="FC1877" s="2"/>
      <c r="FD1877" s="2"/>
      <c r="FE1877" s="2"/>
      <c r="FF1877" s="2"/>
      <c r="FG1877" s="2"/>
      <c r="FH1877" s="2"/>
      <c r="FI1877" s="2"/>
      <c r="FJ1877" s="2"/>
      <c r="FK1877" s="2"/>
      <c r="FL1877" s="2"/>
      <c r="FM1877" s="2"/>
      <c r="FN1877" s="2"/>
      <c r="FO1877" s="2"/>
      <c r="FP1877" s="2"/>
      <c r="FQ1877" s="2"/>
      <c r="FR1877" s="2"/>
      <c r="FS1877" s="2"/>
      <c r="FT1877" s="2"/>
      <c r="FU1877" s="2"/>
      <c r="FV1877" s="2"/>
      <c r="FW1877" s="2"/>
      <c r="FX1877" s="2"/>
      <c r="FY1877" s="2"/>
      <c r="FZ1877" s="2"/>
      <c r="GA1877" s="2"/>
      <c r="GB1877" s="2"/>
      <c r="GC1877" s="2"/>
      <c r="GD1877" s="2"/>
      <c r="GE1877" s="2"/>
      <c r="GF1877" s="2"/>
      <c r="GG1877" s="2"/>
      <c r="GH1877" s="2"/>
      <c r="GI1877" s="2"/>
      <c r="GJ1877" s="2"/>
      <c r="GK1877" s="2"/>
      <c r="GL1877" s="2"/>
      <c r="GM1877" s="2"/>
      <c r="GN1877" s="2"/>
      <c r="GO1877" s="2"/>
      <c r="GP1877" s="2"/>
      <c r="GQ1877" s="2"/>
      <c r="GR1877" s="2"/>
      <c r="GS1877" s="2"/>
      <c r="GT1877" s="2"/>
      <c r="GU1877" s="2"/>
      <c r="GV1877" s="2"/>
      <c r="GW1877" s="2"/>
      <c r="GX1877" s="2"/>
      <c r="GY1877" s="2"/>
      <c r="GZ1877" s="2"/>
      <c r="HA1877" s="2"/>
      <c r="HB1877" s="2"/>
      <c r="HC1877" s="2"/>
      <c r="HD1877" s="2"/>
      <c r="HE1877" s="2"/>
      <c r="HF1877" s="2"/>
      <c r="HG1877" s="2"/>
      <c r="HH1877" s="2"/>
      <c r="HI1877" s="2"/>
      <c r="HJ1877" s="2"/>
      <c r="HK1877" s="2"/>
      <c r="HL1877" s="2"/>
      <c r="HM1877" s="2"/>
      <c r="HN1877" s="2"/>
      <c r="HO1877" s="2"/>
      <c r="HP1877" s="2"/>
      <c r="HQ1877" s="2"/>
      <c r="HR1877" s="2"/>
      <c r="HS1877" s="2"/>
      <c r="HT1877" s="2"/>
      <c r="HU1877" s="2"/>
      <c r="HV1877" s="2"/>
      <c r="HW1877" s="2"/>
      <c r="HX1877" s="2"/>
      <c r="HY1877" s="2"/>
      <c r="HZ1877" s="2"/>
      <c r="IA1877" s="2"/>
      <c r="IB1877" s="2"/>
      <c r="IC1877" s="2"/>
      <c r="ID1877" s="2"/>
      <c r="IE1877" s="2"/>
      <c r="IF1877" s="2"/>
      <c r="IG1877" s="2"/>
      <c r="IH1877" s="2"/>
      <c r="II1877" s="2"/>
      <c r="IJ1877" s="2"/>
      <c r="IK1877" s="2"/>
      <c r="IL1877" s="2"/>
      <c r="IM1877" s="2"/>
      <c r="IN1877" s="2"/>
      <c r="IO1877" s="2"/>
    </row>
    <row r="1878" spans="1:249" s="13" customFormat="1" x14ac:dyDescent="0.2">
      <c r="C1878" s="2"/>
      <c r="D1878" s="2"/>
      <c r="E1878" s="2"/>
      <c r="F1878" s="2"/>
      <c r="G1878" s="2"/>
      <c r="H1878" s="2442"/>
      <c r="I1878" s="202"/>
      <c r="J1878" s="2"/>
      <c r="K1878" s="289"/>
      <c r="L1878" s="2"/>
      <c r="M1878" s="2"/>
      <c r="N1878" s="2"/>
      <c r="O1878" s="2"/>
      <c r="P1878" s="2"/>
      <c r="Q1878" s="287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  <c r="BA1878" s="2"/>
      <c r="BB1878" s="2"/>
      <c r="BC1878" s="2"/>
      <c r="BD1878" s="2"/>
      <c r="BE1878" s="2"/>
      <c r="BF1878" s="2"/>
      <c r="BG1878" s="2"/>
      <c r="BH1878" s="2"/>
      <c r="BI1878" s="2"/>
      <c r="BJ1878" s="2"/>
      <c r="BK1878" s="2"/>
      <c r="BL1878" s="2"/>
      <c r="BM1878" s="2"/>
      <c r="BN1878" s="2"/>
      <c r="BO1878" s="2"/>
      <c r="BP1878" s="2"/>
      <c r="BQ1878" s="2"/>
      <c r="BR1878" s="2"/>
      <c r="BS1878" s="2"/>
      <c r="BT1878" s="2"/>
      <c r="BU1878" s="2"/>
      <c r="BV1878" s="2"/>
      <c r="BW1878" s="2"/>
      <c r="BX1878" s="2"/>
      <c r="BY1878" s="2"/>
      <c r="BZ1878" s="2"/>
      <c r="CA1878" s="2"/>
      <c r="CB1878" s="2"/>
      <c r="CC1878" s="2"/>
      <c r="CD1878" s="2"/>
      <c r="CE1878" s="2"/>
      <c r="CF1878" s="2"/>
      <c r="CG1878" s="2"/>
      <c r="CH1878" s="2"/>
      <c r="CI1878" s="2"/>
      <c r="CJ1878" s="2"/>
      <c r="CK1878" s="2"/>
      <c r="CL1878" s="2"/>
      <c r="CM1878" s="2"/>
      <c r="CN1878" s="2"/>
      <c r="CO1878" s="2"/>
      <c r="CP1878" s="2"/>
      <c r="CQ1878" s="2"/>
      <c r="CR1878" s="2"/>
      <c r="CS1878" s="2"/>
      <c r="CT1878" s="2"/>
      <c r="CU1878" s="2"/>
      <c r="CV1878" s="2"/>
      <c r="CW1878" s="2"/>
      <c r="CX1878" s="2"/>
      <c r="CY1878" s="2"/>
      <c r="CZ1878" s="2"/>
      <c r="DA1878" s="2"/>
      <c r="DB1878" s="2"/>
      <c r="DC1878" s="2"/>
      <c r="DD1878" s="2"/>
      <c r="DE1878" s="2"/>
      <c r="DF1878" s="2"/>
      <c r="DG1878" s="2"/>
      <c r="DH1878" s="2"/>
      <c r="DI1878" s="2"/>
      <c r="DJ1878" s="2"/>
      <c r="DK1878" s="2"/>
      <c r="DL1878" s="2"/>
      <c r="DM1878" s="2"/>
      <c r="DN1878" s="2"/>
      <c r="DO1878" s="2"/>
      <c r="DP1878" s="2"/>
      <c r="DQ1878" s="2"/>
      <c r="DR1878" s="2"/>
      <c r="DS1878" s="2"/>
      <c r="DT1878" s="2"/>
      <c r="DU1878" s="2"/>
      <c r="DV1878" s="2"/>
      <c r="DW1878" s="2"/>
      <c r="DX1878" s="2"/>
      <c r="DY1878" s="2"/>
      <c r="DZ1878" s="2"/>
      <c r="EA1878" s="2"/>
      <c r="EB1878" s="2"/>
      <c r="EC1878" s="2"/>
      <c r="ED1878" s="2"/>
      <c r="EE1878" s="2"/>
      <c r="EF1878" s="2"/>
      <c r="EG1878" s="2"/>
      <c r="EH1878" s="2"/>
      <c r="EI1878" s="2"/>
      <c r="EJ1878" s="2"/>
      <c r="EK1878" s="2"/>
      <c r="EL1878" s="2"/>
      <c r="EM1878" s="2"/>
      <c r="EN1878" s="2"/>
      <c r="EO1878" s="2"/>
      <c r="EP1878" s="2"/>
      <c r="EQ1878" s="2"/>
      <c r="ER1878" s="2"/>
      <c r="ES1878" s="2"/>
      <c r="ET1878" s="2"/>
      <c r="EU1878" s="2"/>
      <c r="EV1878" s="2"/>
      <c r="EW1878" s="2"/>
      <c r="EX1878" s="2"/>
      <c r="EY1878" s="2"/>
      <c r="EZ1878" s="2"/>
      <c r="FA1878" s="2"/>
      <c r="FB1878" s="2"/>
      <c r="FC1878" s="2"/>
      <c r="FD1878" s="2"/>
      <c r="FE1878" s="2"/>
      <c r="FF1878" s="2"/>
      <c r="FG1878" s="2"/>
      <c r="FH1878" s="2"/>
      <c r="FI1878" s="2"/>
      <c r="FJ1878" s="2"/>
      <c r="FK1878" s="2"/>
      <c r="FL1878" s="2"/>
      <c r="FM1878" s="2"/>
      <c r="FN1878" s="2"/>
      <c r="FO1878" s="2"/>
      <c r="FP1878" s="2"/>
      <c r="FQ1878" s="2"/>
      <c r="FR1878" s="2"/>
      <c r="FS1878" s="2"/>
      <c r="FT1878" s="2"/>
      <c r="FU1878" s="2"/>
      <c r="FV1878" s="2"/>
      <c r="FW1878" s="2"/>
      <c r="FX1878" s="2"/>
      <c r="FY1878" s="2"/>
      <c r="FZ1878" s="2"/>
      <c r="GA1878" s="2"/>
      <c r="GB1878" s="2"/>
      <c r="GC1878" s="2"/>
      <c r="GD1878" s="2"/>
      <c r="GE1878" s="2"/>
      <c r="GF1878" s="2"/>
      <c r="GG1878" s="2"/>
      <c r="GH1878" s="2"/>
      <c r="GI1878" s="2"/>
      <c r="GJ1878" s="2"/>
      <c r="GK1878" s="2"/>
      <c r="GL1878" s="2"/>
      <c r="GM1878" s="2"/>
      <c r="GN1878" s="2"/>
      <c r="GO1878" s="2"/>
      <c r="GP1878" s="2"/>
      <c r="GQ1878" s="2"/>
      <c r="GR1878" s="2"/>
      <c r="GS1878" s="2"/>
      <c r="GT1878" s="2"/>
      <c r="GU1878" s="2"/>
      <c r="GV1878" s="2"/>
      <c r="GW1878" s="2"/>
      <c r="GX1878" s="2"/>
      <c r="GY1878" s="2"/>
      <c r="GZ1878" s="2"/>
      <c r="HA1878" s="2"/>
      <c r="HB1878" s="2"/>
      <c r="HC1878" s="2"/>
      <c r="HD1878" s="2"/>
      <c r="HE1878" s="2"/>
      <c r="HF1878" s="2"/>
      <c r="HG1878" s="2"/>
      <c r="HH1878" s="2"/>
      <c r="HI1878" s="2"/>
      <c r="HJ1878" s="2"/>
      <c r="HK1878" s="2"/>
      <c r="HL1878" s="2"/>
      <c r="HM1878" s="2"/>
      <c r="HN1878" s="2"/>
      <c r="HO1878" s="2"/>
      <c r="HP1878" s="2"/>
      <c r="HQ1878" s="2"/>
      <c r="HR1878" s="2"/>
      <c r="HS1878" s="2"/>
      <c r="HT1878" s="2"/>
      <c r="HU1878" s="2"/>
      <c r="HV1878" s="2"/>
      <c r="HW1878" s="2"/>
      <c r="HX1878" s="2"/>
      <c r="HY1878" s="2"/>
      <c r="HZ1878" s="2"/>
      <c r="IA1878" s="2"/>
      <c r="IB1878" s="2"/>
      <c r="IC1878" s="2"/>
      <c r="ID1878" s="2"/>
      <c r="IE1878" s="2"/>
      <c r="IF1878" s="2"/>
      <c r="IG1878" s="2"/>
      <c r="IH1878" s="2"/>
      <c r="II1878" s="2"/>
      <c r="IJ1878" s="2"/>
      <c r="IK1878" s="2"/>
      <c r="IL1878" s="2"/>
      <c r="IM1878" s="2"/>
      <c r="IN1878" s="2"/>
      <c r="IO1878" s="2"/>
    </row>
    <row r="1879" spans="1:249" s="13" customFormat="1" ht="12.75" customHeight="1" x14ac:dyDescent="0.2">
      <c r="C1879" s="2"/>
      <c r="D1879" s="2"/>
      <c r="E1879" s="2"/>
      <c r="F1879" s="2"/>
      <c r="G1879" s="2"/>
      <c r="H1879" s="2442"/>
      <c r="I1879" s="202"/>
      <c r="J1879" s="2"/>
      <c r="K1879" s="289"/>
      <c r="L1879" s="2"/>
      <c r="M1879" s="2"/>
      <c r="N1879" s="2"/>
      <c r="O1879" s="2"/>
      <c r="P1879" s="2"/>
      <c r="Q1879" s="287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  <c r="BA1879" s="2"/>
      <c r="BB1879" s="2"/>
      <c r="BC1879" s="2"/>
      <c r="BD1879" s="2"/>
      <c r="BE1879" s="2"/>
      <c r="BF1879" s="2"/>
      <c r="BG1879" s="2"/>
      <c r="BH1879" s="2"/>
      <c r="BI1879" s="2"/>
      <c r="BJ1879" s="2"/>
      <c r="BK1879" s="2"/>
      <c r="BL1879" s="2"/>
      <c r="BM1879" s="2"/>
      <c r="BN1879" s="2"/>
      <c r="BO1879" s="2"/>
      <c r="BP1879" s="2"/>
      <c r="BQ1879" s="2"/>
      <c r="BR1879" s="2"/>
      <c r="BS1879" s="2"/>
      <c r="BT1879" s="2"/>
      <c r="BU1879" s="2"/>
      <c r="BV1879" s="2"/>
      <c r="BW1879" s="2"/>
      <c r="BX1879" s="2"/>
      <c r="BY1879" s="2"/>
      <c r="BZ1879" s="2"/>
      <c r="CA1879" s="2"/>
      <c r="CB1879" s="2"/>
      <c r="CC1879" s="2"/>
      <c r="CD1879" s="2"/>
      <c r="CE1879" s="2"/>
      <c r="CF1879" s="2"/>
      <c r="CG1879" s="2"/>
      <c r="CH1879" s="2"/>
      <c r="CI1879" s="2"/>
      <c r="CJ1879" s="2"/>
      <c r="CK1879" s="2"/>
      <c r="CL1879" s="2"/>
      <c r="CM1879" s="2"/>
      <c r="CN1879" s="2"/>
      <c r="CO1879" s="2"/>
      <c r="CP1879" s="2"/>
      <c r="CQ1879" s="2"/>
      <c r="CR1879" s="2"/>
      <c r="CS1879" s="2"/>
      <c r="CT1879" s="2"/>
      <c r="CU1879" s="2"/>
      <c r="CV1879" s="2"/>
      <c r="CW1879" s="2"/>
      <c r="CX1879" s="2"/>
      <c r="CY1879" s="2"/>
      <c r="CZ1879" s="2"/>
      <c r="DA1879" s="2"/>
      <c r="DB1879" s="2"/>
      <c r="DC1879" s="2"/>
      <c r="DD1879" s="2"/>
      <c r="DE1879" s="2"/>
      <c r="DF1879" s="2"/>
      <c r="DG1879" s="2"/>
      <c r="DH1879" s="2"/>
      <c r="DI1879" s="2"/>
      <c r="DJ1879" s="2"/>
      <c r="DK1879" s="2"/>
      <c r="DL1879" s="2"/>
      <c r="DM1879" s="2"/>
      <c r="DN1879" s="2"/>
      <c r="DO1879" s="2"/>
      <c r="DP1879" s="2"/>
      <c r="DQ1879" s="2"/>
      <c r="DR1879" s="2"/>
      <c r="DS1879" s="2"/>
      <c r="DT1879" s="2"/>
      <c r="DU1879" s="2"/>
      <c r="DV1879" s="2"/>
      <c r="DW1879" s="2"/>
      <c r="DX1879" s="2"/>
      <c r="DY1879" s="2"/>
      <c r="DZ1879" s="2"/>
      <c r="EA1879" s="2"/>
      <c r="EB1879" s="2"/>
      <c r="EC1879" s="2"/>
      <c r="ED1879" s="2"/>
      <c r="EE1879" s="2"/>
      <c r="EF1879" s="2"/>
      <c r="EG1879" s="2"/>
      <c r="EH1879" s="2"/>
      <c r="EI1879" s="2"/>
      <c r="EJ1879" s="2"/>
      <c r="EK1879" s="2"/>
      <c r="EL1879" s="2"/>
      <c r="EM1879" s="2"/>
      <c r="EN1879" s="2"/>
      <c r="EO1879" s="2"/>
      <c r="EP1879" s="2"/>
      <c r="EQ1879" s="2"/>
      <c r="ER1879" s="2"/>
      <c r="ES1879" s="2"/>
      <c r="ET1879" s="2"/>
      <c r="EU1879" s="2"/>
      <c r="EV1879" s="2"/>
      <c r="EW1879" s="2"/>
      <c r="EX1879" s="2"/>
      <c r="EY1879" s="2"/>
      <c r="EZ1879" s="2"/>
      <c r="FA1879" s="2"/>
      <c r="FB1879" s="2"/>
      <c r="FC1879" s="2"/>
      <c r="FD1879" s="2"/>
      <c r="FE1879" s="2"/>
      <c r="FF1879" s="2"/>
      <c r="FG1879" s="2"/>
      <c r="FH1879" s="2"/>
      <c r="FI1879" s="2"/>
      <c r="FJ1879" s="2"/>
      <c r="FK1879" s="2"/>
      <c r="FL1879" s="2"/>
      <c r="FM1879" s="2"/>
      <c r="FN1879" s="2"/>
      <c r="FO1879" s="2"/>
      <c r="FP1879" s="2"/>
      <c r="FQ1879" s="2"/>
      <c r="FR1879" s="2"/>
      <c r="FS1879" s="2"/>
      <c r="FT1879" s="2"/>
      <c r="FU1879" s="2"/>
      <c r="FV1879" s="2"/>
      <c r="FW1879" s="2"/>
      <c r="FX1879" s="2"/>
      <c r="FY1879" s="2"/>
      <c r="FZ1879" s="2"/>
      <c r="GA1879" s="2"/>
      <c r="GB1879" s="2"/>
      <c r="GC1879" s="2"/>
      <c r="GD1879" s="2"/>
      <c r="GE1879" s="2"/>
      <c r="GF1879" s="2"/>
      <c r="GG1879" s="2"/>
      <c r="GH1879" s="2"/>
      <c r="GI1879" s="2"/>
      <c r="GJ1879" s="2"/>
      <c r="GK1879" s="2"/>
      <c r="GL1879" s="2"/>
      <c r="GM1879" s="2"/>
      <c r="GN1879" s="2"/>
      <c r="GO1879" s="2"/>
      <c r="GP1879" s="2"/>
      <c r="GQ1879" s="2"/>
      <c r="GR1879" s="2"/>
      <c r="GS1879" s="2"/>
      <c r="GT1879" s="2"/>
      <c r="GU1879" s="2"/>
      <c r="GV1879" s="2"/>
      <c r="GW1879" s="2"/>
      <c r="GX1879" s="2"/>
      <c r="GY1879" s="2"/>
      <c r="GZ1879" s="2"/>
      <c r="HA1879" s="2"/>
      <c r="HB1879" s="2"/>
      <c r="HC1879" s="2"/>
      <c r="HD1879" s="2"/>
      <c r="HE1879" s="2"/>
      <c r="HF1879" s="2"/>
      <c r="HG1879" s="2"/>
      <c r="HH1879" s="2"/>
      <c r="HI1879" s="2"/>
      <c r="HJ1879" s="2"/>
      <c r="HK1879" s="2"/>
      <c r="HL1879" s="2"/>
      <c r="HM1879" s="2"/>
      <c r="HN1879" s="2"/>
      <c r="HO1879" s="2"/>
      <c r="HP1879" s="2"/>
      <c r="HQ1879" s="2"/>
      <c r="HR1879" s="2"/>
      <c r="HS1879" s="2"/>
      <c r="HT1879" s="2"/>
      <c r="HU1879" s="2"/>
      <c r="HV1879" s="2"/>
      <c r="HW1879" s="2"/>
      <c r="HX1879" s="2"/>
      <c r="HY1879" s="2"/>
      <c r="HZ1879" s="2"/>
      <c r="IA1879" s="2"/>
      <c r="IB1879" s="2"/>
      <c r="IC1879" s="2"/>
      <c r="ID1879" s="2"/>
      <c r="IE1879" s="2"/>
      <c r="IF1879" s="2"/>
      <c r="IG1879" s="2"/>
      <c r="IH1879" s="2"/>
      <c r="II1879" s="2"/>
      <c r="IJ1879" s="2"/>
      <c r="IK1879" s="2"/>
      <c r="IL1879" s="2"/>
      <c r="IM1879" s="2"/>
      <c r="IN1879" s="2"/>
      <c r="IO1879" s="2"/>
    </row>
    <row r="1880" spans="1:249" s="13" customFormat="1" ht="12.75" customHeight="1" x14ac:dyDescent="0.2">
      <c r="C1880" s="2"/>
      <c r="D1880" s="2"/>
      <c r="E1880" s="2"/>
      <c r="F1880" s="2"/>
      <c r="G1880" s="2"/>
      <c r="H1880" s="2442"/>
      <c r="I1880" s="202"/>
      <c r="J1880" s="2"/>
      <c r="K1880" s="289"/>
      <c r="L1880" s="2"/>
      <c r="M1880" s="2"/>
      <c r="N1880" s="2"/>
      <c r="O1880" s="2"/>
      <c r="P1880" s="2"/>
      <c r="Q1880" s="287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  <c r="BA1880" s="2"/>
      <c r="BB1880" s="2"/>
      <c r="BC1880" s="2"/>
      <c r="BD1880" s="2"/>
      <c r="BE1880" s="2"/>
      <c r="BF1880" s="2"/>
      <c r="BG1880" s="2"/>
      <c r="BH1880" s="2"/>
      <c r="BI1880" s="2"/>
      <c r="BJ1880" s="2"/>
      <c r="BK1880" s="2"/>
      <c r="BL1880" s="2"/>
      <c r="BM1880" s="2"/>
      <c r="BN1880" s="2"/>
      <c r="BO1880" s="2"/>
      <c r="BP1880" s="2"/>
      <c r="BQ1880" s="2"/>
      <c r="BR1880" s="2"/>
      <c r="BS1880" s="2"/>
      <c r="BT1880" s="2"/>
      <c r="BU1880" s="2"/>
      <c r="BV1880" s="2"/>
      <c r="BW1880" s="2"/>
      <c r="BX1880" s="2"/>
      <c r="BY1880" s="2"/>
      <c r="BZ1880" s="2"/>
      <c r="CA1880" s="2"/>
      <c r="CB1880" s="2"/>
      <c r="CC1880" s="2"/>
      <c r="CD1880" s="2"/>
      <c r="CE1880" s="2"/>
      <c r="CF1880" s="2"/>
      <c r="CG1880" s="2"/>
      <c r="CH1880" s="2"/>
      <c r="CI1880" s="2"/>
      <c r="CJ1880" s="2"/>
      <c r="CK1880" s="2"/>
      <c r="CL1880" s="2"/>
      <c r="CM1880" s="2"/>
      <c r="CN1880" s="2"/>
      <c r="CO1880" s="2"/>
      <c r="CP1880" s="2"/>
      <c r="CQ1880" s="2"/>
      <c r="CR1880" s="2"/>
      <c r="CS1880" s="2"/>
      <c r="CT1880" s="2"/>
      <c r="CU1880" s="2"/>
      <c r="CV1880" s="2"/>
      <c r="CW1880" s="2"/>
      <c r="CX1880" s="2"/>
      <c r="CY1880" s="2"/>
      <c r="CZ1880" s="2"/>
      <c r="DA1880" s="2"/>
      <c r="DB1880" s="2"/>
      <c r="DC1880" s="2"/>
      <c r="DD1880" s="2"/>
      <c r="DE1880" s="2"/>
      <c r="DF1880" s="2"/>
      <c r="DG1880" s="2"/>
      <c r="DH1880" s="2"/>
      <c r="DI1880" s="2"/>
      <c r="DJ1880" s="2"/>
      <c r="DK1880" s="2"/>
      <c r="DL1880" s="2"/>
      <c r="DM1880" s="2"/>
      <c r="DN1880" s="2"/>
      <c r="DO1880" s="2"/>
      <c r="DP1880" s="2"/>
      <c r="DQ1880" s="2"/>
      <c r="DR1880" s="2"/>
      <c r="DS1880" s="2"/>
      <c r="DT1880" s="2"/>
      <c r="DU1880" s="2"/>
      <c r="DV1880" s="2"/>
      <c r="DW1880" s="2"/>
      <c r="DX1880" s="2"/>
      <c r="DY1880" s="2"/>
      <c r="DZ1880" s="2"/>
      <c r="EA1880" s="2"/>
      <c r="EB1880" s="2"/>
      <c r="EC1880" s="2"/>
      <c r="ED1880" s="2"/>
      <c r="EE1880" s="2"/>
      <c r="EF1880" s="2"/>
      <c r="EG1880" s="2"/>
      <c r="EH1880" s="2"/>
      <c r="EI1880" s="2"/>
      <c r="EJ1880" s="2"/>
      <c r="EK1880" s="2"/>
      <c r="EL1880" s="2"/>
      <c r="EM1880" s="2"/>
      <c r="EN1880" s="2"/>
      <c r="EO1880" s="2"/>
      <c r="EP1880" s="2"/>
      <c r="EQ1880" s="2"/>
      <c r="ER1880" s="2"/>
      <c r="ES1880" s="2"/>
      <c r="ET1880" s="2"/>
      <c r="EU1880" s="2"/>
      <c r="EV1880" s="2"/>
      <c r="EW1880" s="2"/>
      <c r="EX1880" s="2"/>
      <c r="EY1880" s="2"/>
      <c r="EZ1880" s="2"/>
      <c r="FA1880" s="2"/>
      <c r="FB1880" s="2"/>
      <c r="FC1880" s="2"/>
      <c r="FD1880" s="2"/>
      <c r="FE1880" s="2"/>
      <c r="FF1880" s="2"/>
      <c r="FG1880" s="2"/>
      <c r="FH1880" s="2"/>
      <c r="FI1880" s="2"/>
      <c r="FJ1880" s="2"/>
      <c r="FK1880" s="2"/>
      <c r="FL1880" s="2"/>
      <c r="FM1880" s="2"/>
      <c r="FN1880" s="2"/>
      <c r="FO1880" s="2"/>
      <c r="FP1880" s="2"/>
      <c r="FQ1880" s="2"/>
      <c r="FR1880" s="2"/>
      <c r="FS1880" s="2"/>
      <c r="FT1880" s="2"/>
      <c r="FU1880" s="2"/>
      <c r="FV1880" s="2"/>
      <c r="FW1880" s="2"/>
      <c r="FX1880" s="2"/>
      <c r="FY1880" s="2"/>
      <c r="FZ1880" s="2"/>
      <c r="GA1880" s="2"/>
      <c r="GB1880" s="2"/>
      <c r="GC1880" s="2"/>
      <c r="GD1880" s="2"/>
      <c r="GE1880" s="2"/>
      <c r="GF1880" s="2"/>
      <c r="GG1880" s="2"/>
      <c r="GH1880" s="2"/>
      <c r="GI1880" s="2"/>
      <c r="GJ1880" s="2"/>
      <c r="GK1880" s="2"/>
      <c r="GL1880" s="2"/>
      <c r="GM1880" s="2"/>
      <c r="GN1880" s="2"/>
      <c r="GO1880" s="2"/>
      <c r="GP1880" s="2"/>
      <c r="GQ1880" s="2"/>
      <c r="GR1880" s="2"/>
      <c r="GS1880" s="2"/>
      <c r="GT1880" s="2"/>
      <c r="GU1880" s="2"/>
      <c r="GV1880" s="2"/>
      <c r="GW1880" s="2"/>
      <c r="GX1880" s="2"/>
      <c r="GY1880" s="2"/>
      <c r="GZ1880" s="2"/>
      <c r="HA1880" s="2"/>
      <c r="HB1880" s="2"/>
      <c r="HC1880" s="2"/>
      <c r="HD1880" s="2"/>
      <c r="HE1880" s="2"/>
      <c r="HF1880" s="2"/>
      <c r="HG1880" s="2"/>
      <c r="HH1880" s="2"/>
      <c r="HI1880" s="2"/>
      <c r="HJ1880" s="2"/>
      <c r="HK1880" s="2"/>
      <c r="HL1880" s="2"/>
      <c r="HM1880" s="2"/>
      <c r="HN1880" s="2"/>
      <c r="HO1880" s="2"/>
      <c r="HP1880" s="2"/>
      <c r="HQ1880" s="2"/>
      <c r="HR1880" s="2"/>
      <c r="HS1880" s="2"/>
      <c r="HT1880" s="2"/>
      <c r="HU1880" s="2"/>
      <c r="HV1880" s="2"/>
      <c r="HW1880" s="2"/>
      <c r="HX1880" s="2"/>
      <c r="HY1880" s="2"/>
      <c r="HZ1880" s="2"/>
      <c r="IA1880" s="2"/>
      <c r="IB1880" s="2"/>
      <c r="IC1880" s="2"/>
      <c r="ID1880" s="2"/>
      <c r="IE1880" s="2"/>
      <c r="IF1880" s="2"/>
      <c r="IG1880" s="2"/>
      <c r="IH1880" s="2"/>
      <c r="II1880" s="2"/>
      <c r="IJ1880" s="2"/>
      <c r="IK1880" s="2"/>
      <c r="IL1880" s="2"/>
      <c r="IM1880" s="2"/>
      <c r="IN1880" s="2"/>
      <c r="IO1880" s="2"/>
    </row>
    <row r="1881" spans="1:249" s="13" customFormat="1" ht="12.75" customHeight="1" x14ac:dyDescent="0.2">
      <c r="C1881" s="2"/>
      <c r="D1881" s="2"/>
      <c r="E1881" s="2"/>
      <c r="F1881" s="2"/>
      <c r="G1881" s="2"/>
      <c r="H1881" s="2442"/>
      <c r="I1881" s="202"/>
      <c r="J1881" s="2"/>
      <c r="K1881" s="289"/>
      <c r="L1881" s="2"/>
      <c r="M1881" s="2"/>
      <c r="N1881" s="2"/>
      <c r="O1881" s="2"/>
      <c r="P1881" s="2"/>
      <c r="Q1881" s="287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  <c r="AZ1881" s="2"/>
      <c r="BA1881" s="2"/>
      <c r="BB1881" s="2"/>
      <c r="BC1881" s="2"/>
      <c r="BD1881" s="2"/>
      <c r="BE1881" s="2"/>
      <c r="BF1881" s="2"/>
      <c r="BG1881" s="2"/>
      <c r="BH1881" s="2"/>
      <c r="BI1881" s="2"/>
      <c r="BJ1881" s="2"/>
      <c r="BK1881" s="2"/>
      <c r="BL1881" s="2"/>
      <c r="BM1881" s="2"/>
      <c r="BN1881" s="2"/>
      <c r="BO1881" s="2"/>
      <c r="BP1881" s="2"/>
      <c r="BQ1881" s="2"/>
      <c r="BR1881" s="2"/>
      <c r="BS1881" s="2"/>
      <c r="BT1881" s="2"/>
      <c r="BU1881" s="2"/>
      <c r="BV1881" s="2"/>
      <c r="BW1881" s="2"/>
      <c r="BX1881" s="2"/>
      <c r="BY1881" s="2"/>
      <c r="BZ1881" s="2"/>
      <c r="CA1881" s="2"/>
      <c r="CB1881" s="2"/>
      <c r="CC1881" s="2"/>
      <c r="CD1881" s="2"/>
      <c r="CE1881" s="2"/>
      <c r="CF1881" s="2"/>
      <c r="CG1881" s="2"/>
      <c r="CH1881" s="2"/>
      <c r="CI1881" s="2"/>
      <c r="CJ1881" s="2"/>
      <c r="CK1881" s="2"/>
      <c r="CL1881" s="2"/>
      <c r="CM1881" s="2"/>
      <c r="CN1881" s="2"/>
      <c r="CO1881" s="2"/>
      <c r="CP1881" s="2"/>
      <c r="CQ1881" s="2"/>
      <c r="CR1881" s="2"/>
      <c r="CS1881" s="2"/>
      <c r="CT1881" s="2"/>
      <c r="CU1881" s="2"/>
      <c r="CV1881" s="2"/>
      <c r="CW1881" s="2"/>
      <c r="CX1881" s="2"/>
      <c r="CY1881" s="2"/>
      <c r="CZ1881" s="2"/>
      <c r="DA1881" s="2"/>
      <c r="DB1881" s="2"/>
      <c r="DC1881" s="2"/>
      <c r="DD1881" s="2"/>
      <c r="DE1881" s="2"/>
      <c r="DF1881" s="2"/>
      <c r="DG1881" s="2"/>
      <c r="DH1881" s="2"/>
      <c r="DI1881" s="2"/>
      <c r="DJ1881" s="2"/>
      <c r="DK1881" s="2"/>
      <c r="DL1881" s="2"/>
      <c r="DM1881" s="2"/>
      <c r="DN1881" s="2"/>
      <c r="DO1881" s="2"/>
      <c r="DP1881" s="2"/>
      <c r="DQ1881" s="2"/>
      <c r="DR1881" s="2"/>
      <c r="DS1881" s="2"/>
      <c r="DT1881" s="2"/>
      <c r="DU1881" s="2"/>
      <c r="DV1881" s="2"/>
      <c r="DW1881" s="2"/>
      <c r="DX1881" s="2"/>
      <c r="DY1881" s="2"/>
      <c r="DZ1881" s="2"/>
      <c r="EA1881" s="2"/>
      <c r="EB1881" s="2"/>
      <c r="EC1881" s="2"/>
      <c r="ED1881" s="2"/>
      <c r="EE1881" s="2"/>
      <c r="EF1881" s="2"/>
      <c r="EG1881" s="2"/>
      <c r="EH1881" s="2"/>
      <c r="EI1881" s="2"/>
      <c r="EJ1881" s="2"/>
      <c r="EK1881" s="2"/>
      <c r="EL1881" s="2"/>
      <c r="EM1881" s="2"/>
      <c r="EN1881" s="2"/>
      <c r="EO1881" s="2"/>
      <c r="EP1881" s="2"/>
      <c r="EQ1881" s="2"/>
      <c r="ER1881" s="2"/>
      <c r="ES1881" s="2"/>
      <c r="ET1881" s="2"/>
      <c r="EU1881" s="2"/>
      <c r="EV1881" s="2"/>
      <c r="EW1881" s="2"/>
      <c r="EX1881" s="2"/>
      <c r="EY1881" s="2"/>
      <c r="EZ1881" s="2"/>
      <c r="FA1881" s="2"/>
      <c r="FB1881" s="2"/>
      <c r="FC1881" s="2"/>
      <c r="FD1881" s="2"/>
      <c r="FE1881" s="2"/>
      <c r="FF1881" s="2"/>
      <c r="FG1881" s="2"/>
      <c r="FH1881" s="2"/>
      <c r="FI1881" s="2"/>
      <c r="FJ1881" s="2"/>
      <c r="FK1881" s="2"/>
      <c r="FL1881" s="2"/>
      <c r="FM1881" s="2"/>
      <c r="FN1881" s="2"/>
      <c r="FO1881" s="2"/>
      <c r="FP1881" s="2"/>
      <c r="FQ1881" s="2"/>
      <c r="FR1881" s="2"/>
      <c r="FS1881" s="2"/>
      <c r="FT1881" s="2"/>
      <c r="FU1881" s="2"/>
      <c r="FV1881" s="2"/>
      <c r="FW1881" s="2"/>
      <c r="FX1881" s="2"/>
      <c r="FY1881" s="2"/>
      <c r="FZ1881" s="2"/>
      <c r="GA1881" s="2"/>
      <c r="GB1881" s="2"/>
      <c r="GC1881" s="2"/>
      <c r="GD1881" s="2"/>
      <c r="GE1881" s="2"/>
      <c r="GF1881" s="2"/>
      <c r="GG1881" s="2"/>
      <c r="GH1881" s="2"/>
      <c r="GI1881" s="2"/>
      <c r="GJ1881" s="2"/>
      <c r="GK1881" s="2"/>
      <c r="GL1881" s="2"/>
      <c r="GM1881" s="2"/>
      <c r="GN1881" s="2"/>
      <c r="GO1881" s="2"/>
      <c r="GP1881" s="2"/>
      <c r="GQ1881" s="2"/>
      <c r="GR1881" s="2"/>
      <c r="GS1881" s="2"/>
      <c r="GT1881" s="2"/>
      <c r="GU1881" s="2"/>
      <c r="GV1881" s="2"/>
      <c r="GW1881" s="2"/>
      <c r="GX1881" s="2"/>
      <c r="GY1881" s="2"/>
      <c r="GZ1881" s="2"/>
      <c r="HA1881" s="2"/>
      <c r="HB1881" s="2"/>
      <c r="HC1881" s="2"/>
      <c r="HD1881" s="2"/>
      <c r="HE1881" s="2"/>
      <c r="HF1881" s="2"/>
      <c r="HG1881" s="2"/>
      <c r="HH1881" s="2"/>
      <c r="HI1881" s="2"/>
      <c r="HJ1881" s="2"/>
      <c r="HK1881" s="2"/>
      <c r="HL1881" s="2"/>
      <c r="HM1881" s="2"/>
      <c r="HN1881" s="2"/>
      <c r="HO1881" s="2"/>
      <c r="HP1881" s="2"/>
      <c r="HQ1881" s="2"/>
      <c r="HR1881" s="2"/>
      <c r="HS1881" s="2"/>
      <c r="HT1881" s="2"/>
      <c r="HU1881" s="2"/>
      <c r="HV1881" s="2"/>
      <c r="HW1881" s="2"/>
      <c r="HX1881" s="2"/>
      <c r="HY1881" s="2"/>
      <c r="HZ1881" s="2"/>
      <c r="IA1881" s="2"/>
      <c r="IB1881" s="2"/>
      <c r="IC1881" s="2"/>
      <c r="ID1881" s="2"/>
      <c r="IE1881" s="2"/>
      <c r="IF1881" s="2"/>
      <c r="IG1881" s="2"/>
      <c r="IH1881" s="2"/>
      <c r="II1881" s="2"/>
      <c r="IJ1881" s="2"/>
      <c r="IK1881" s="2"/>
      <c r="IL1881" s="2"/>
      <c r="IM1881" s="2"/>
      <c r="IN1881" s="2"/>
      <c r="IO1881" s="2"/>
    </row>
    <row r="1882" spans="1:249" s="13" customFormat="1" ht="12.75" customHeight="1" x14ac:dyDescent="0.2">
      <c r="C1882" s="2"/>
      <c r="D1882" s="2"/>
      <c r="E1882" s="2"/>
      <c r="F1882" s="2"/>
      <c r="G1882" s="2"/>
      <c r="H1882" s="2442"/>
      <c r="I1882" s="202"/>
      <c r="J1882" s="2"/>
      <c r="K1882" s="289"/>
      <c r="L1882" s="2"/>
      <c r="M1882" s="2"/>
      <c r="N1882" s="2"/>
      <c r="O1882" s="2"/>
      <c r="P1882" s="2"/>
      <c r="Q1882" s="287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  <c r="BA1882" s="2"/>
      <c r="BB1882" s="2"/>
      <c r="BC1882" s="2"/>
      <c r="BD1882" s="2"/>
      <c r="BE1882" s="2"/>
      <c r="BF1882" s="2"/>
      <c r="BG1882" s="2"/>
      <c r="BH1882" s="2"/>
      <c r="BI1882" s="2"/>
      <c r="BJ1882" s="2"/>
      <c r="BK1882" s="2"/>
      <c r="BL1882" s="2"/>
      <c r="BM1882" s="2"/>
      <c r="BN1882" s="2"/>
      <c r="BO1882" s="2"/>
      <c r="BP1882" s="2"/>
      <c r="BQ1882" s="2"/>
      <c r="BR1882" s="2"/>
      <c r="BS1882" s="2"/>
      <c r="BT1882" s="2"/>
      <c r="BU1882" s="2"/>
      <c r="BV1882" s="2"/>
      <c r="BW1882" s="2"/>
      <c r="BX1882" s="2"/>
      <c r="BY1882" s="2"/>
      <c r="BZ1882" s="2"/>
      <c r="CA1882" s="2"/>
      <c r="CB1882" s="2"/>
      <c r="CC1882" s="2"/>
      <c r="CD1882" s="2"/>
      <c r="CE1882" s="2"/>
      <c r="CF1882" s="2"/>
      <c r="CG1882" s="2"/>
      <c r="CH1882" s="2"/>
      <c r="CI1882" s="2"/>
      <c r="CJ1882" s="2"/>
      <c r="CK1882" s="2"/>
      <c r="CL1882" s="2"/>
      <c r="CM1882" s="2"/>
      <c r="CN1882" s="2"/>
      <c r="CO1882" s="2"/>
      <c r="CP1882" s="2"/>
      <c r="CQ1882" s="2"/>
      <c r="CR1882" s="2"/>
      <c r="CS1882" s="2"/>
      <c r="CT1882" s="2"/>
      <c r="CU1882" s="2"/>
      <c r="CV1882" s="2"/>
      <c r="CW1882" s="2"/>
      <c r="CX1882" s="2"/>
      <c r="CY1882" s="2"/>
      <c r="CZ1882" s="2"/>
      <c r="DA1882" s="2"/>
      <c r="DB1882" s="2"/>
      <c r="DC1882" s="2"/>
      <c r="DD1882" s="2"/>
      <c r="DE1882" s="2"/>
      <c r="DF1882" s="2"/>
      <c r="DG1882" s="2"/>
      <c r="DH1882" s="2"/>
      <c r="DI1882" s="2"/>
      <c r="DJ1882" s="2"/>
      <c r="DK1882" s="2"/>
      <c r="DL1882" s="2"/>
      <c r="DM1882" s="2"/>
      <c r="DN1882" s="2"/>
      <c r="DO1882" s="2"/>
      <c r="DP1882" s="2"/>
      <c r="DQ1882" s="2"/>
      <c r="DR1882" s="2"/>
      <c r="DS1882" s="2"/>
      <c r="DT1882" s="2"/>
      <c r="DU1882" s="2"/>
      <c r="DV1882" s="2"/>
      <c r="DW1882" s="2"/>
      <c r="DX1882" s="2"/>
      <c r="DY1882" s="2"/>
      <c r="DZ1882" s="2"/>
      <c r="EA1882" s="2"/>
      <c r="EB1882" s="2"/>
      <c r="EC1882" s="2"/>
      <c r="ED1882" s="2"/>
      <c r="EE1882" s="2"/>
      <c r="EF1882" s="2"/>
      <c r="EG1882" s="2"/>
      <c r="EH1882" s="2"/>
      <c r="EI1882" s="2"/>
      <c r="EJ1882" s="2"/>
      <c r="EK1882" s="2"/>
      <c r="EL1882" s="2"/>
      <c r="EM1882" s="2"/>
      <c r="EN1882" s="2"/>
      <c r="EO1882" s="2"/>
      <c r="EP1882" s="2"/>
      <c r="EQ1882" s="2"/>
      <c r="ER1882" s="2"/>
      <c r="ES1882" s="2"/>
      <c r="ET1882" s="2"/>
      <c r="EU1882" s="2"/>
      <c r="EV1882" s="2"/>
      <c r="EW1882" s="2"/>
      <c r="EX1882" s="2"/>
      <c r="EY1882" s="2"/>
      <c r="EZ1882" s="2"/>
      <c r="FA1882" s="2"/>
      <c r="FB1882" s="2"/>
      <c r="FC1882" s="2"/>
      <c r="FD1882" s="2"/>
      <c r="FE1882" s="2"/>
      <c r="FF1882" s="2"/>
      <c r="FG1882" s="2"/>
      <c r="FH1882" s="2"/>
      <c r="FI1882" s="2"/>
      <c r="FJ1882" s="2"/>
      <c r="FK1882" s="2"/>
      <c r="FL1882" s="2"/>
      <c r="FM1882" s="2"/>
      <c r="FN1882" s="2"/>
      <c r="FO1882" s="2"/>
      <c r="FP1882" s="2"/>
      <c r="FQ1882" s="2"/>
      <c r="FR1882" s="2"/>
      <c r="FS1882" s="2"/>
      <c r="FT1882" s="2"/>
      <c r="FU1882" s="2"/>
      <c r="FV1882" s="2"/>
      <c r="FW1882" s="2"/>
      <c r="FX1882" s="2"/>
      <c r="FY1882" s="2"/>
      <c r="FZ1882" s="2"/>
      <c r="GA1882" s="2"/>
      <c r="GB1882" s="2"/>
      <c r="GC1882" s="2"/>
      <c r="GD1882" s="2"/>
      <c r="GE1882" s="2"/>
      <c r="GF1882" s="2"/>
      <c r="GG1882" s="2"/>
      <c r="GH1882" s="2"/>
      <c r="GI1882" s="2"/>
      <c r="GJ1882" s="2"/>
      <c r="GK1882" s="2"/>
      <c r="GL1882" s="2"/>
      <c r="GM1882" s="2"/>
      <c r="GN1882" s="2"/>
      <c r="GO1882" s="2"/>
      <c r="GP1882" s="2"/>
      <c r="GQ1882" s="2"/>
      <c r="GR1882" s="2"/>
      <c r="GS1882" s="2"/>
      <c r="GT1882" s="2"/>
      <c r="GU1882" s="2"/>
      <c r="GV1882" s="2"/>
      <c r="GW1882" s="2"/>
      <c r="GX1882" s="2"/>
      <c r="GY1882" s="2"/>
      <c r="GZ1882" s="2"/>
      <c r="HA1882" s="2"/>
      <c r="HB1882" s="2"/>
      <c r="HC1882" s="2"/>
      <c r="HD1882" s="2"/>
      <c r="HE1882" s="2"/>
      <c r="HF1882" s="2"/>
      <c r="HG1882" s="2"/>
      <c r="HH1882" s="2"/>
      <c r="HI1882" s="2"/>
      <c r="HJ1882" s="2"/>
      <c r="HK1882" s="2"/>
      <c r="HL1882" s="2"/>
      <c r="HM1882" s="2"/>
      <c r="HN1882" s="2"/>
      <c r="HO1882" s="2"/>
      <c r="HP1882" s="2"/>
      <c r="HQ1882" s="2"/>
      <c r="HR1882" s="2"/>
      <c r="HS1882" s="2"/>
      <c r="HT1882" s="2"/>
      <c r="HU1882" s="2"/>
      <c r="HV1882" s="2"/>
      <c r="HW1882" s="2"/>
      <c r="HX1882" s="2"/>
      <c r="HY1882" s="2"/>
      <c r="HZ1882" s="2"/>
      <c r="IA1882" s="2"/>
      <c r="IB1882" s="2"/>
      <c r="IC1882" s="2"/>
      <c r="ID1882" s="2"/>
      <c r="IE1882" s="2"/>
      <c r="IF1882" s="2"/>
      <c r="IG1882" s="2"/>
      <c r="IH1882" s="2"/>
      <c r="II1882" s="2"/>
      <c r="IJ1882" s="2"/>
      <c r="IK1882" s="2"/>
      <c r="IL1882" s="2"/>
      <c r="IM1882" s="2"/>
      <c r="IN1882" s="2"/>
      <c r="IO1882" s="2"/>
    </row>
    <row r="1883" spans="1:249" s="13" customFormat="1" ht="12.75" customHeight="1" x14ac:dyDescent="0.2">
      <c r="C1883" s="2"/>
      <c r="D1883" s="2"/>
      <c r="E1883" s="2"/>
      <c r="F1883" s="2"/>
      <c r="G1883" s="2"/>
      <c r="H1883" s="2442"/>
      <c r="I1883" s="202"/>
      <c r="J1883" s="2"/>
      <c r="K1883" s="289"/>
      <c r="L1883" s="2"/>
      <c r="M1883" s="2"/>
      <c r="N1883" s="2"/>
      <c r="O1883" s="2"/>
      <c r="P1883" s="2"/>
      <c r="Q1883" s="287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  <c r="BA1883" s="2"/>
      <c r="BB1883" s="2"/>
      <c r="BC1883" s="2"/>
      <c r="BD1883" s="2"/>
      <c r="BE1883" s="2"/>
      <c r="BF1883" s="2"/>
      <c r="BG1883" s="2"/>
      <c r="BH1883" s="2"/>
      <c r="BI1883" s="2"/>
      <c r="BJ1883" s="2"/>
      <c r="BK1883" s="2"/>
      <c r="BL1883" s="2"/>
      <c r="BM1883" s="2"/>
      <c r="BN1883" s="2"/>
      <c r="BO1883" s="2"/>
      <c r="BP1883" s="2"/>
      <c r="BQ1883" s="2"/>
      <c r="BR1883" s="2"/>
      <c r="BS1883" s="2"/>
      <c r="BT1883" s="2"/>
      <c r="BU1883" s="2"/>
      <c r="BV1883" s="2"/>
      <c r="BW1883" s="2"/>
      <c r="BX1883" s="2"/>
      <c r="BY1883" s="2"/>
      <c r="BZ1883" s="2"/>
      <c r="CA1883" s="2"/>
      <c r="CB1883" s="2"/>
      <c r="CC1883" s="2"/>
      <c r="CD1883" s="2"/>
      <c r="CE1883" s="2"/>
      <c r="CF1883" s="2"/>
      <c r="CG1883" s="2"/>
      <c r="CH1883" s="2"/>
      <c r="CI1883" s="2"/>
      <c r="CJ1883" s="2"/>
      <c r="CK1883" s="2"/>
      <c r="CL1883" s="2"/>
      <c r="CM1883" s="2"/>
      <c r="CN1883" s="2"/>
      <c r="CO1883" s="2"/>
      <c r="CP1883" s="2"/>
      <c r="CQ1883" s="2"/>
      <c r="CR1883" s="2"/>
      <c r="CS1883" s="2"/>
      <c r="CT1883" s="2"/>
      <c r="CU1883" s="2"/>
      <c r="CV1883" s="2"/>
      <c r="CW1883" s="2"/>
      <c r="CX1883" s="2"/>
      <c r="CY1883" s="2"/>
      <c r="CZ1883" s="2"/>
      <c r="DA1883" s="2"/>
      <c r="DB1883" s="2"/>
      <c r="DC1883" s="2"/>
      <c r="DD1883" s="2"/>
      <c r="DE1883" s="2"/>
      <c r="DF1883" s="2"/>
      <c r="DG1883" s="2"/>
      <c r="DH1883" s="2"/>
      <c r="DI1883" s="2"/>
      <c r="DJ1883" s="2"/>
      <c r="DK1883" s="2"/>
      <c r="DL1883" s="2"/>
      <c r="DM1883" s="2"/>
      <c r="DN1883" s="2"/>
      <c r="DO1883" s="2"/>
      <c r="DP1883" s="2"/>
      <c r="DQ1883" s="2"/>
      <c r="DR1883" s="2"/>
      <c r="DS1883" s="2"/>
      <c r="DT1883" s="2"/>
      <c r="DU1883" s="2"/>
      <c r="DV1883" s="2"/>
      <c r="DW1883" s="2"/>
      <c r="DX1883" s="2"/>
      <c r="DY1883" s="2"/>
      <c r="DZ1883" s="2"/>
      <c r="EA1883" s="2"/>
      <c r="EB1883" s="2"/>
      <c r="EC1883" s="2"/>
      <c r="ED1883" s="2"/>
      <c r="EE1883" s="2"/>
      <c r="EF1883" s="2"/>
      <c r="EG1883" s="2"/>
      <c r="EH1883" s="2"/>
      <c r="EI1883" s="2"/>
      <c r="EJ1883" s="2"/>
      <c r="EK1883" s="2"/>
      <c r="EL1883" s="2"/>
      <c r="EM1883" s="2"/>
      <c r="EN1883" s="2"/>
      <c r="EO1883" s="2"/>
      <c r="EP1883" s="2"/>
      <c r="EQ1883" s="2"/>
      <c r="ER1883" s="2"/>
      <c r="ES1883" s="2"/>
      <c r="ET1883" s="2"/>
      <c r="EU1883" s="2"/>
      <c r="EV1883" s="2"/>
      <c r="EW1883" s="2"/>
      <c r="EX1883" s="2"/>
      <c r="EY1883" s="2"/>
      <c r="EZ1883" s="2"/>
      <c r="FA1883" s="2"/>
      <c r="FB1883" s="2"/>
      <c r="FC1883" s="2"/>
      <c r="FD1883" s="2"/>
      <c r="FE1883" s="2"/>
      <c r="FF1883" s="2"/>
      <c r="FG1883" s="2"/>
      <c r="FH1883" s="2"/>
      <c r="FI1883" s="2"/>
      <c r="FJ1883" s="2"/>
      <c r="FK1883" s="2"/>
      <c r="FL1883" s="2"/>
      <c r="FM1883" s="2"/>
      <c r="FN1883" s="2"/>
      <c r="FO1883" s="2"/>
      <c r="FP1883" s="2"/>
      <c r="FQ1883" s="2"/>
      <c r="FR1883" s="2"/>
      <c r="FS1883" s="2"/>
      <c r="FT1883" s="2"/>
      <c r="FU1883" s="2"/>
      <c r="FV1883" s="2"/>
      <c r="FW1883" s="2"/>
      <c r="FX1883" s="2"/>
      <c r="FY1883" s="2"/>
      <c r="FZ1883" s="2"/>
      <c r="GA1883" s="2"/>
      <c r="GB1883" s="2"/>
      <c r="GC1883" s="2"/>
      <c r="GD1883" s="2"/>
      <c r="GE1883" s="2"/>
      <c r="GF1883" s="2"/>
      <c r="GG1883" s="2"/>
      <c r="GH1883" s="2"/>
      <c r="GI1883" s="2"/>
      <c r="GJ1883" s="2"/>
      <c r="GK1883" s="2"/>
      <c r="GL1883" s="2"/>
      <c r="GM1883" s="2"/>
      <c r="GN1883" s="2"/>
      <c r="GO1883" s="2"/>
      <c r="GP1883" s="2"/>
      <c r="GQ1883" s="2"/>
      <c r="GR1883" s="2"/>
      <c r="GS1883" s="2"/>
      <c r="GT1883" s="2"/>
      <c r="GU1883" s="2"/>
      <c r="GV1883" s="2"/>
      <c r="GW1883" s="2"/>
      <c r="GX1883" s="2"/>
      <c r="GY1883" s="2"/>
      <c r="GZ1883" s="2"/>
      <c r="HA1883" s="2"/>
      <c r="HB1883" s="2"/>
      <c r="HC1883" s="2"/>
      <c r="HD1883" s="2"/>
      <c r="HE1883" s="2"/>
      <c r="HF1883" s="2"/>
      <c r="HG1883" s="2"/>
      <c r="HH1883" s="2"/>
      <c r="HI1883" s="2"/>
      <c r="HJ1883" s="2"/>
      <c r="HK1883" s="2"/>
      <c r="HL1883" s="2"/>
      <c r="HM1883" s="2"/>
      <c r="HN1883" s="2"/>
      <c r="HO1883" s="2"/>
      <c r="HP1883" s="2"/>
      <c r="HQ1883" s="2"/>
      <c r="HR1883" s="2"/>
      <c r="HS1883" s="2"/>
      <c r="HT1883" s="2"/>
      <c r="HU1883" s="2"/>
      <c r="HV1883" s="2"/>
      <c r="HW1883" s="2"/>
      <c r="HX1883" s="2"/>
      <c r="HY1883" s="2"/>
      <c r="HZ1883" s="2"/>
      <c r="IA1883" s="2"/>
      <c r="IB1883" s="2"/>
      <c r="IC1883" s="2"/>
      <c r="ID1883" s="2"/>
      <c r="IE1883" s="2"/>
      <c r="IF1883" s="2"/>
      <c r="IG1883" s="2"/>
      <c r="IH1883" s="2"/>
      <c r="II1883" s="2"/>
      <c r="IJ1883" s="2"/>
      <c r="IK1883" s="2"/>
      <c r="IL1883" s="2"/>
      <c r="IM1883" s="2"/>
      <c r="IN1883" s="2"/>
      <c r="IO1883" s="2"/>
    </row>
    <row r="1884" spans="1:249" s="13" customFormat="1" ht="12.75" customHeight="1" x14ac:dyDescent="0.2">
      <c r="C1884" s="2"/>
      <c r="D1884" s="2"/>
      <c r="E1884" s="2"/>
      <c r="F1884" s="2"/>
      <c r="G1884" s="2"/>
      <c r="H1884" s="2442"/>
      <c r="I1884" s="202"/>
      <c r="J1884" s="2"/>
      <c r="K1884" s="289"/>
      <c r="L1884" s="2"/>
      <c r="M1884" s="2"/>
      <c r="N1884" s="2"/>
      <c r="O1884" s="2"/>
      <c r="P1884" s="2"/>
      <c r="Q1884" s="287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  <c r="BA1884" s="2"/>
      <c r="BB1884" s="2"/>
      <c r="BC1884" s="2"/>
      <c r="BD1884" s="2"/>
      <c r="BE1884" s="2"/>
      <c r="BF1884" s="2"/>
      <c r="BG1884" s="2"/>
      <c r="BH1884" s="2"/>
      <c r="BI1884" s="2"/>
      <c r="BJ1884" s="2"/>
      <c r="BK1884" s="2"/>
      <c r="BL1884" s="2"/>
      <c r="BM1884" s="2"/>
      <c r="BN1884" s="2"/>
      <c r="BO1884" s="2"/>
      <c r="BP1884" s="2"/>
      <c r="BQ1884" s="2"/>
      <c r="BR1884" s="2"/>
      <c r="BS1884" s="2"/>
      <c r="BT1884" s="2"/>
      <c r="BU1884" s="2"/>
      <c r="BV1884" s="2"/>
      <c r="BW1884" s="2"/>
      <c r="BX1884" s="2"/>
      <c r="BY1884" s="2"/>
      <c r="BZ1884" s="2"/>
      <c r="CA1884" s="2"/>
      <c r="CB1884" s="2"/>
      <c r="CC1884" s="2"/>
      <c r="CD1884" s="2"/>
      <c r="CE1884" s="2"/>
      <c r="CF1884" s="2"/>
      <c r="CG1884" s="2"/>
      <c r="CH1884" s="2"/>
      <c r="CI1884" s="2"/>
      <c r="CJ1884" s="2"/>
      <c r="CK1884" s="2"/>
      <c r="CL1884" s="2"/>
      <c r="CM1884" s="2"/>
      <c r="CN1884" s="2"/>
      <c r="CO1884" s="2"/>
      <c r="CP1884" s="2"/>
      <c r="CQ1884" s="2"/>
      <c r="CR1884" s="2"/>
      <c r="CS1884" s="2"/>
      <c r="CT1884" s="2"/>
      <c r="CU1884" s="2"/>
      <c r="CV1884" s="2"/>
      <c r="CW1884" s="2"/>
      <c r="CX1884" s="2"/>
      <c r="CY1884" s="2"/>
      <c r="CZ1884" s="2"/>
      <c r="DA1884" s="2"/>
      <c r="DB1884" s="2"/>
      <c r="DC1884" s="2"/>
      <c r="DD1884" s="2"/>
      <c r="DE1884" s="2"/>
      <c r="DF1884" s="2"/>
      <c r="DG1884" s="2"/>
      <c r="DH1884" s="2"/>
      <c r="DI1884" s="2"/>
      <c r="DJ1884" s="2"/>
      <c r="DK1884" s="2"/>
      <c r="DL1884" s="2"/>
      <c r="DM1884" s="2"/>
      <c r="DN1884" s="2"/>
      <c r="DO1884" s="2"/>
      <c r="DP1884" s="2"/>
      <c r="DQ1884" s="2"/>
      <c r="DR1884" s="2"/>
      <c r="DS1884" s="2"/>
      <c r="DT1884" s="2"/>
      <c r="DU1884" s="2"/>
      <c r="DV1884" s="2"/>
      <c r="DW1884" s="2"/>
      <c r="DX1884" s="2"/>
      <c r="DY1884" s="2"/>
      <c r="DZ1884" s="2"/>
      <c r="EA1884" s="2"/>
      <c r="EB1884" s="2"/>
      <c r="EC1884" s="2"/>
      <c r="ED1884" s="2"/>
      <c r="EE1884" s="2"/>
      <c r="EF1884" s="2"/>
      <c r="EG1884" s="2"/>
      <c r="EH1884" s="2"/>
      <c r="EI1884" s="2"/>
      <c r="EJ1884" s="2"/>
      <c r="EK1884" s="2"/>
      <c r="EL1884" s="2"/>
      <c r="EM1884" s="2"/>
      <c r="EN1884" s="2"/>
      <c r="EO1884" s="2"/>
      <c r="EP1884" s="2"/>
      <c r="EQ1884" s="2"/>
      <c r="ER1884" s="2"/>
      <c r="ES1884" s="2"/>
      <c r="ET1884" s="2"/>
      <c r="EU1884" s="2"/>
      <c r="EV1884" s="2"/>
      <c r="EW1884" s="2"/>
      <c r="EX1884" s="2"/>
      <c r="EY1884" s="2"/>
      <c r="EZ1884" s="2"/>
      <c r="FA1884" s="2"/>
      <c r="FB1884" s="2"/>
      <c r="FC1884" s="2"/>
      <c r="FD1884" s="2"/>
      <c r="FE1884" s="2"/>
      <c r="FF1884" s="2"/>
      <c r="FG1884" s="2"/>
      <c r="FH1884" s="2"/>
      <c r="FI1884" s="2"/>
      <c r="FJ1884" s="2"/>
      <c r="FK1884" s="2"/>
      <c r="FL1884" s="2"/>
      <c r="FM1884" s="2"/>
      <c r="FN1884" s="2"/>
      <c r="FO1884" s="2"/>
      <c r="FP1884" s="2"/>
      <c r="FQ1884" s="2"/>
      <c r="FR1884" s="2"/>
      <c r="FS1884" s="2"/>
      <c r="FT1884" s="2"/>
      <c r="FU1884" s="2"/>
      <c r="FV1884" s="2"/>
      <c r="FW1884" s="2"/>
      <c r="FX1884" s="2"/>
      <c r="FY1884" s="2"/>
      <c r="FZ1884" s="2"/>
      <c r="GA1884" s="2"/>
      <c r="GB1884" s="2"/>
      <c r="GC1884" s="2"/>
      <c r="GD1884" s="2"/>
      <c r="GE1884" s="2"/>
      <c r="GF1884" s="2"/>
      <c r="GG1884" s="2"/>
      <c r="GH1884" s="2"/>
      <c r="GI1884" s="2"/>
      <c r="GJ1884" s="2"/>
      <c r="GK1884" s="2"/>
      <c r="GL1884" s="2"/>
      <c r="GM1884" s="2"/>
      <c r="GN1884" s="2"/>
      <c r="GO1884" s="2"/>
      <c r="GP1884" s="2"/>
      <c r="GQ1884" s="2"/>
      <c r="GR1884" s="2"/>
      <c r="GS1884" s="2"/>
      <c r="GT1884" s="2"/>
      <c r="GU1884" s="2"/>
      <c r="GV1884" s="2"/>
      <c r="GW1884" s="2"/>
      <c r="GX1884" s="2"/>
      <c r="GY1884" s="2"/>
      <c r="GZ1884" s="2"/>
      <c r="HA1884" s="2"/>
      <c r="HB1884" s="2"/>
      <c r="HC1884" s="2"/>
      <c r="HD1884" s="2"/>
      <c r="HE1884" s="2"/>
      <c r="HF1884" s="2"/>
      <c r="HG1884" s="2"/>
      <c r="HH1884" s="2"/>
      <c r="HI1884" s="2"/>
      <c r="HJ1884" s="2"/>
      <c r="HK1884" s="2"/>
      <c r="HL1884" s="2"/>
      <c r="HM1884" s="2"/>
      <c r="HN1884" s="2"/>
      <c r="HO1884" s="2"/>
      <c r="HP1884" s="2"/>
      <c r="HQ1884" s="2"/>
      <c r="HR1884" s="2"/>
      <c r="HS1884" s="2"/>
      <c r="HT1884" s="2"/>
      <c r="HU1884" s="2"/>
      <c r="HV1884" s="2"/>
      <c r="HW1884" s="2"/>
      <c r="HX1884" s="2"/>
      <c r="HY1884" s="2"/>
      <c r="HZ1884" s="2"/>
      <c r="IA1884" s="2"/>
      <c r="IB1884" s="2"/>
      <c r="IC1884" s="2"/>
      <c r="ID1884" s="2"/>
      <c r="IE1884" s="2"/>
      <c r="IF1884" s="2"/>
      <c r="IG1884" s="2"/>
      <c r="IH1884" s="2"/>
      <c r="II1884" s="2"/>
      <c r="IJ1884" s="2"/>
      <c r="IK1884" s="2"/>
      <c r="IL1884" s="2"/>
      <c r="IM1884" s="2"/>
      <c r="IN1884" s="2"/>
      <c r="IO1884" s="2"/>
    </row>
    <row r="1885" spans="1:249" s="13" customFormat="1" ht="12.75" customHeight="1" x14ac:dyDescent="0.2">
      <c r="C1885" s="2"/>
      <c r="D1885" s="2"/>
      <c r="E1885" s="2"/>
      <c r="F1885" s="2"/>
      <c r="G1885" s="2"/>
      <c r="H1885" s="2442"/>
      <c r="I1885" s="202"/>
      <c r="J1885" s="2"/>
      <c r="K1885" s="289"/>
      <c r="L1885" s="2"/>
      <c r="M1885" s="2"/>
      <c r="N1885" s="2"/>
      <c r="O1885" s="2"/>
      <c r="P1885" s="2"/>
      <c r="Q1885" s="287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  <c r="CC1885" s="2"/>
      <c r="CD1885" s="2"/>
      <c r="CE1885" s="2"/>
      <c r="CF1885" s="2"/>
      <c r="CG1885" s="2"/>
      <c r="CH1885" s="2"/>
      <c r="CI1885" s="2"/>
      <c r="CJ1885" s="2"/>
      <c r="CK1885" s="2"/>
      <c r="CL1885" s="2"/>
      <c r="CM1885" s="2"/>
      <c r="CN1885" s="2"/>
      <c r="CO1885" s="2"/>
      <c r="CP1885" s="2"/>
      <c r="CQ1885" s="2"/>
      <c r="CR1885" s="2"/>
      <c r="CS1885" s="2"/>
      <c r="CT1885" s="2"/>
      <c r="CU1885" s="2"/>
      <c r="CV1885" s="2"/>
      <c r="CW1885" s="2"/>
      <c r="CX1885" s="2"/>
      <c r="CY1885" s="2"/>
      <c r="CZ1885" s="2"/>
      <c r="DA1885" s="2"/>
      <c r="DB1885" s="2"/>
      <c r="DC1885" s="2"/>
      <c r="DD1885" s="2"/>
      <c r="DE1885" s="2"/>
      <c r="DF1885" s="2"/>
      <c r="DG1885" s="2"/>
      <c r="DH1885" s="2"/>
      <c r="DI1885" s="2"/>
      <c r="DJ1885" s="2"/>
      <c r="DK1885" s="2"/>
      <c r="DL1885" s="2"/>
      <c r="DM1885" s="2"/>
      <c r="DN1885" s="2"/>
      <c r="DO1885" s="2"/>
      <c r="DP1885" s="2"/>
      <c r="DQ1885" s="2"/>
      <c r="DR1885" s="2"/>
      <c r="DS1885" s="2"/>
      <c r="DT1885" s="2"/>
      <c r="DU1885" s="2"/>
      <c r="DV1885" s="2"/>
      <c r="DW1885" s="2"/>
      <c r="DX1885" s="2"/>
      <c r="DY1885" s="2"/>
      <c r="DZ1885" s="2"/>
      <c r="EA1885" s="2"/>
      <c r="EB1885" s="2"/>
      <c r="EC1885" s="2"/>
      <c r="ED1885" s="2"/>
      <c r="EE1885" s="2"/>
      <c r="EF1885" s="2"/>
      <c r="EG1885" s="2"/>
      <c r="EH1885" s="2"/>
      <c r="EI1885" s="2"/>
      <c r="EJ1885" s="2"/>
      <c r="EK1885" s="2"/>
      <c r="EL1885" s="2"/>
      <c r="EM1885" s="2"/>
      <c r="EN1885" s="2"/>
      <c r="EO1885" s="2"/>
      <c r="EP1885" s="2"/>
      <c r="EQ1885" s="2"/>
      <c r="ER1885" s="2"/>
      <c r="ES1885" s="2"/>
      <c r="ET1885" s="2"/>
      <c r="EU1885" s="2"/>
      <c r="EV1885" s="2"/>
      <c r="EW1885" s="2"/>
      <c r="EX1885" s="2"/>
      <c r="EY1885" s="2"/>
      <c r="EZ1885" s="2"/>
      <c r="FA1885" s="2"/>
      <c r="FB1885" s="2"/>
      <c r="FC1885" s="2"/>
      <c r="FD1885" s="2"/>
      <c r="FE1885" s="2"/>
      <c r="FF1885" s="2"/>
      <c r="FG1885" s="2"/>
      <c r="FH1885" s="2"/>
      <c r="FI1885" s="2"/>
      <c r="FJ1885" s="2"/>
      <c r="FK1885" s="2"/>
      <c r="FL1885" s="2"/>
      <c r="FM1885" s="2"/>
      <c r="FN1885" s="2"/>
      <c r="FO1885" s="2"/>
      <c r="FP1885" s="2"/>
      <c r="FQ1885" s="2"/>
      <c r="FR1885" s="2"/>
      <c r="FS1885" s="2"/>
      <c r="FT1885" s="2"/>
      <c r="FU1885" s="2"/>
      <c r="FV1885" s="2"/>
      <c r="FW1885" s="2"/>
      <c r="FX1885" s="2"/>
      <c r="FY1885" s="2"/>
      <c r="FZ1885" s="2"/>
      <c r="GA1885" s="2"/>
      <c r="GB1885" s="2"/>
      <c r="GC1885" s="2"/>
      <c r="GD1885" s="2"/>
      <c r="GE1885" s="2"/>
      <c r="GF1885" s="2"/>
      <c r="GG1885" s="2"/>
      <c r="GH1885" s="2"/>
      <c r="GI1885" s="2"/>
      <c r="GJ1885" s="2"/>
      <c r="GK1885" s="2"/>
      <c r="GL1885" s="2"/>
      <c r="GM1885" s="2"/>
      <c r="GN1885" s="2"/>
      <c r="GO1885" s="2"/>
      <c r="GP1885" s="2"/>
      <c r="GQ1885" s="2"/>
      <c r="GR1885" s="2"/>
      <c r="GS1885" s="2"/>
      <c r="GT1885" s="2"/>
      <c r="GU1885" s="2"/>
      <c r="GV1885" s="2"/>
      <c r="GW1885" s="2"/>
      <c r="GX1885" s="2"/>
      <c r="GY1885" s="2"/>
      <c r="GZ1885" s="2"/>
      <c r="HA1885" s="2"/>
      <c r="HB1885" s="2"/>
      <c r="HC1885" s="2"/>
      <c r="HD1885" s="2"/>
      <c r="HE1885" s="2"/>
      <c r="HF1885" s="2"/>
      <c r="HG1885" s="2"/>
      <c r="HH1885" s="2"/>
      <c r="HI1885" s="2"/>
      <c r="HJ1885" s="2"/>
      <c r="HK1885" s="2"/>
      <c r="HL1885" s="2"/>
      <c r="HM1885" s="2"/>
      <c r="HN1885" s="2"/>
      <c r="HO1885" s="2"/>
      <c r="HP1885" s="2"/>
      <c r="HQ1885" s="2"/>
      <c r="HR1885" s="2"/>
      <c r="HS1885" s="2"/>
      <c r="HT1885" s="2"/>
      <c r="HU1885" s="2"/>
      <c r="HV1885" s="2"/>
      <c r="HW1885" s="2"/>
      <c r="HX1885" s="2"/>
      <c r="HY1885" s="2"/>
      <c r="HZ1885" s="2"/>
      <c r="IA1885" s="2"/>
      <c r="IB1885" s="2"/>
      <c r="IC1885" s="2"/>
      <c r="ID1885" s="2"/>
      <c r="IE1885" s="2"/>
      <c r="IF1885" s="2"/>
      <c r="IG1885" s="2"/>
      <c r="IH1885" s="2"/>
      <c r="II1885" s="2"/>
      <c r="IJ1885" s="2"/>
      <c r="IK1885" s="2"/>
      <c r="IL1885" s="2"/>
      <c r="IM1885" s="2"/>
      <c r="IN1885" s="2"/>
      <c r="IO1885" s="2"/>
    </row>
    <row r="1886" spans="1:249" x14ac:dyDescent="0.2">
      <c r="A1886" s="13"/>
      <c r="B1886" s="13"/>
    </row>
  </sheetData>
  <mergeCells count="23">
    <mergeCell ref="A3:K3"/>
    <mergeCell ref="H2:I2"/>
    <mergeCell ref="A7:K7"/>
    <mergeCell ref="A4:XFD4"/>
    <mergeCell ref="E393:E394"/>
    <mergeCell ref="F79:F80"/>
    <mergeCell ref="E79:E80"/>
    <mergeCell ref="H8:H9"/>
    <mergeCell ref="G8:G9"/>
    <mergeCell ref="F8:F9"/>
    <mergeCell ref="C1228:C1229"/>
    <mergeCell ref="K1558:M1558"/>
    <mergeCell ref="A5:K5"/>
    <mergeCell ref="A6:P6"/>
    <mergeCell ref="I8:K8"/>
    <mergeCell ref="L8:N8"/>
    <mergeCell ref="O8:Q8"/>
    <mergeCell ref="A8:A9"/>
    <mergeCell ref="B8:B9"/>
    <mergeCell ref="C8:C9"/>
    <mergeCell ref="E8:E9"/>
    <mergeCell ref="D8:D9"/>
    <mergeCell ref="A1556:XFD1556"/>
  </mergeCells>
  <phoneticPr fontId="7" type="noConversion"/>
  <pageMargins left="0.23622047244094499" right="0.23622047244094499" top="1.14173228346457" bottom="0.74803149606299202" header="0.31496062992126" footer="0.31496062992126"/>
  <pageSetup scale="54" firstPageNumber="34" orientation="landscape" useFirstPageNumber="1" r:id="rId1"/>
  <headerFooter>
    <oddHeader>&amp;C&amp;P</oddHeader>
    <firstHeader>&amp;C14</firstHeader>
  </headerFooter>
  <rowBreaks count="7" manualBreakCount="7">
    <brk id="44" max="16383" man="1"/>
    <brk id="98" max="16383" man="1"/>
    <brk id="186" max="16383" man="1"/>
    <brk id="390" max="16383" man="1"/>
    <brk id="861" max="16383" man="1"/>
    <brk id="1374" max="16" man="1"/>
    <brk id="1419" max="16" man="1"/>
  </rowBreaks>
  <colBreaks count="1" manualBreakCount="1">
    <brk id="17" max="1048575" man="1"/>
  </col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obrazac 1</vt:lpstr>
      <vt:lpstr>obrazac 2</vt:lpstr>
      <vt:lpstr>obrazac 3</vt:lpstr>
      <vt:lpstr>obrazac 4</vt:lpstr>
      <vt:lpstr>obrazac 5 </vt:lpstr>
      <vt:lpstr>Општи део</vt:lpstr>
      <vt:lpstr>СУФИЦИТ ДЕФИЦИТ</vt:lpstr>
      <vt:lpstr>ПРИХОДИ</vt:lpstr>
      <vt:lpstr>РАСХОДИ</vt:lpstr>
      <vt:lpstr>РАСХОДИ ПО ФУНКЦ.</vt:lpstr>
      <vt:lpstr>ПРОГРАМИ</vt:lpstr>
      <vt:lpstr>КАПИТАЛНИ ИЗДАЦИ</vt:lpstr>
      <vt:lpstr>ПОСЕБАН ДЕО</vt:lpstr>
      <vt:lpstr>Sheet1</vt:lpstr>
      <vt:lpstr>'КАПИТАЛНИ ИЗДАЦИ'!__bookmark_22</vt:lpstr>
      <vt:lpstr>'КАПИТАЛНИ ИЗДАЦИ'!__bookmark_26</vt:lpstr>
      <vt:lpstr>'КАПИТАЛНИ ИЗДАЦИ'!__bookmark_27</vt:lpstr>
      <vt:lpstr>'КАПИТАЛНИ ИЗДАЦИ'!Print_Area</vt:lpstr>
      <vt:lpstr>'Општи део'!Print_Area</vt:lpstr>
      <vt:lpstr>'ПОСЕБАН ДЕО'!Print_Area</vt:lpstr>
      <vt:lpstr>ПРИХОДИ!Print_Area</vt:lpstr>
      <vt:lpstr>ПРОГРАМИ!Print_Area</vt:lpstr>
      <vt:lpstr>РАСХОДИ!Print_Area</vt:lpstr>
      <vt:lpstr>'РАСХОДИ ПО ФУНКЦ.'!Print_Area</vt:lpstr>
      <vt:lpstr>'СУФИЦИТ ДЕФИЦИТ'!Print_Area</vt:lpstr>
      <vt:lpstr>'ПОСЕБАН ДЕО'!Print_Titles</vt:lpstr>
    </vt:vector>
  </TitlesOfParts>
  <Company>SO Nova Varoš (SLGRP)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acirovic</dc:creator>
  <cp:lastModifiedBy>Milena Miletic</cp:lastModifiedBy>
  <cp:lastPrinted>2023-06-16T07:01:24Z</cp:lastPrinted>
  <dcterms:created xsi:type="dcterms:W3CDTF">2004-11-02T10:58:51Z</dcterms:created>
  <dcterms:modified xsi:type="dcterms:W3CDTF">2023-06-16T07:01:36Z</dcterms:modified>
</cp:coreProperties>
</file>